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DEE\STE\UsuariosSTE\PROGRAMAS_STE\Banco de Preços Aneel\2017_Julho Atualizada para 05-2019 rev1\"/>
    </mc:Choice>
  </mc:AlternateContent>
  <bookViews>
    <workbookView xWindow="0" yWindow="0" windowWidth="28800" windowHeight="11685" activeTab="4"/>
  </bookViews>
  <sheets>
    <sheet name="DISCLAIMER" sheetId="12" r:id="rId1"/>
    <sheet name="SE" sheetId="4" r:id="rId2"/>
    <sheet name="MIG" sheetId="5" r:id="rId3"/>
    <sheet name="MIM" sheetId="1" r:id="rId4"/>
    <sheet name="MIGA" sheetId="7" r:id="rId5"/>
    <sheet name="Valores" sheetId="9" state="hidden" r:id="rId6"/>
    <sheet name="Indices_Poder" sheetId="8" state="hidden" r:id="rId7"/>
    <sheet name="Regional" sheetId="10" state="hidden" r:id="rId8"/>
    <sheet name="Preco_m2" sheetId="6" state="hidden" r:id="rId9"/>
    <sheet name="Serviços" sheetId="11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2" hidden="1">MIG!$A$340:$N$340</definedName>
    <definedName name="_xlnm._FilterDatabase" localSheetId="4" hidden="1">MIGA!$A$8:$N$8</definedName>
    <definedName name="_xlnm._FilterDatabase" localSheetId="3" hidden="1">MIM!$A$37:$N$37</definedName>
    <definedName name="_xlnm._FilterDatabase" localSheetId="1" hidden="1">SE!$B$19:$P$34</definedName>
    <definedName name="_xlnm._FilterDatabase" localSheetId="5" hidden="1">Valores!$A$1:$K$121</definedName>
    <definedName name="A" localSheetId="0">#REF!</definedName>
    <definedName name="A" localSheetId="4">[1]X!$D$3</definedName>
    <definedName name="A">#REF!</definedName>
    <definedName name="B" localSheetId="0">#REF!</definedName>
    <definedName name="B" localSheetId="4">[1]X!$D$4</definedName>
    <definedName name="B">#REF!</definedName>
    <definedName name="C_" localSheetId="0">#REF!</definedName>
    <definedName name="C_">#REF!</definedName>
    <definedName name="CDC">[2]TM!$B$407:$B$408</definedName>
    <definedName name="D" localSheetId="0">#REF!</definedName>
    <definedName name="D" localSheetId="4">[1]X!$D$6</definedName>
    <definedName name="D">#REF!</definedName>
    <definedName name="E" localSheetId="0">#REF!</definedName>
    <definedName name="E" localSheetId="4">[1]X!$D$7</definedName>
    <definedName name="E">#REF!</definedName>
    <definedName name="EqpPrincipal" localSheetId="0">#REF!</definedName>
    <definedName name="EqpPrincipal">#REF!</definedName>
    <definedName name="Equipamento" localSheetId="0">[2]TT!#REF!</definedName>
    <definedName name="Equipamento">[2]TT!#REF!</definedName>
    <definedName name="ESTADO">Preco_m2!$B$4:$E$31</definedName>
    <definedName name="F" localSheetId="0">#REF!</definedName>
    <definedName name="F" localSheetId="4">[1]X!$D$8</definedName>
    <definedName name="F">#REF!</definedName>
    <definedName name="G" localSheetId="0">#REF!</definedName>
    <definedName name="G" localSheetId="4">[1]X!$D$9</definedName>
    <definedName name="G">#REF!</definedName>
    <definedName name="H" localSheetId="0">#REF!</definedName>
    <definedName name="H">#REF!</definedName>
    <definedName name="I" localSheetId="0">#REF!</definedName>
    <definedName name="I" localSheetId="4">[1]X!$D$11</definedName>
    <definedName name="I">#REF!</definedName>
    <definedName name="J" localSheetId="0">#REF!</definedName>
    <definedName name="J" localSheetId="4">[1]X!$D$12</definedName>
    <definedName name="J">#REF!</definedName>
    <definedName name="K" localSheetId="0">#REF!</definedName>
    <definedName name="K">[3]X!$D$13</definedName>
    <definedName name="L_" localSheetId="0">#REF!</definedName>
    <definedName name="L_">#REF!</definedName>
    <definedName name="LOCAL" localSheetId="0">[4]Preco_m2!$D$4:$E$4</definedName>
    <definedName name="LOCAL">Preco_m2!$D$4:$E$4</definedName>
    <definedName name="M" localSheetId="0">#REF!</definedName>
    <definedName name="M" localSheetId="4">[1]X!$D$15</definedName>
    <definedName name="M">#REF!</definedName>
    <definedName name="Manobra" localSheetId="0">#REF!</definedName>
    <definedName name="Manobra">#REF!</definedName>
    <definedName name="MIG">MIG!$B$9:$N$381</definedName>
    <definedName name="MIG_AREA" localSheetId="0">#REF!</definedName>
    <definedName name="MIG_AREA">#REF!</definedName>
    <definedName name="MIGA">MIGA!$C$1:$N$195</definedName>
    <definedName name="MIM">MIM!$A$37:$N$178</definedName>
    <definedName name="quantidadeModulo3" localSheetId="0">[2]TM!#REF!</definedName>
    <definedName name="quantidadeModulo3">[2]TM!#REF!</definedName>
    <definedName name="RESF" localSheetId="0">[5]TM!$B$556:$B$558</definedName>
    <definedName name="RESF">[2]TM!$B$411:$B$413</definedName>
    <definedName name="SERVIÇO">Serviços!$B$1:$D$1</definedName>
    <definedName name="SERVIÇOS" localSheetId="0">[6]Serviços!$F$1:$F$3</definedName>
    <definedName name="SERVIÇOS">Serviços!$F$1:$F$3</definedName>
    <definedName name="TENSÃO">Serviços!$F$5:$F$11</definedName>
    <definedName name="TERC">[2]TM!$B$416:$B$417</definedName>
    <definedName name="total" localSheetId="0">[2]TM!#REF!</definedName>
    <definedName name="total">[2]TM!#REF!</definedName>
    <definedName name="totalModulo3" localSheetId="0">[2]TM!#REF!</definedName>
    <definedName name="totalModulo3">[2]TM!#REF!</definedName>
    <definedName name="totalModulo3Poder" localSheetId="0">[2]TM!#REF!</definedName>
    <definedName name="totalModulo3Poder">[2]TM!#REF!</definedName>
    <definedName name="totalPoder" localSheetId="0">[2]TM!#REF!</definedName>
    <definedName name="totalPoder">[2]TM!#REF!</definedName>
    <definedName name="UF" localSheetId="0">[4]Preco_m2!$B$5:$B$32</definedName>
    <definedName name="UF">Preco_m2!$B$5:$B$32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" i="8" l="1"/>
  <c r="D179" i="7" l="1"/>
  <c r="D145" i="7"/>
  <c r="D111" i="7"/>
  <c r="D43" i="7"/>
  <c r="D9" i="7"/>
  <c r="V21" i="4" l="1"/>
  <c r="V22" i="4"/>
  <c r="V23" i="4"/>
  <c r="V24" i="4"/>
  <c r="V26" i="4"/>
  <c r="V28" i="4"/>
  <c r="V29" i="4"/>
  <c r="V30" i="4"/>
  <c r="V31" i="4"/>
  <c r="V32" i="4"/>
  <c r="V34" i="4"/>
  <c r="W21" i="4"/>
  <c r="W22" i="4"/>
  <c r="W23" i="4"/>
  <c r="W24" i="4"/>
  <c r="W26" i="4"/>
  <c r="W28" i="4"/>
  <c r="W29" i="4"/>
  <c r="W30" i="4"/>
  <c r="W31" i="4"/>
  <c r="W32" i="4"/>
  <c r="W34" i="4"/>
  <c r="S34" i="4"/>
  <c r="S32" i="4"/>
  <c r="S31" i="4"/>
  <c r="S30" i="4"/>
  <c r="S29" i="4"/>
  <c r="S28" i="4"/>
  <c r="S26" i="4"/>
  <c r="S24" i="4"/>
  <c r="S23" i="4"/>
  <c r="S22" i="4"/>
  <c r="S21" i="4"/>
  <c r="N34" i="4" l="1"/>
  <c r="M34" i="4"/>
  <c r="N33" i="4"/>
  <c r="W33" i="4" s="1"/>
  <c r="M33" i="4"/>
  <c r="N32" i="4"/>
  <c r="U32" i="4" s="1"/>
  <c r="M32" i="4"/>
  <c r="N31" i="4"/>
  <c r="M31" i="4"/>
  <c r="N30" i="4"/>
  <c r="M30" i="4"/>
  <c r="O30" i="4" s="1"/>
  <c r="P30" i="4" s="1"/>
  <c r="N29" i="4"/>
  <c r="M29" i="4"/>
  <c r="T29" i="4" s="1"/>
  <c r="T28" i="4"/>
  <c r="N28" i="4"/>
  <c r="M28" i="4"/>
  <c r="N27" i="4"/>
  <c r="M27" i="4"/>
  <c r="O27" i="4" s="1"/>
  <c r="P27" i="4" s="1"/>
  <c r="N26" i="4"/>
  <c r="U26" i="4" s="1"/>
  <c r="M26" i="4"/>
  <c r="N25" i="4"/>
  <c r="M25" i="4"/>
  <c r="O24" i="4"/>
  <c r="P24" i="4" s="1"/>
  <c r="N24" i="4"/>
  <c r="M24" i="4"/>
  <c r="T24" i="4" s="1"/>
  <c r="N23" i="4"/>
  <c r="M23" i="4"/>
  <c r="N22" i="4"/>
  <c r="M22" i="4"/>
  <c r="N21" i="4"/>
  <c r="U21" i="4" s="1"/>
  <c r="M21" i="4"/>
  <c r="N20" i="4"/>
  <c r="M20" i="4"/>
  <c r="V33" i="4" l="1"/>
  <c r="S33" i="4"/>
  <c r="T33" i="4" s="1"/>
  <c r="O20" i="4"/>
  <c r="P20" i="4" s="1"/>
  <c r="O31" i="4"/>
  <c r="P31" i="4" s="1"/>
  <c r="T32" i="4"/>
  <c r="Q24" i="4"/>
  <c r="Q29" i="4"/>
  <c r="Q32" i="4"/>
  <c r="Q34" i="4"/>
  <c r="U23" i="4"/>
  <c r="U28" i="4"/>
  <c r="U33" i="4"/>
  <c r="O23" i="4"/>
  <c r="P23" i="4" s="1"/>
  <c r="T31" i="4"/>
  <c r="T34" i="4"/>
  <c r="R24" i="4"/>
  <c r="R29" i="4"/>
  <c r="R32" i="4"/>
  <c r="R34" i="4"/>
  <c r="U24" i="4"/>
  <c r="U29" i="4"/>
  <c r="U34" i="4"/>
  <c r="Q23" i="4"/>
  <c r="Q28" i="4"/>
  <c r="Q31" i="4"/>
  <c r="U31" i="4"/>
  <c r="N35" i="4"/>
  <c r="R23" i="4"/>
  <c r="R28" i="4"/>
  <c r="R31" i="4"/>
  <c r="T21" i="4"/>
  <c r="O22" i="4"/>
  <c r="P22" i="4" s="1"/>
  <c r="T23" i="4"/>
  <c r="O26" i="4"/>
  <c r="P26" i="4" s="1"/>
  <c r="O34" i="4"/>
  <c r="P34" i="4" s="1"/>
  <c r="O21" i="4"/>
  <c r="P21" i="4" s="1"/>
  <c r="O25" i="4"/>
  <c r="P25" i="4" s="1"/>
  <c r="T26" i="4"/>
  <c r="O29" i="4"/>
  <c r="P29" i="4" s="1"/>
  <c r="O33" i="4"/>
  <c r="P33" i="4" s="1"/>
  <c r="O28" i="4"/>
  <c r="P28" i="4" s="1"/>
  <c r="O32" i="4"/>
  <c r="P32" i="4" s="1"/>
  <c r="P36" i="4" l="1"/>
  <c r="P35" i="4"/>
  <c r="N36" i="4"/>
  <c r="O35" i="4"/>
  <c r="O36" i="4"/>
  <c r="P195" i="7" l="1"/>
  <c r="O195" i="7"/>
  <c r="AE195" i="7" s="1"/>
  <c r="P194" i="7"/>
  <c r="O194" i="7"/>
  <c r="P193" i="7"/>
  <c r="O193" i="7"/>
  <c r="P192" i="7"/>
  <c r="O192" i="7"/>
  <c r="P191" i="7"/>
  <c r="O191" i="7"/>
  <c r="P190" i="7"/>
  <c r="O190" i="7"/>
  <c r="P189" i="7"/>
  <c r="O189" i="7"/>
  <c r="P188" i="7"/>
  <c r="O188" i="7"/>
  <c r="P187" i="7"/>
  <c r="O187" i="7"/>
  <c r="P186" i="7"/>
  <c r="O186" i="7"/>
  <c r="P185" i="7"/>
  <c r="O185" i="7"/>
  <c r="P184" i="7"/>
  <c r="O184" i="7"/>
  <c r="P183" i="7"/>
  <c r="O183" i="7"/>
  <c r="P182" i="7"/>
  <c r="T182" i="7" s="1"/>
  <c r="O182" i="7"/>
  <c r="P181" i="7"/>
  <c r="O181" i="7"/>
  <c r="P180" i="7"/>
  <c r="O180" i="7"/>
  <c r="P179" i="7"/>
  <c r="AC179" i="7" s="1"/>
  <c r="O179" i="7"/>
  <c r="AB179" i="7" s="1"/>
  <c r="P161" i="7"/>
  <c r="O161" i="7"/>
  <c r="P160" i="7"/>
  <c r="O160" i="7"/>
  <c r="P159" i="7"/>
  <c r="O159" i="7"/>
  <c r="P158" i="7"/>
  <c r="O158" i="7"/>
  <c r="P157" i="7"/>
  <c r="O157" i="7"/>
  <c r="P156" i="7"/>
  <c r="O156" i="7"/>
  <c r="P155" i="7"/>
  <c r="O155" i="7"/>
  <c r="P154" i="7"/>
  <c r="O154" i="7"/>
  <c r="P153" i="7"/>
  <c r="O153" i="7"/>
  <c r="P152" i="7"/>
  <c r="O152" i="7"/>
  <c r="P151" i="7"/>
  <c r="O151" i="7"/>
  <c r="P150" i="7"/>
  <c r="O150" i="7"/>
  <c r="P149" i="7"/>
  <c r="O149" i="7"/>
  <c r="P148" i="7"/>
  <c r="O148" i="7"/>
  <c r="P147" i="7"/>
  <c r="O147" i="7"/>
  <c r="P146" i="7"/>
  <c r="O146" i="7"/>
  <c r="P145" i="7"/>
  <c r="O145" i="7"/>
  <c r="P127" i="7"/>
  <c r="O127" i="7"/>
  <c r="P126" i="7"/>
  <c r="O126" i="7"/>
  <c r="P125" i="7"/>
  <c r="O125" i="7"/>
  <c r="P124" i="7"/>
  <c r="O124" i="7"/>
  <c r="P123" i="7"/>
  <c r="O123" i="7"/>
  <c r="P122" i="7"/>
  <c r="O122" i="7"/>
  <c r="P121" i="7"/>
  <c r="O121" i="7"/>
  <c r="P120" i="7"/>
  <c r="O120" i="7"/>
  <c r="P119" i="7"/>
  <c r="O119" i="7"/>
  <c r="P118" i="7"/>
  <c r="O118" i="7"/>
  <c r="P117" i="7"/>
  <c r="O117" i="7"/>
  <c r="P116" i="7"/>
  <c r="O116" i="7"/>
  <c r="P115" i="7"/>
  <c r="O115" i="7"/>
  <c r="P114" i="7"/>
  <c r="O114" i="7"/>
  <c r="P113" i="7"/>
  <c r="O113" i="7"/>
  <c r="P112" i="7"/>
  <c r="O112" i="7"/>
  <c r="P111" i="7"/>
  <c r="O111" i="7"/>
  <c r="P93" i="7"/>
  <c r="O93" i="7"/>
  <c r="P92" i="7"/>
  <c r="O92" i="7"/>
  <c r="P91" i="7"/>
  <c r="O91" i="7"/>
  <c r="P90" i="7"/>
  <c r="O90" i="7"/>
  <c r="P89" i="7"/>
  <c r="O89" i="7"/>
  <c r="P88" i="7"/>
  <c r="O88" i="7"/>
  <c r="P87" i="7"/>
  <c r="O87" i="7"/>
  <c r="P86" i="7"/>
  <c r="O86" i="7"/>
  <c r="P85" i="7"/>
  <c r="O85" i="7"/>
  <c r="P84" i="7"/>
  <c r="O84" i="7"/>
  <c r="P83" i="7"/>
  <c r="O83" i="7"/>
  <c r="P82" i="7"/>
  <c r="O82" i="7"/>
  <c r="P81" i="7"/>
  <c r="O81" i="7"/>
  <c r="P80" i="7"/>
  <c r="O80" i="7"/>
  <c r="P79" i="7"/>
  <c r="O79" i="7"/>
  <c r="P78" i="7"/>
  <c r="O78" i="7"/>
  <c r="P77" i="7"/>
  <c r="O77" i="7"/>
  <c r="P59" i="7"/>
  <c r="O59" i="7"/>
  <c r="P58" i="7"/>
  <c r="O58" i="7"/>
  <c r="P57" i="7"/>
  <c r="O57" i="7"/>
  <c r="P56" i="7"/>
  <c r="O56" i="7"/>
  <c r="P55" i="7"/>
  <c r="O55" i="7"/>
  <c r="P54" i="7"/>
  <c r="O54" i="7"/>
  <c r="P53" i="7"/>
  <c r="O53" i="7"/>
  <c r="P52" i="7"/>
  <c r="O52" i="7"/>
  <c r="P51" i="7"/>
  <c r="O51" i="7"/>
  <c r="P50" i="7"/>
  <c r="O50" i="7"/>
  <c r="P49" i="7"/>
  <c r="O49" i="7"/>
  <c r="P48" i="7"/>
  <c r="O48" i="7"/>
  <c r="P47" i="7"/>
  <c r="O47" i="7"/>
  <c r="P46" i="7"/>
  <c r="O46" i="7"/>
  <c r="P45" i="7"/>
  <c r="O45" i="7"/>
  <c r="P44" i="7"/>
  <c r="O44" i="7"/>
  <c r="P43" i="7"/>
  <c r="O43" i="7"/>
  <c r="P25" i="7"/>
  <c r="O25" i="7"/>
  <c r="P24" i="7"/>
  <c r="O24" i="7"/>
  <c r="P23" i="7"/>
  <c r="O23" i="7"/>
  <c r="P22" i="7"/>
  <c r="O22" i="7"/>
  <c r="P21" i="7"/>
  <c r="O21" i="7"/>
  <c r="P20" i="7"/>
  <c r="O20" i="7"/>
  <c r="P19" i="7"/>
  <c r="O19" i="7"/>
  <c r="P18" i="7"/>
  <c r="O18" i="7"/>
  <c r="P17" i="7"/>
  <c r="O17" i="7"/>
  <c r="P16" i="7"/>
  <c r="O16" i="7"/>
  <c r="P15" i="7"/>
  <c r="O15" i="7"/>
  <c r="P14" i="7"/>
  <c r="O14" i="7"/>
  <c r="P13" i="7"/>
  <c r="O13" i="7"/>
  <c r="P12" i="7"/>
  <c r="O12" i="7"/>
  <c r="P11" i="7"/>
  <c r="O11" i="7"/>
  <c r="P10" i="7"/>
  <c r="O10" i="7"/>
  <c r="P9" i="7"/>
  <c r="O9" i="7"/>
  <c r="P178" i="1"/>
  <c r="O178" i="1"/>
  <c r="P177" i="1"/>
  <c r="O177" i="1"/>
  <c r="P176" i="1"/>
  <c r="O176" i="1"/>
  <c r="P175" i="1"/>
  <c r="O175" i="1"/>
  <c r="P174" i="1"/>
  <c r="O174" i="1"/>
  <c r="P173" i="1"/>
  <c r="O173" i="1"/>
  <c r="P172" i="1"/>
  <c r="O172" i="1"/>
  <c r="P171" i="1"/>
  <c r="O171" i="1"/>
  <c r="P170" i="1"/>
  <c r="O170" i="1"/>
  <c r="P152" i="1"/>
  <c r="O152" i="1"/>
  <c r="P151" i="1"/>
  <c r="O151" i="1"/>
  <c r="AD151" i="1" s="1"/>
  <c r="P150" i="1"/>
  <c r="O150" i="1"/>
  <c r="P149" i="1"/>
  <c r="O149" i="1"/>
  <c r="P148" i="1"/>
  <c r="O148" i="1"/>
  <c r="P147" i="1"/>
  <c r="O147" i="1"/>
  <c r="P146" i="1"/>
  <c r="O146" i="1"/>
  <c r="P145" i="1"/>
  <c r="O145" i="1"/>
  <c r="P144" i="1"/>
  <c r="O144" i="1"/>
  <c r="P126" i="1"/>
  <c r="O126" i="1"/>
  <c r="P125" i="1"/>
  <c r="O125" i="1"/>
  <c r="AD125" i="1" s="1"/>
  <c r="P124" i="1"/>
  <c r="O124" i="1"/>
  <c r="P123" i="1"/>
  <c r="O123" i="1"/>
  <c r="P122" i="1"/>
  <c r="O122" i="1"/>
  <c r="P121" i="1"/>
  <c r="O121" i="1"/>
  <c r="P120" i="1"/>
  <c r="O120" i="1"/>
  <c r="P119" i="1"/>
  <c r="O119" i="1"/>
  <c r="P118" i="1"/>
  <c r="O118" i="1"/>
  <c r="P100" i="1"/>
  <c r="O100" i="1"/>
  <c r="P99" i="1"/>
  <c r="O99" i="1"/>
  <c r="AC99" i="1" s="1"/>
  <c r="P98" i="1"/>
  <c r="O98" i="1"/>
  <c r="P97" i="1"/>
  <c r="O97" i="1"/>
  <c r="P96" i="1"/>
  <c r="O96" i="1"/>
  <c r="P95" i="1"/>
  <c r="O95" i="1"/>
  <c r="P94" i="1"/>
  <c r="O94" i="1"/>
  <c r="P93" i="1"/>
  <c r="O93" i="1"/>
  <c r="P92" i="1"/>
  <c r="O92" i="1"/>
  <c r="P72" i="1"/>
  <c r="O72" i="1"/>
  <c r="P71" i="1"/>
  <c r="O71" i="1"/>
  <c r="AD71" i="1" s="1"/>
  <c r="P70" i="1"/>
  <c r="O70" i="1"/>
  <c r="P69" i="1"/>
  <c r="O69" i="1"/>
  <c r="P68" i="1"/>
  <c r="O68" i="1"/>
  <c r="P67" i="1"/>
  <c r="O67" i="1"/>
  <c r="P66" i="1"/>
  <c r="O66" i="1"/>
  <c r="P65" i="1"/>
  <c r="O65" i="1"/>
  <c r="P64" i="1"/>
  <c r="O64" i="1"/>
  <c r="P46" i="1"/>
  <c r="O46" i="1"/>
  <c r="P45" i="1"/>
  <c r="O45" i="1"/>
  <c r="AC45" i="1" s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17" i="1"/>
  <c r="O17" i="1"/>
  <c r="P16" i="1"/>
  <c r="O16" i="1"/>
  <c r="AG16" i="1" s="1"/>
  <c r="P15" i="1"/>
  <c r="O15" i="1"/>
  <c r="P14" i="1"/>
  <c r="O14" i="1"/>
  <c r="P13" i="1"/>
  <c r="O13" i="1"/>
  <c r="P12" i="1"/>
  <c r="O12" i="1"/>
  <c r="P11" i="1"/>
  <c r="O11" i="1"/>
  <c r="P10" i="1"/>
  <c r="O10" i="1"/>
  <c r="P9" i="1"/>
  <c r="O9" i="1"/>
  <c r="W357" i="5"/>
  <c r="V357" i="5"/>
  <c r="U357" i="5"/>
  <c r="T357" i="5"/>
  <c r="S357" i="5"/>
  <c r="R410" i="5"/>
  <c r="Q410" i="5"/>
  <c r="R409" i="5"/>
  <c r="Q409" i="5"/>
  <c r="R408" i="5"/>
  <c r="Q408" i="5"/>
  <c r="R407" i="5"/>
  <c r="Q407" i="5"/>
  <c r="R406" i="5"/>
  <c r="Q406" i="5"/>
  <c r="R405" i="5"/>
  <c r="Q405" i="5"/>
  <c r="R404" i="5"/>
  <c r="Q404" i="5"/>
  <c r="R403" i="5"/>
  <c r="Q403" i="5"/>
  <c r="R402" i="5"/>
  <c r="Q402" i="5"/>
  <c r="R401" i="5"/>
  <c r="Q401" i="5"/>
  <c r="R400" i="5"/>
  <c r="Q400" i="5"/>
  <c r="R399" i="5"/>
  <c r="Q399" i="5"/>
  <c r="R398" i="5"/>
  <c r="Q398" i="5"/>
  <c r="R397" i="5"/>
  <c r="Q397" i="5"/>
  <c r="R396" i="5"/>
  <c r="Q396" i="5"/>
  <c r="R395" i="5"/>
  <c r="Q395" i="5"/>
  <c r="R394" i="5"/>
  <c r="Q394" i="5"/>
  <c r="R393" i="5"/>
  <c r="Q393" i="5"/>
  <c r="R392" i="5"/>
  <c r="Q392" i="5"/>
  <c r="R391" i="5"/>
  <c r="Q391" i="5"/>
  <c r="R390" i="5"/>
  <c r="Q390" i="5"/>
  <c r="R389" i="5"/>
  <c r="Q389" i="5"/>
  <c r="R388" i="5"/>
  <c r="Q388" i="5"/>
  <c r="R387" i="5"/>
  <c r="Q387" i="5"/>
  <c r="R386" i="5"/>
  <c r="Q386" i="5"/>
  <c r="R385" i="5"/>
  <c r="Q385" i="5"/>
  <c r="R384" i="5"/>
  <c r="Q384" i="5"/>
  <c r="R383" i="5"/>
  <c r="Q383" i="5"/>
  <c r="R382" i="5"/>
  <c r="Q382" i="5"/>
  <c r="R381" i="5"/>
  <c r="Q381" i="5"/>
  <c r="R380" i="5"/>
  <c r="Q380" i="5"/>
  <c r="R379" i="5"/>
  <c r="Q379" i="5"/>
  <c r="R378" i="5"/>
  <c r="Q378" i="5"/>
  <c r="R377" i="5"/>
  <c r="T377" i="5" s="1"/>
  <c r="Q377" i="5"/>
  <c r="R376" i="5"/>
  <c r="Q376" i="5"/>
  <c r="R375" i="5"/>
  <c r="Q375" i="5"/>
  <c r="R374" i="5"/>
  <c r="Q374" i="5"/>
  <c r="R373" i="5"/>
  <c r="Q373" i="5"/>
  <c r="R372" i="5"/>
  <c r="Q372" i="5"/>
  <c r="R371" i="5"/>
  <c r="Q371" i="5"/>
  <c r="R370" i="5"/>
  <c r="Q370" i="5"/>
  <c r="R369" i="5"/>
  <c r="Q369" i="5"/>
  <c r="AG369" i="5" s="1"/>
  <c r="R368" i="5"/>
  <c r="Q368" i="5"/>
  <c r="AH368" i="5" s="1"/>
  <c r="R367" i="5"/>
  <c r="Q367" i="5"/>
  <c r="AG367" i="5" s="1"/>
  <c r="R366" i="5"/>
  <c r="Q366" i="5"/>
  <c r="R365" i="5"/>
  <c r="Q365" i="5"/>
  <c r="AG365" i="5" s="1"/>
  <c r="R364" i="5"/>
  <c r="Q364" i="5"/>
  <c r="R363" i="5"/>
  <c r="Q363" i="5"/>
  <c r="AG363" i="5" s="1"/>
  <c r="R362" i="5"/>
  <c r="Q362" i="5"/>
  <c r="R361" i="5"/>
  <c r="Q361" i="5"/>
  <c r="R360" i="5"/>
  <c r="Q360" i="5"/>
  <c r="R359" i="5"/>
  <c r="Q359" i="5"/>
  <c r="R358" i="5"/>
  <c r="Q358" i="5"/>
  <c r="R339" i="5"/>
  <c r="Q339" i="5"/>
  <c r="R338" i="5"/>
  <c r="Q338" i="5"/>
  <c r="R337" i="5"/>
  <c r="Q337" i="5"/>
  <c r="R336" i="5"/>
  <c r="Q336" i="5"/>
  <c r="R335" i="5"/>
  <c r="Q335" i="5"/>
  <c r="R334" i="5"/>
  <c r="Q334" i="5"/>
  <c r="R333" i="5"/>
  <c r="Q333" i="5"/>
  <c r="R332" i="5"/>
  <c r="Q332" i="5"/>
  <c r="R331" i="5"/>
  <c r="Q331" i="5"/>
  <c r="R330" i="5"/>
  <c r="Q330" i="5"/>
  <c r="R329" i="5"/>
  <c r="Q329" i="5"/>
  <c r="R328" i="5"/>
  <c r="Q328" i="5"/>
  <c r="R327" i="5"/>
  <c r="Q327" i="5"/>
  <c r="R326" i="5"/>
  <c r="Q326" i="5"/>
  <c r="R325" i="5"/>
  <c r="Q325" i="5"/>
  <c r="R324" i="5"/>
  <c r="Q324" i="5"/>
  <c r="R323" i="5"/>
  <c r="Q323" i="5"/>
  <c r="R322" i="5"/>
  <c r="Q322" i="5"/>
  <c r="R321" i="5"/>
  <c r="Q321" i="5"/>
  <c r="R320" i="5"/>
  <c r="Q320" i="5"/>
  <c r="R319" i="5"/>
  <c r="Q319" i="5"/>
  <c r="R318" i="5"/>
  <c r="Q318" i="5"/>
  <c r="R317" i="5"/>
  <c r="Q317" i="5"/>
  <c r="R316" i="5"/>
  <c r="Q316" i="5"/>
  <c r="R315" i="5"/>
  <c r="Q315" i="5"/>
  <c r="R314" i="5"/>
  <c r="Q314" i="5"/>
  <c r="R313" i="5"/>
  <c r="Q313" i="5"/>
  <c r="R312" i="5"/>
  <c r="Q312" i="5"/>
  <c r="R311" i="5"/>
  <c r="Q311" i="5"/>
  <c r="R310" i="5"/>
  <c r="Q310" i="5"/>
  <c r="R309" i="5"/>
  <c r="Q309" i="5"/>
  <c r="R308" i="5"/>
  <c r="Q308" i="5"/>
  <c r="R307" i="5"/>
  <c r="Q307" i="5"/>
  <c r="R306" i="5"/>
  <c r="Q306" i="5"/>
  <c r="R305" i="5"/>
  <c r="Q305" i="5"/>
  <c r="R304" i="5"/>
  <c r="Q304" i="5"/>
  <c r="R303" i="5"/>
  <c r="Q303" i="5"/>
  <c r="R302" i="5"/>
  <c r="Q302" i="5"/>
  <c r="R301" i="5"/>
  <c r="Q301" i="5"/>
  <c r="R300" i="5"/>
  <c r="Q300" i="5"/>
  <c r="R299" i="5"/>
  <c r="Q299" i="5"/>
  <c r="R298" i="5"/>
  <c r="Q298" i="5"/>
  <c r="R297" i="5"/>
  <c r="Q297" i="5"/>
  <c r="R296" i="5"/>
  <c r="Q296" i="5"/>
  <c r="R295" i="5"/>
  <c r="Q295" i="5"/>
  <c r="R294" i="5"/>
  <c r="Q294" i="5"/>
  <c r="R293" i="5"/>
  <c r="Q293" i="5"/>
  <c r="R292" i="5"/>
  <c r="Q292" i="5"/>
  <c r="R291" i="5"/>
  <c r="Q291" i="5"/>
  <c r="R290" i="5"/>
  <c r="Q290" i="5"/>
  <c r="R289" i="5"/>
  <c r="Q289" i="5"/>
  <c r="R288" i="5"/>
  <c r="Q288" i="5"/>
  <c r="R287" i="5"/>
  <c r="Q287" i="5"/>
  <c r="R268" i="5"/>
  <c r="Q268" i="5"/>
  <c r="R267" i="5"/>
  <c r="Q267" i="5"/>
  <c r="R266" i="5"/>
  <c r="Q266" i="5"/>
  <c r="R265" i="5"/>
  <c r="Q265" i="5"/>
  <c r="R264" i="5"/>
  <c r="Q264" i="5"/>
  <c r="R263" i="5"/>
  <c r="Q263" i="5"/>
  <c r="R262" i="5"/>
  <c r="Q262" i="5"/>
  <c r="R261" i="5"/>
  <c r="Q261" i="5"/>
  <c r="R260" i="5"/>
  <c r="Q260" i="5"/>
  <c r="R259" i="5"/>
  <c r="Q259" i="5"/>
  <c r="R258" i="5"/>
  <c r="Q258" i="5"/>
  <c r="R257" i="5"/>
  <c r="Q257" i="5"/>
  <c r="R256" i="5"/>
  <c r="Q256" i="5"/>
  <c r="R255" i="5"/>
  <c r="Q255" i="5"/>
  <c r="R254" i="5"/>
  <c r="Q254" i="5"/>
  <c r="R253" i="5"/>
  <c r="Q253" i="5"/>
  <c r="R252" i="5"/>
  <c r="Q252" i="5"/>
  <c r="R251" i="5"/>
  <c r="Q251" i="5"/>
  <c r="R250" i="5"/>
  <c r="Q250" i="5"/>
  <c r="R249" i="5"/>
  <c r="Q249" i="5"/>
  <c r="R248" i="5"/>
  <c r="Q248" i="5"/>
  <c r="R247" i="5"/>
  <c r="Q247" i="5"/>
  <c r="R246" i="5"/>
  <c r="Q246" i="5"/>
  <c r="R245" i="5"/>
  <c r="Q245" i="5"/>
  <c r="R244" i="5"/>
  <c r="Q244" i="5"/>
  <c r="R243" i="5"/>
  <c r="Q243" i="5"/>
  <c r="R242" i="5"/>
  <c r="Q242" i="5"/>
  <c r="R241" i="5"/>
  <c r="Q241" i="5"/>
  <c r="R240" i="5"/>
  <c r="Q240" i="5"/>
  <c r="R239" i="5"/>
  <c r="Q239" i="5"/>
  <c r="R238" i="5"/>
  <c r="Q238" i="5"/>
  <c r="R237" i="5"/>
  <c r="Q237" i="5"/>
  <c r="R236" i="5"/>
  <c r="Q236" i="5"/>
  <c r="R235" i="5"/>
  <c r="Q235" i="5"/>
  <c r="R234" i="5"/>
  <c r="Q234" i="5"/>
  <c r="R233" i="5"/>
  <c r="Q233" i="5"/>
  <c r="R232" i="5"/>
  <c r="Q232" i="5"/>
  <c r="R231" i="5"/>
  <c r="Q231" i="5"/>
  <c r="R230" i="5"/>
  <c r="Q230" i="5"/>
  <c r="R229" i="5"/>
  <c r="Q229" i="5"/>
  <c r="R228" i="5"/>
  <c r="Q228" i="5"/>
  <c r="R227" i="5"/>
  <c r="Q227" i="5"/>
  <c r="R226" i="5"/>
  <c r="Q226" i="5"/>
  <c r="R225" i="5"/>
  <c r="Q225" i="5"/>
  <c r="R224" i="5"/>
  <c r="Q224" i="5"/>
  <c r="R223" i="5"/>
  <c r="Q223" i="5"/>
  <c r="R222" i="5"/>
  <c r="Q222" i="5"/>
  <c r="R221" i="5"/>
  <c r="Q221" i="5"/>
  <c r="R220" i="5"/>
  <c r="Q220" i="5"/>
  <c r="R219" i="5"/>
  <c r="Q219" i="5"/>
  <c r="R218" i="5"/>
  <c r="Q218" i="5"/>
  <c r="R217" i="5"/>
  <c r="Q217" i="5"/>
  <c r="R216" i="5"/>
  <c r="Q216" i="5"/>
  <c r="R196" i="5"/>
  <c r="Q196" i="5"/>
  <c r="R195" i="5"/>
  <c r="Q195" i="5"/>
  <c r="R194" i="5"/>
  <c r="Q194" i="5"/>
  <c r="R193" i="5"/>
  <c r="Q193" i="5"/>
  <c r="R192" i="5"/>
  <c r="Q192" i="5"/>
  <c r="R191" i="5"/>
  <c r="V191" i="5" s="1"/>
  <c r="Q191" i="5"/>
  <c r="R190" i="5"/>
  <c r="Q190" i="5"/>
  <c r="R189" i="5"/>
  <c r="Q189" i="5"/>
  <c r="R188" i="5"/>
  <c r="Q188" i="5"/>
  <c r="R187" i="5"/>
  <c r="Q187" i="5"/>
  <c r="R186" i="5"/>
  <c r="Q186" i="5"/>
  <c r="R185" i="5"/>
  <c r="Q185" i="5"/>
  <c r="R184" i="5"/>
  <c r="Q184" i="5"/>
  <c r="R183" i="5"/>
  <c r="Q183" i="5"/>
  <c r="R182" i="5"/>
  <c r="Q182" i="5"/>
  <c r="R181" i="5"/>
  <c r="S181" i="5" s="1"/>
  <c r="Q181" i="5"/>
  <c r="R180" i="5"/>
  <c r="Q180" i="5"/>
  <c r="R179" i="5"/>
  <c r="Q179" i="5"/>
  <c r="R178" i="5"/>
  <c r="Q178" i="5"/>
  <c r="R177" i="5"/>
  <c r="Q177" i="5"/>
  <c r="R176" i="5"/>
  <c r="Q176" i="5"/>
  <c r="R175" i="5"/>
  <c r="Q175" i="5"/>
  <c r="R174" i="5"/>
  <c r="Q174" i="5"/>
  <c r="R173" i="5"/>
  <c r="Q173" i="5"/>
  <c r="R172" i="5"/>
  <c r="Q172" i="5"/>
  <c r="R171" i="5"/>
  <c r="Q171" i="5"/>
  <c r="R170" i="5"/>
  <c r="Q170" i="5"/>
  <c r="R169" i="5"/>
  <c r="Q169" i="5"/>
  <c r="R168" i="5"/>
  <c r="Q168" i="5"/>
  <c r="R167" i="5"/>
  <c r="V167" i="5" s="1"/>
  <c r="Q167" i="5"/>
  <c r="R166" i="5"/>
  <c r="Q166" i="5"/>
  <c r="R165" i="5"/>
  <c r="T165" i="5" s="1"/>
  <c r="Q165" i="5"/>
  <c r="R164" i="5"/>
  <c r="Q164" i="5"/>
  <c r="R163" i="5"/>
  <c r="Q163" i="5"/>
  <c r="R162" i="5"/>
  <c r="Q162" i="5"/>
  <c r="R161" i="5"/>
  <c r="Q161" i="5"/>
  <c r="R160" i="5"/>
  <c r="Q160" i="5"/>
  <c r="R159" i="5"/>
  <c r="U159" i="5" s="1"/>
  <c r="Q159" i="5"/>
  <c r="AE159" i="5" s="1"/>
  <c r="R158" i="5"/>
  <c r="Q158" i="5"/>
  <c r="AH158" i="5" s="1"/>
  <c r="R157" i="5"/>
  <c r="Q157" i="5"/>
  <c r="AH157" i="5" s="1"/>
  <c r="R156" i="5"/>
  <c r="Q156" i="5"/>
  <c r="AE156" i="5" s="1"/>
  <c r="R155" i="5"/>
  <c r="Q155" i="5"/>
  <c r="AH155" i="5" s="1"/>
  <c r="R154" i="5"/>
  <c r="Q154" i="5"/>
  <c r="AG154" i="5" s="1"/>
  <c r="R153" i="5"/>
  <c r="Q153" i="5"/>
  <c r="AG153" i="5" s="1"/>
  <c r="R152" i="5"/>
  <c r="Q152" i="5"/>
  <c r="R151" i="5"/>
  <c r="Q151" i="5"/>
  <c r="R150" i="5"/>
  <c r="Q150" i="5"/>
  <c r="R149" i="5"/>
  <c r="Q149" i="5"/>
  <c r="R148" i="5"/>
  <c r="Q148" i="5"/>
  <c r="Q78" i="5"/>
  <c r="R78" i="5"/>
  <c r="S78" i="5" s="1"/>
  <c r="R128" i="5"/>
  <c r="Q128" i="5"/>
  <c r="R127" i="5"/>
  <c r="T127" i="5" s="1"/>
  <c r="Q127" i="5"/>
  <c r="R126" i="5"/>
  <c r="Q126" i="5"/>
  <c r="R125" i="5"/>
  <c r="Q125" i="5"/>
  <c r="R124" i="5"/>
  <c r="U124" i="5" s="1"/>
  <c r="Q124" i="5"/>
  <c r="R123" i="5"/>
  <c r="Q123" i="5"/>
  <c r="R122" i="5"/>
  <c r="Q122" i="5"/>
  <c r="R121" i="5"/>
  <c r="Q121" i="5"/>
  <c r="R120" i="5"/>
  <c r="Q120" i="5"/>
  <c r="R119" i="5"/>
  <c r="Q119" i="5"/>
  <c r="R118" i="5"/>
  <c r="Q118" i="5"/>
  <c r="R117" i="5"/>
  <c r="Q117" i="5"/>
  <c r="R116" i="5"/>
  <c r="Q116" i="5"/>
  <c r="R115" i="5"/>
  <c r="Q115" i="5"/>
  <c r="R114" i="5"/>
  <c r="Q114" i="5"/>
  <c r="R113" i="5"/>
  <c r="Q113" i="5"/>
  <c r="R112" i="5"/>
  <c r="Q112" i="5"/>
  <c r="R111" i="5"/>
  <c r="Q111" i="5"/>
  <c r="R110" i="5"/>
  <c r="Q110" i="5"/>
  <c r="R109" i="5"/>
  <c r="Q109" i="5"/>
  <c r="R108" i="5"/>
  <c r="Q108" i="5"/>
  <c r="R107" i="5"/>
  <c r="Q107" i="5"/>
  <c r="R106" i="5"/>
  <c r="Q106" i="5"/>
  <c r="R105" i="5"/>
  <c r="Q105" i="5"/>
  <c r="R104" i="5"/>
  <c r="Q104" i="5"/>
  <c r="R103" i="5"/>
  <c r="Q103" i="5"/>
  <c r="R102" i="5"/>
  <c r="Q102" i="5"/>
  <c r="R101" i="5"/>
  <c r="Q101" i="5"/>
  <c r="R100" i="5"/>
  <c r="Q100" i="5"/>
  <c r="R99" i="5"/>
  <c r="Q99" i="5"/>
  <c r="R98" i="5"/>
  <c r="S98" i="5" s="1"/>
  <c r="Q98" i="5"/>
  <c r="R97" i="5"/>
  <c r="Q97" i="5"/>
  <c r="R96" i="5"/>
  <c r="U96" i="5" s="1"/>
  <c r="Q96" i="5"/>
  <c r="R95" i="5"/>
  <c r="Q95" i="5"/>
  <c r="R94" i="5"/>
  <c r="Q94" i="5"/>
  <c r="R93" i="5"/>
  <c r="Q93" i="5"/>
  <c r="R92" i="5"/>
  <c r="Q92" i="5"/>
  <c r="R91" i="5"/>
  <c r="Q91" i="5"/>
  <c r="R90" i="5"/>
  <c r="T90" i="5" s="1"/>
  <c r="Q90" i="5"/>
  <c r="AE90" i="5" s="1"/>
  <c r="R89" i="5"/>
  <c r="Q89" i="5"/>
  <c r="AH89" i="5" s="1"/>
  <c r="R88" i="5"/>
  <c r="Q88" i="5"/>
  <c r="AH88" i="5" s="1"/>
  <c r="R87" i="5"/>
  <c r="Q87" i="5"/>
  <c r="R86" i="5"/>
  <c r="Q86" i="5"/>
  <c r="AE86" i="5" s="1"/>
  <c r="R85" i="5"/>
  <c r="Q85" i="5"/>
  <c r="R84" i="5"/>
  <c r="Q84" i="5"/>
  <c r="AF84" i="5" s="1"/>
  <c r="R83" i="5"/>
  <c r="Q83" i="5"/>
  <c r="R82" i="5"/>
  <c r="Q82" i="5"/>
  <c r="R81" i="5"/>
  <c r="Q81" i="5"/>
  <c r="R80" i="5"/>
  <c r="Q80" i="5"/>
  <c r="R79" i="5"/>
  <c r="Q79" i="5"/>
  <c r="R59" i="5"/>
  <c r="Q59" i="5"/>
  <c r="R58" i="5"/>
  <c r="Q58" i="5"/>
  <c r="R57" i="5"/>
  <c r="Q57" i="5"/>
  <c r="R56" i="5"/>
  <c r="Q56" i="5"/>
  <c r="R55" i="5"/>
  <c r="Q55" i="5"/>
  <c r="R54" i="5"/>
  <c r="Q54" i="5"/>
  <c r="R53" i="5"/>
  <c r="Q53" i="5"/>
  <c r="R52" i="5"/>
  <c r="Q52" i="5"/>
  <c r="R51" i="5"/>
  <c r="Q51" i="5"/>
  <c r="R50" i="5"/>
  <c r="Q50" i="5"/>
  <c r="R49" i="5"/>
  <c r="Q49" i="5"/>
  <c r="R48" i="5"/>
  <c r="Q48" i="5"/>
  <c r="R47" i="5"/>
  <c r="Q47" i="5"/>
  <c r="R46" i="5"/>
  <c r="Q46" i="5"/>
  <c r="R45" i="5"/>
  <c r="Q45" i="5"/>
  <c r="R44" i="5"/>
  <c r="Q44" i="5"/>
  <c r="R43" i="5"/>
  <c r="Q43" i="5"/>
  <c r="R42" i="5"/>
  <c r="Q42" i="5"/>
  <c r="R41" i="5"/>
  <c r="Q41" i="5"/>
  <c r="R40" i="5"/>
  <c r="Q40" i="5"/>
  <c r="R39" i="5"/>
  <c r="Q39" i="5"/>
  <c r="R38" i="5"/>
  <c r="Q38" i="5"/>
  <c r="R37" i="5"/>
  <c r="Q37" i="5"/>
  <c r="R36" i="5"/>
  <c r="Q36" i="5"/>
  <c r="R35" i="5"/>
  <c r="Q35" i="5"/>
  <c r="R34" i="5"/>
  <c r="Q34" i="5"/>
  <c r="R33" i="5"/>
  <c r="Q33" i="5"/>
  <c r="R32" i="5"/>
  <c r="Q32" i="5"/>
  <c r="R31" i="5"/>
  <c r="Q31" i="5"/>
  <c r="R30" i="5"/>
  <c r="Q30" i="5"/>
  <c r="R29" i="5"/>
  <c r="Q29" i="5"/>
  <c r="R28" i="5"/>
  <c r="Q28" i="5"/>
  <c r="R27" i="5"/>
  <c r="Q27" i="5"/>
  <c r="R26" i="5"/>
  <c r="Q26" i="5"/>
  <c r="R25" i="5"/>
  <c r="Q25" i="5"/>
  <c r="R24" i="5"/>
  <c r="Q24" i="5"/>
  <c r="R23" i="5"/>
  <c r="Q23" i="5"/>
  <c r="R22" i="5"/>
  <c r="Q22" i="5"/>
  <c r="R21" i="5"/>
  <c r="Q21" i="5"/>
  <c r="R20" i="5"/>
  <c r="Q20" i="5"/>
  <c r="R19" i="5"/>
  <c r="Q19" i="5"/>
  <c r="R18" i="5"/>
  <c r="Q18" i="5"/>
  <c r="R17" i="5"/>
  <c r="Q17" i="5"/>
  <c r="R16" i="5"/>
  <c r="Q16" i="5"/>
  <c r="R15" i="5"/>
  <c r="Q15" i="5"/>
  <c r="R14" i="5"/>
  <c r="Q14" i="5"/>
  <c r="R13" i="5"/>
  <c r="Q13" i="5"/>
  <c r="R12" i="5"/>
  <c r="Q12" i="5"/>
  <c r="R11" i="5"/>
  <c r="Q11" i="5"/>
  <c r="AG86" i="5"/>
  <c r="AG89" i="5"/>
  <c r="S90" i="5"/>
  <c r="U90" i="5"/>
  <c r="V90" i="5"/>
  <c r="W90" i="5"/>
  <c r="S96" i="5"/>
  <c r="T96" i="5"/>
  <c r="V96" i="5"/>
  <c r="W96" i="5"/>
  <c r="T98" i="5"/>
  <c r="U98" i="5"/>
  <c r="V98" i="5"/>
  <c r="S124" i="5"/>
  <c r="T124" i="5"/>
  <c r="V124" i="5"/>
  <c r="W124" i="5"/>
  <c r="S129" i="5"/>
  <c r="Y129" i="5" s="1"/>
  <c r="AE129" i="5" s="1"/>
  <c r="T129" i="5"/>
  <c r="Z129" i="5" s="1"/>
  <c r="AF129" i="5" s="1"/>
  <c r="U129" i="5"/>
  <c r="AA129" i="5" s="1"/>
  <c r="AG129" i="5" s="1"/>
  <c r="V129" i="5"/>
  <c r="W129" i="5"/>
  <c r="AC129" i="5" s="1"/>
  <c r="AI129" i="5" s="1"/>
  <c r="S147" i="5"/>
  <c r="T147" i="5"/>
  <c r="U147" i="5"/>
  <c r="V147" i="5"/>
  <c r="W147" i="5"/>
  <c r="AI154" i="5"/>
  <c r="AG155" i="5"/>
  <c r="AF158" i="5"/>
  <c r="S197" i="5"/>
  <c r="Y197" i="5" s="1"/>
  <c r="AE197" i="5" s="1"/>
  <c r="T197" i="5"/>
  <c r="Z197" i="5" s="1"/>
  <c r="AF197" i="5" s="1"/>
  <c r="U197" i="5"/>
  <c r="AA197" i="5" s="1"/>
  <c r="AG197" i="5" s="1"/>
  <c r="V197" i="5"/>
  <c r="AB197" i="5" s="1"/>
  <c r="AH197" i="5" s="1"/>
  <c r="W197" i="5"/>
  <c r="AC197" i="5" s="1"/>
  <c r="AI197" i="5" s="1"/>
  <c r="R10" i="5"/>
  <c r="Q10" i="5"/>
  <c r="U191" i="5" l="1"/>
  <c r="W181" i="5"/>
  <c r="W127" i="5"/>
  <c r="W165" i="5"/>
  <c r="S165" i="5"/>
  <c r="AG158" i="5"/>
  <c r="AH86" i="5"/>
  <c r="AE84" i="5"/>
  <c r="AF154" i="5"/>
  <c r="AH90" i="5"/>
  <c r="AH156" i="5"/>
  <c r="AG88" i="5"/>
  <c r="AI84" i="5"/>
  <c r="U167" i="5"/>
  <c r="T159" i="5"/>
  <c r="AG156" i="5"/>
  <c r="AE154" i="5"/>
  <c r="S127" i="5"/>
  <c r="W98" i="5"/>
  <c r="AG90" i="5"/>
  <c r="AF88" i="5"/>
  <c r="AH84" i="5"/>
  <c r="T167" i="5"/>
  <c r="V165" i="5"/>
  <c r="W159" i="5"/>
  <c r="S159" i="5"/>
  <c r="U165" i="5"/>
  <c r="T191" i="5"/>
  <c r="V127" i="5"/>
  <c r="W191" i="5"/>
  <c r="S191" i="5"/>
  <c r="W167" i="5"/>
  <c r="S167" i="5"/>
  <c r="V159" i="5"/>
  <c r="AI158" i="5"/>
  <c r="AE158" i="5"/>
  <c r="AF156" i="5"/>
  <c r="AH154" i="5"/>
  <c r="U127" i="5"/>
  <c r="AF90" i="5"/>
  <c r="AI88" i="5"/>
  <c r="AE88" i="5"/>
  <c r="AF86" i="5"/>
  <c r="AG84" i="5"/>
  <c r="AI156" i="5"/>
  <c r="AI90" i="5"/>
  <c r="AI86" i="5"/>
  <c r="AE363" i="5"/>
  <c r="R16" i="1"/>
  <c r="U16" i="1"/>
  <c r="Q16" i="1"/>
  <c r="T16" i="1"/>
  <c r="S16" i="1"/>
  <c r="U177" i="1"/>
  <c r="Q177" i="1"/>
  <c r="T177" i="1"/>
  <c r="S177" i="1"/>
  <c r="R177" i="1"/>
  <c r="AF365" i="5"/>
  <c r="AC16" i="1"/>
  <c r="AH367" i="5"/>
  <c r="S11" i="1"/>
  <c r="R11" i="1"/>
  <c r="U11" i="1"/>
  <c r="Q11" i="1"/>
  <c r="T11" i="1"/>
  <c r="R172" i="1"/>
  <c r="U172" i="1"/>
  <c r="Q172" i="1"/>
  <c r="T172" i="1"/>
  <c r="S172" i="1"/>
  <c r="AI369" i="5"/>
  <c r="AF16" i="1"/>
  <c r="AE16" i="1"/>
  <c r="AD16" i="1"/>
  <c r="AG177" i="1"/>
  <c r="AC177" i="1"/>
  <c r="AF177" i="1"/>
  <c r="AE177" i="1"/>
  <c r="AD177" i="1"/>
  <c r="AE179" i="7"/>
  <c r="V195" i="7"/>
  <c r="AB195" i="7"/>
  <c r="T179" i="7"/>
  <c r="W182" i="7"/>
  <c r="Y179" i="7"/>
  <c r="W179" i="7"/>
  <c r="Z182" i="7"/>
  <c r="S179" i="7"/>
  <c r="S195" i="7"/>
  <c r="Y195" i="7"/>
  <c r="Q182" i="7"/>
  <c r="Z179" i="7"/>
  <c r="AC182" i="7"/>
  <c r="V179" i="7"/>
  <c r="Q179" i="7"/>
  <c r="AB129" i="5"/>
  <c r="AH129" i="5" s="1"/>
  <c r="AD45" i="1"/>
  <c r="AC151" i="1"/>
  <c r="AD99" i="1"/>
  <c r="AC71" i="1"/>
  <c r="AC125" i="1"/>
  <c r="AH85" i="5"/>
  <c r="AE85" i="5"/>
  <c r="AI85" i="5"/>
  <c r="AG87" i="5"/>
  <c r="AH87" i="5"/>
  <c r="AF153" i="5"/>
  <c r="AF87" i="5"/>
  <c r="AG85" i="5"/>
  <c r="T78" i="5"/>
  <c r="AH159" i="5"/>
  <c r="AE87" i="5"/>
  <c r="AF85" i="5"/>
  <c r="AE89" i="5"/>
  <c r="AI89" i="5"/>
  <c r="AF89" i="5"/>
  <c r="U78" i="5"/>
  <c r="W78" i="5"/>
  <c r="AI364" i="5"/>
  <c r="AE364" i="5"/>
  <c r="AH364" i="5"/>
  <c r="AG364" i="5"/>
  <c r="AI366" i="5"/>
  <c r="AE366" i="5"/>
  <c r="AF366" i="5"/>
  <c r="AH366" i="5"/>
  <c r="AF364" i="5"/>
  <c r="AG366" i="5"/>
  <c r="AI368" i="5"/>
  <c r="AE368" i="5"/>
  <c r="AG368" i="5"/>
  <c r="AF368" i="5"/>
  <c r="AG157" i="5"/>
  <c r="AI87" i="5"/>
  <c r="T404" i="5"/>
  <c r="W404" i="5"/>
  <c r="S404" i="5"/>
  <c r="V404" i="5"/>
  <c r="U404" i="5"/>
  <c r="T408" i="5"/>
  <c r="W408" i="5"/>
  <c r="S408" i="5"/>
  <c r="V408" i="5"/>
  <c r="AF363" i="5"/>
  <c r="AH365" i="5"/>
  <c r="AI367" i="5"/>
  <c r="AE369" i="5"/>
  <c r="AH363" i="5"/>
  <c r="AI365" i="5"/>
  <c r="AE367" i="5"/>
  <c r="AF369" i="5"/>
  <c r="W369" i="5"/>
  <c r="S369" i="5"/>
  <c r="V369" i="5"/>
  <c r="U369" i="5"/>
  <c r="T369" i="5"/>
  <c r="U375" i="5"/>
  <c r="T375" i="5"/>
  <c r="W375" i="5"/>
  <c r="S375" i="5"/>
  <c r="V375" i="5"/>
  <c r="W377" i="5"/>
  <c r="S377" i="5"/>
  <c r="V377" i="5"/>
  <c r="U377" i="5"/>
  <c r="AI363" i="5"/>
  <c r="AE365" i="5"/>
  <c r="AF367" i="5"/>
  <c r="AH369" i="5"/>
  <c r="U408" i="5"/>
  <c r="AG159" i="5"/>
  <c r="AF157" i="5"/>
  <c r="AF155" i="5"/>
  <c r="AI153" i="5"/>
  <c r="AE153" i="5"/>
  <c r="AF159" i="5"/>
  <c r="AI157" i="5"/>
  <c r="AE157" i="5"/>
  <c r="AI155" i="5"/>
  <c r="AE155" i="5"/>
  <c r="AH153" i="5"/>
  <c r="AI159" i="5"/>
  <c r="V78" i="5"/>
  <c r="V181" i="5"/>
  <c r="U181" i="5"/>
  <c r="T181" i="5"/>
  <c r="C410" i="5" l="1"/>
  <c r="C409" i="5"/>
  <c r="C408" i="5"/>
  <c r="C407" i="5"/>
  <c r="C406" i="5"/>
  <c r="C405" i="5"/>
  <c r="C404" i="5"/>
  <c r="C403" i="5"/>
  <c r="C402" i="5"/>
  <c r="C401" i="5"/>
  <c r="C400" i="5"/>
  <c r="C398" i="5"/>
  <c r="C397" i="5"/>
  <c r="C396" i="5"/>
  <c r="C395" i="5"/>
  <c r="C394" i="5"/>
  <c r="C393" i="5"/>
  <c r="C392" i="5"/>
  <c r="C391" i="5"/>
  <c r="C390" i="5"/>
  <c r="C389" i="5"/>
  <c r="C388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39" i="5"/>
  <c r="C338" i="5"/>
  <c r="C337" i="5"/>
  <c r="C336" i="5"/>
  <c r="C335" i="5"/>
  <c r="C334" i="5"/>
  <c r="C333" i="5"/>
  <c r="C332" i="5"/>
  <c r="C331" i="5"/>
  <c r="C330" i="5"/>
  <c r="C329" i="5"/>
  <c r="C327" i="5"/>
  <c r="C326" i="5"/>
  <c r="C325" i="5"/>
  <c r="C324" i="5"/>
  <c r="C323" i="5"/>
  <c r="C322" i="5"/>
  <c r="C321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68" i="5"/>
  <c r="C267" i="5"/>
  <c r="C266" i="5"/>
  <c r="C265" i="5"/>
  <c r="C264" i="5"/>
  <c r="C263" i="5"/>
  <c r="C262" i="5"/>
  <c r="C261" i="5"/>
  <c r="C260" i="5"/>
  <c r="C259" i="5"/>
  <c r="C258" i="5"/>
  <c r="C256" i="5"/>
  <c r="C255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196" i="5"/>
  <c r="C195" i="5"/>
  <c r="C194" i="5"/>
  <c r="C193" i="5"/>
  <c r="C192" i="5"/>
  <c r="C191" i="5"/>
  <c r="C190" i="5"/>
  <c r="C189" i="5"/>
  <c r="C188" i="5"/>
  <c r="C187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28" i="5"/>
  <c r="C127" i="5"/>
  <c r="C126" i="5"/>
  <c r="C125" i="5"/>
  <c r="C124" i="5"/>
  <c r="C123" i="5"/>
  <c r="C122" i="5"/>
  <c r="C121" i="5"/>
  <c r="C120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D407" i="5"/>
  <c r="D406" i="5"/>
  <c r="D405" i="5"/>
  <c r="D404" i="5"/>
  <c r="D403" i="5"/>
  <c r="D402" i="5"/>
  <c r="D401" i="5"/>
  <c r="D400" i="5"/>
  <c r="D398" i="5"/>
  <c r="D397" i="5"/>
  <c r="D396" i="5"/>
  <c r="D395" i="5"/>
  <c r="D394" i="5"/>
  <c r="D393" i="5"/>
  <c r="D392" i="5"/>
  <c r="D391" i="5"/>
  <c r="D390" i="5"/>
  <c r="D389" i="5"/>
  <c r="D387" i="5"/>
  <c r="D385" i="5"/>
  <c r="D383" i="5"/>
  <c r="D382" i="5"/>
  <c r="D381" i="5"/>
  <c r="D380" i="5"/>
  <c r="D378" i="5"/>
  <c r="D376" i="5"/>
  <c r="D375" i="5"/>
  <c r="D372" i="5"/>
  <c r="D371" i="5"/>
  <c r="D370" i="5"/>
  <c r="D368" i="5"/>
  <c r="D367" i="5"/>
  <c r="D366" i="5"/>
  <c r="D365" i="5"/>
  <c r="D364" i="5"/>
  <c r="D363" i="5"/>
  <c r="D362" i="5"/>
  <c r="D361" i="5"/>
  <c r="D360" i="5"/>
  <c r="D359" i="5"/>
  <c r="D336" i="5"/>
  <c r="D335" i="5"/>
  <c r="D334" i="5"/>
  <c r="D333" i="5"/>
  <c r="D332" i="5"/>
  <c r="D331" i="5"/>
  <c r="D330" i="5"/>
  <c r="D329" i="5"/>
  <c r="D327" i="5"/>
  <c r="D326" i="5"/>
  <c r="D325" i="5"/>
  <c r="D324" i="5"/>
  <c r="D323" i="5"/>
  <c r="D322" i="5"/>
  <c r="D321" i="5"/>
  <c r="D320" i="5"/>
  <c r="D319" i="5"/>
  <c r="D318" i="5"/>
  <c r="D316" i="5"/>
  <c r="D314" i="5"/>
  <c r="D312" i="5"/>
  <c r="D311" i="5"/>
  <c r="D310" i="5"/>
  <c r="D309" i="5"/>
  <c r="D307" i="5"/>
  <c r="D305" i="5"/>
  <c r="D304" i="5"/>
  <c r="D301" i="5"/>
  <c r="D300" i="5"/>
  <c r="D299" i="5"/>
  <c r="D297" i="5"/>
  <c r="D296" i="5"/>
  <c r="D295" i="5"/>
  <c r="D294" i="5"/>
  <c r="D293" i="5"/>
  <c r="D292" i="5"/>
  <c r="D291" i="5"/>
  <c r="D290" i="5"/>
  <c r="D289" i="5"/>
  <c r="D288" i="5"/>
  <c r="D265" i="5"/>
  <c r="D264" i="5"/>
  <c r="D263" i="5"/>
  <c r="D262" i="5"/>
  <c r="D261" i="5"/>
  <c r="D260" i="5"/>
  <c r="D259" i="5"/>
  <c r="D258" i="5"/>
  <c r="D256" i="5"/>
  <c r="D255" i="5"/>
  <c r="D254" i="5"/>
  <c r="D253" i="5"/>
  <c r="D252" i="5"/>
  <c r="D251" i="5"/>
  <c r="D250" i="5"/>
  <c r="D249" i="5"/>
  <c r="D248" i="5"/>
  <c r="D247" i="5"/>
  <c r="D245" i="5"/>
  <c r="D243" i="5"/>
  <c r="D241" i="5"/>
  <c r="D240" i="5"/>
  <c r="D239" i="5"/>
  <c r="D238" i="5"/>
  <c r="D236" i="5"/>
  <c r="D234" i="5"/>
  <c r="D233" i="5"/>
  <c r="D230" i="5"/>
  <c r="D229" i="5"/>
  <c r="D228" i="5"/>
  <c r="D226" i="5"/>
  <c r="D225" i="5"/>
  <c r="D224" i="5"/>
  <c r="D223" i="5"/>
  <c r="D222" i="5"/>
  <c r="D221" i="5"/>
  <c r="D220" i="5"/>
  <c r="D219" i="5"/>
  <c r="D218" i="5"/>
  <c r="D217" i="5"/>
  <c r="D194" i="5"/>
  <c r="D193" i="5"/>
  <c r="D192" i="5"/>
  <c r="D191" i="5"/>
  <c r="D190" i="5"/>
  <c r="D189" i="5"/>
  <c r="D188" i="5"/>
  <c r="D187" i="5"/>
  <c r="D185" i="5"/>
  <c r="D184" i="5"/>
  <c r="D183" i="5"/>
  <c r="D182" i="5"/>
  <c r="D180" i="5"/>
  <c r="D179" i="5"/>
  <c r="D178" i="5"/>
  <c r="D177" i="5"/>
  <c r="D176" i="5"/>
  <c r="D174" i="5"/>
  <c r="D172" i="5"/>
  <c r="D170" i="5"/>
  <c r="D168" i="5"/>
  <c r="D166" i="5"/>
  <c r="D165" i="5"/>
  <c r="D162" i="5"/>
  <c r="D161" i="5"/>
  <c r="D160" i="5"/>
  <c r="D158" i="5"/>
  <c r="D157" i="5"/>
  <c r="D156" i="5"/>
  <c r="D155" i="5"/>
  <c r="D154" i="5"/>
  <c r="D153" i="5"/>
  <c r="D152" i="5"/>
  <c r="D151" i="5"/>
  <c r="D150" i="5"/>
  <c r="D149" i="5"/>
  <c r="D125" i="5"/>
  <c r="D124" i="5"/>
  <c r="D123" i="5"/>
  <c r="D122" i="5"/>
  <c r="D121" i="5"/>
  <c r="D120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5" i="5"/>
  <c r="D103" i="5"/>
  <c r="D101" i="5"/>
  <c r="D99" i="5"/>
  <c r="D97" i="5"/>
  <c r="D96" i="5"/>
  <c r="D93" i="5"/>
  <c r="D92" i="5"/>
  <c r="D91" i="5"/>
  <c r="D89" i="5"/>
  <c r="D88" i="5"/>
  <c r="D87" i="5"/>
  <c r="D86" i="5"/>
  <c r="D85" i="5"/>
  <c r="D84" i="5"/>
  <c r="D83" i="5"/>
  <c r="D82" i="5"/>
  <c r="D81" i="5"/>
  <c r="D80" i="5"/>
  <c r="D57" i="5"/>
  <c r="D56" i="5"/>
  <c r="D55" i="5"/>
  <c r="D54" i="5"/>
  <c r="D53" i="5"/>
  <c r="D52" i="5"/>
  <c r="D51" i="5"/>
  <c r="D48" i="5"/>
  <c r="D47" i="5"/>
  <c r="D46" i="5"/>
  <c r="D45" i="5"/>
  <c r="D44" i="5"/>
  <c r="D43" i="5"/>
  <c r="D42" i="5"/>
  <c r="D41" i="5"/>
  <c r="D40" i="5"/>
  <c r="D39" i="5"/>
  <c r="D38" i="5"/>
  <c r="D36" i="5"/>
  <c r="D34" i="5"/>
  <c r="D32" i="5"/>
  <c r="D30" i="5"/>
  <c r="D28" i="5"/>
  <c r="D27" i="5"/>
  <c r="D24" i="5"/>
  <c r="D23" i="5"/>
  <c r="D22" i="5"/>
  <c r="D20" i="5"/>
  <c r="D19" i="5"/>
  <c r="D18" i="5"/>
  <c r="D17" i="5"/>
  <c r="D16" i="5"/>
  <c r="D15" i="5"/>
  <c r="D14" i="5"/>
  <c r="D13" i="5"/>
  <c r="D12" i="5"/>
  <c r="D11" i="5"/>
  <c r="J426" i="5"/>
  <c r="I426" i="5"/>
  <c r="H426" i="5"/>
  <c r="G426" i="5"/>
  <c r="F426" i="5"/>
  <c r="D410" i="5"/>
  <c r="D409" i="5"/>
  <c r="D408" i="5"/>
  <c r="D399" i="5"/>
  <c r="D388" i="5"/>
  <c r="D386" i="5"/>
  <c r="D379" i="5"/>
  <c r="D377" i="5"/>
  <c r="D374" i="5"/>
  <c r="D369" i="5"/>
  <c r="D358" i="5"/>
  <c r="J355" i="5"/>
  <c r="E355" i="5"/>
  <c r="D339" i="5"/>
  <c r="D338" i="5"/>
  <c r="W337" i="5"/>
  <c r="V337" i="5"/>
  <c r="U337" i="5"/>
  <c r="T337" i="5"/>
  <c r="S337" i="5"/>
  <c r="D337" i="5"/>
  <c r="W333" i="5"/>
  <c r="V333" i="5"/>
  <c r="U333" i="5"/>
  <c r="T333" i="5"/>
  <c r="S333" i="5"/>
  <c r="D328" i="5"/>
  <c r="D317" i="5"/>
  <c r="D315" i="5"/>
  <c r="D308" i="5"/>
  <c r="W306" i="5"/>
  <c r="V306" i="5"/>
  <c r="U306" i="5"/>
  <c r="T306" i="5"/>
  <c r="S306" i="5"/>
  <c r="D306" i="5"/>
  <c r="W304" i="5"/>
  <c r="V304" i="5"/>
  <c r="U304" i="5"/>
  <c r="T304" i="5"/>
  <c r="S304" i="5"/>
  <c r="D303" i="5"/>
  <c r="AI298" i="5"/>
  <c r="W298" i="5"/>
  <c r="AH298" i="5"/>
  <c r="V298" i="5"/>
  <c r="AG298" i="5"/>
  <c r="U298" i="5"/>
  <c r="AF298" i="5"/>
  <c r="T298" i="5"/>
  <c r="AE298" i="5"/>
  <c r="S298" i="5"/>
  <c r="D298" i="5"/>
  <c r="AI297" i="5"/>
  <c r="AH297" i="5"/>
  <c r="AG297" i="5"/>
  <c r="AF297" i="5"/>
  <c r="AE297" i="5"/>
  <c r="AI296" i="5"/>
  <c r="AH296" i="5"/>
  <c r="AG296" i="5"/>
  <c r="AF296" i="5"/>
  <c r="AE296" i="5"/>
  <c r="AI295" i="5"/>
  <c r="AH295" i="5"/>
  <c r="AG295" i="5"/>
  <c r="AF295" i="5"/>
  <c r="AE295" i="5"/>
  <c r="AI294" i="5"/>
  <c r="AH294" i="5"/>
  <c r="AG294" i="5"/>
  <c r="AF294" i="5"/>
  <c r="AE294" i="5"/>
  <c r="AI293" i="5"/>
  <c r="AH293" i="5"/>
  <c r="AG293" i="5"/>
  <c r="AF293" i="5"/>
  <c r="AE293" i="5"/>
  <c r="AI292" i="5"/>
  <c r="AH292" i="5"/>
  <c r="AG292" i="5"/>
  <c r="AF292" i="5"/>
  <c r="AE292" i="5"/>
  <c r="D287" i="5"/>
  <c r="W286" i="5"/>
  <c r="V286" i="5"/>
  <c r="U286" i="5"/>
  <c r="T286" i="5"/>
  <c r="S286" i="5"/>
  <c r="J284" i="5"/>
  <c r="E284" i="5"/>
  <c r="D268" i="5"/>
  <c r="W267" i="5"/>
  <c r="V267" i="5"/>
  <c r="U267" i="5"/>
  <c r="T267" i="5"/>
  <c r="S267" i="5"/>
  <c r="D267" i="5"/>
  <c r="D266" i="5"/>
  <c r="W262" i="5"/>
  <c r="V262" i="5"/>
  <c r="U262" i="5"/>
  <c r="T262" i="5"/>
  <c r="S262" i="5"/>
  <c r="D257" i="5"/>
  <c r="D246" i="5"/>
  <c r="D244" i="5"/>
  <c r="D237" i="5"/>
  <c r="W235" i="5"/>
  <c r="V235" i="5"/>
  <c r="U235" i="5"/>
  <c r="T235" i="5"/>
  <c r="S235" i="5"/>
  <c r="D235" i="5"/>
  <c r="W233" i="5"/>
  <c r="V233" i="5"/>
  <c r="U233" i="5"/>
  <c r="T233" i="5"/>
  <c r="S233" i="5"/>
  <c r="D232" i="5"/>
  <c r="AI227" i="5"/>
  <c r="W227" i="5"/>
  <c r="AH227" i="5"/>
  <c r="V227" i="5"/>
  <c r="AG227" i="5"/>
  <c r="U227" i="5"/>
  <c r="AF227" i="5"/>
  <c r="T227" i="5"/>
  <c r="AE227" i="5"/>
  <c r="S227" i="5"/>
  <c r="D227" i="5"/>
  <c r="AI226" i="5"/>
  <c r="AH226" i="5"/>
  <c r="AG226" i="5"/>
  <c r="AF226" i="5"/>
  <c r="AE226" i="5"/>
  <c r="AI225" i="5"/>
  <c r="AH225" i="5"/>
  <c r="AG225" i="5"/>
  <c r="AF225" i="5"/>
  <c r="AE225" i="5"/>
  <c r="AI224" i="5"/>
  <c r="AH224" i="5"/>
  <c r="AG224" i="5"/>
  <c r="AF224" i="5"/>
  <c r="AE224" i="5"/>
  <c r="AI223" i="5"/>
  <c r="AH223" i="5"/>
  <c r="AG223" i="5"/>
  <c r="AF223" i="5"/>
  <c r="AE223" i="5"/>
  <c r="AI222" i="5"/>
  <c r="AH222" i="5"/>
  <c r="AG222" i="5"/>
  <c r="AF222" i="5"/>
  <c r="AE222" i="5"/>
  <c r="AI221" i="5"/>
  <c r="AH221" i="5"/>
  <c r="AG221" i="5"/>
  <c r="AF221" i="5"/>
  <c r="AE221" i="5"/>
  <c r="D216" i="5"/>
  <c r="W215" i="5"/>
  <c r="V215" i="5"/>
  <c r="U215" i="5"/>
  <c r="T215" i="5"/>
  <c r="S215" i="5"/>
  <c r="J213" i="5"/>
  <c r="E213" i="5"/>
  <c r="D196" i="5"/>
  <c r="D195" i="5"/>
  <c r="D186" i="5"/>
  <c r="D181" i="5"/>
  <c r="D175" i="5"/>
  <c r="D173" i="5"/>
  <c r="D167" i="5"/>
  <c r="D164" i="5"/>
  <c r="D159" i="5"/>
  <c r="D148" i="5"/>
  <c r="J145" i="5"/>
  <c r="E145" i="5"/>
  <c r="D128" i="5"/>
  <c r="D127" i="5"/>
  <c r="D126" i="5"/>
  <c r="D119" i="5"/>
  <c r="D106" i="5"/>
  <c r="D104" i="5"/>
  <c r="D100" i="5"/>
  <c r="D98" i="5"/>
  <c r="D95" i="5"/>
  <c r="D90" i="5"/>
  <c r="D79" i="5"/>
  <c r="J76" i="5"/>
  <c r="E76" i="5"/>
  <c r="W60" i="5"/>
  <c r="AC60" i="5" s="1"/>
  <c r="AI60" i="5" s="1"/>
  <c r="V60" i="5"/>
  <c r="U60" i="5"/>
  <c r="T60" i="5"/>
  <c r="Z60" i="5" s="1"/>
  <c r="AF60" i="5" s="1"/>
  <c r="S60" i="5"/>
  <c r="Y60" i="5" s="1"/>
  <c r="AE60" i="5" s="1"/>
  <c r="W59" i="5"/>
  <c r="V59" i="5"/>
  <c r="U59" i="5"/>
  <c r="T59" i="5"/>
  <c r="S59" i="5"/>
  <c r="D59" i="5"/>
  <c r="D58" i="5"/>
  <c r="W55" i="5"/>
  <c r="V55" i="5"/>
  <c r="U55" i="5"/>
  <c r="T55" i="5"/>
  <c r="S55" i="5"/>
  <c r="D50" i="5"/>
  <c r="D49" i="5"/>
  <c r="D37" i="5"/>
  <c r="D35" i="5"/>
  <c r="D31" i="5"/>
  <c r="W29" i="5"/>
  <c r="V29" i="5"/>
  <c r="U29" i="5"/>
  <c r="T29" i="5"/>
  <c r="S29" i="5"/>
  <c r="D29" i="5"/>
  <c r="W27" i="5"/>
  <c r="V27" i="5"/>
  <c r="U27" i="5"/>
  <c r="T27" i="5"/>
  <c r="S27" i="5"/>
  <c r="D26" i="5"/>
  <c r="AI21" i="5"/>
  <c r="W21" i="5"/>
  <c r="AH21" i="5"/>
  <c r="V21" i="5"/>
  <c r="AG21" i="5"/>
  <c r="U21" i="5"/>
  <c r="AF21" i="5"/>
  <c r="T21" i="5"/>
  <c r="AE21" i="5"/>
  <c r="S21" i="5"/>
  <c r="D21" i="5"/>
  <c r="AI20" i="5"/>
  <c r="AH20" i="5"/>
  <c r="AG20" i="5"/>
  <c r="AF20" i="5"/>
  <c r="AE20" i="5"/>
  <c r="AI19" i="5"/>
  <c r="AH19" i="5"/>
  <c r="AG19" i="5"/>
  <c r="AF19" i="5"/>
  <c r="AE19" i="5"/>
  <c r="AI18" i="5"/>
  <c r="AH18" i="5"/>
  <c r="AG18" i="5"/>
  <c r="AF18" i="5"/>
  <c r="AE18" i="5"/>
  <c r="AI17" i="5"/>
  <c r="AH17" i="5"/>
  <c r="AG17" i="5"/>
  <c r="AF17" i="5"/>
  <c r="AE17" i="5"/>
  <c r="AI16" i="5"/>
  <c r="AH16" i="5"/>
  <c r="AG16" i="5"/>
  <c r="AF16" i="5"/>
  <c r="AE16" i="5"/>
  <c r="AI15" i="5"/>
  <c r="AH15" i="5"/>
  <c r="AG15" i="5"/>
  <c r="AF15" i="5"/>
  <c r="AE15" i="5"/>
  <c r="D10" i="5"/>
  <c r="W9" i="5"/>
  <c r="V9" i="5"/>
  <c r="U9" i="5"/>
  <c r="T9" i="5"/>
  <c r="S9" i="5"/>
  <c r="H222" i="9"/>
  <c r="F222" i="9" s="1"/>
  <c r="AB60" i="5" l="1"/>
  <c r="AH60" i="5" s="1"/>
  <c r="AA60" i="5"/>
  <c r="AG60" i="5" s="1"/>
  <c r="C195" i="7"/>
  <c r="C194" i="7"/>
  <c r="C193" i="7"/>
  <c r="C187" i="7"/>
  <c r="C186" i="7"/>
  <c r="C185" i="7"/>
  <c r="C184" i="7"/>
  <c r="C183" i="7"/>
  <c r="C182" i="7"/>
  <c r="C181" i="7"/>
  <c r="C180" i="7"/>
  <c r="C179" i="7"/>
  <c r="C161" i="7"/>
  <c r="C160" i="7"/>
  <c r="C159" i="7"/>
  <c r="C153" i="7"/>
  <c r="C152" i="7"/>
  <c r="C151" i="7"/>
  <c r="C150" i="7"/>
  <c r="C149" i="7"/>
  <c r="C148" i="7"/>
  <c r="C147" i="7"/>
  <c r="C146" i="7"/>
  <c r="C145" i="7"/>
  <c r="C127" i="7"/>
  <c r="C126" i="7"/>
  <c r="C125" i="7"/>
  <c r="C119" i="7"/>
  <c r="C118" i="7"/>
  <c r="C117" i="7"/>
  <c r="C116" i="7"/>
  <c r="C115" i="7"/>
  <c r="C114" i="7"/>
  <c r="C113" i="7"/>
  <c r="C112" i="7"/>
  <c r="C111" i="7"/>
  <c r="C93" i="7"/>
  <c r="C92" i="7"/>
  <c r="C91" i="7"/>
  <c r="C85" i="7"/>
  <c r="C84" i="7"/>
  <c r="C83" i="7"/>
  <c r="C82" i="7"/>
  <c r="C81" i="7"/>
  <c r="C80" i="7"/>
  <c r="C79" i="7"/>
  <c r="C78" i="7"/>
  <c r="C77" i="7"/>
  <c r="C59" i="7"/>
  <c r="C58" i="7"/>
  <c r="C57" i="7"/>
  <c r="C51" i="7"/>
  <c r="C50" i="7"/>
  <c r="C49" i="7"/>
  <c r="C48" i="7"/>
  <c r="C47" i="7"/>
  <c r="C46" i="7"/>
  <c r="C45" i="7"/>
  <c r="C44" i="7"/>
  <c r="C43" i="7"/>
  <c r="C25" i="7"/>
  <c r="C24" i="7"/>
  <c r="C23" i="7"/>
  <c r="C17" i="7"/>
  <c r="C16" i="7"/>
  <c r="C15" i="7"/>
  <c r="C14" i="7"/>
  <c r="C13" i="7"/>
  <c r="C12" i="7"/>
  <c r="C11" i="7"/>
  <c r="C10" i="7"/>
  <c r="C9" i="7"/>
  <c r="C178" i="1"/>
  <c r="C177" i="1"/>
  <c r="C176" i="1"/>
  <c r="C175" i="1"/>
  <c r="C174" i="1"/>
  <c r="C172" i="1"/>
  <c r="C171" i="1"/>
  <c r="C170" i="1"/>
  <c r="C152" i="1"/>
  <c r="C151" i="1"/>
  <c r="C150" i="1"/>
  <c r="C149" i="1"/>
  <c r="C148" i="1"/>
  <c r="C146" i="1"/>
  <c r="C145" i="1"/>
  <c r="C144" i="1"/>
  <c r="C126" i="1"/>
  <c r="C125" i="1"/>
  <c r="C124" i="1"/>
  <c r="C123" i="1"/>
  <c r="C122" i="1"/>
  <c r="C120" i="1"/>
  <c r="C119" i="1"/>
  <c r="C118" i="1"/>
  <c r="C100" i="1"/>
  <c r="C99" i="1"/>
  <c r="C98" i="1"/>
  <c r="C97" i="1"/>
  <c r="C96" i="1"/>
  <c r="C94" i="1"/>
  <c r="C93" i="1"/>
  <c r="C92" i="1"/>
  <c r="C72" i="1"/>
  <c r="C71" i="1"/>
  <c r="C70" i="1"/>
  <c r="C69" i="1"/>
  <c r="C68" i="1"/>
  <c r="C66" i="1"/>
  <c r="C65" i="1"/>
  <c r="C64" i="1"/>
  <c r="C46" i="1"/>
  <c r="C45" i="1"/>
  <c r="C44" i="1"/>
  <c r="C43" i="1"/>
  <c r="C42" i="1"/>
  <c r="C40" i="1"/>
  <c r="C39" i="1"/>
  <c r="C38" i="1"/>
  <c r="C17" i="1"/>
  <c r="C16" i="1"/>
  <c r="C15" i="1"/>
  <c r="C14" i="1"/>
  <c r="C13" i="1"/>
  <c r="C11" i="1"/>
  <c r="C10" i="1"/>
  <c r="C9" i="1"/>
  <c r="F80" i="9" l="1"/>
  <c r="F79" i="9"/>
  <c r="F78" i="9"/>
  <c r="F77" i="9"/>
  <c r="F76" i="9"/>
  <c r="F75" i="9"/>
  <c r="F74" i="9"/>
  <c r="F73" i="9"/>
  <c r="F61" i="9"/>
  <c r="F60" i="9"/>
  <c r="F59" i="9"/>
  <c r="F58" i="9"/>
  <c r="F57" i="9"/>
  <c r="H221" i="9" l="1"/>
  <c r="H220" i="9"/>
  <c r="H219" i="9"/>
  <c r="H218" i="9"/>
  <c r="H217" i="9"/>
  <c r="H216" i="9"/>
  <c r="H215" i="9"/>
  <c r="H214" i="9"/>
  <c r="H213" i="9"/>
  <c r="H212" i="9"/>
  <c r="H211" i="9"/>
  <c r="H210" i="9"/>
  <c r="H209" i="9"/>
  <c r="H208" i="9"/>
  <c r="H207" i="9"/>
  <c r="H206" i="9"/>
  <c r="H205" i="9"/>
  <c r="H204" i="9"/>
  <c r="H203" i="9"/>
  <c r="H202" i="9"/>
  <c r="H201" i="9"/>
  <c r="H200" i="9"/>
  <c r="H199" i="9"/>
  <c r="H198" i="9"/>
  <c r="H197" i="9"/>
  <c r="H196" i="9"/>
  <c r="H195" i="9"/>
  <c r="H194" i="9"/>
  <c r="H193" i="9"/>
  <c r="H192" i="9"/>
  <c r="H191" i="9"/>
  <c r="H190" i="9"/>
  <c r="H189" i="9"/>
  <c r="H188" i="9"/>
  <c r="H187" i="9"/>
  <c r="H186" i="9"/>
  <c r="H185" i="9"/>
  <c r="H184" i="9"/>
  <c r="H183" i="9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H2" i="9"/>
  <c r="F220" i="9" l="1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2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72" i="9"/>
  <c r="F71" i="9"/>
  <c r="F70" i="9"/>
  <c r="F69" i="9"/>
  <c r="F68" i="9"/>
  <c r="F67" i="9"/>
  <c r="F66" i="9"/>
  <c r="F65" i="9"/>
  <c r="F64" i="9"/>
  <c r="F63" i="9"/>
  <c r="F62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J65" i="4" l="1"/>
  <c r="I65" i="4"/>
  <c r="H65" i="4"/>
  <c r="G65" i="4"/>
  <c r="F65" i="4"/>
  <c r="E65" i="4"/>
  <c r="D65" i="4"/>
  <c r="J64" i="4"/>
  <c r="I64" i="4"/>
  <c r="H64" i="4"/>
  <c r="G64" i="4"/>
  <c r="F64" i="4"/>
  <c r="E64" i="4"/>
  <c r="D64" i="4"/>
  <c r="J63" i="4"/>
  <c r="I63" i="4"/>
  <c r="H63" i="4"/>
  <c r="G63" i="4"/>
  <c r="F63" i="4"/>
  <c r="E63" i="4"/>
  <c r="D63" i="4"/>
  <c r="J62" i="4"/>
  <c r="I62" i="4"/>
  <c r="H62" i="4"/>
  <c r="G62" i="4"/>
  <c r="F62" i="4"/>
  <c r="E62" i="4"/>
  <c r="D62" i="4"/>
  <c r="J61" i="4"/>
  <c r="I61" i="4"/>
  <c r="H61" i="4"/>
  <c r="G61" i="4"/>
  <c r="F61" i="4"/>
  <c r="E61" i="4"/>
  <c r="D61" i="4"/>
  <c r="J60" i="4"/>
  <c r="I60" i="4"/>
  <c r="H60" i="4"/>
  <c r="G60" i="4"/>
  <c r="F60" i="4"/>
  <c r="E60" i="4"/>
  <c r="D60" i="4"/>
  <c r="J59" i="4"/>
  <c r="I59" i="4"/>
  <c r="H59" i="4"/>
  <c r="G59" i="4"/>
  <c r="F59" i="4"/>
  <c r="E59" i="4"/>
  <c r="D59" i="4"/>
  <c r="Q114" i="7" l="1"/>
  <c r="Q111" i="7"/>
  <c r="S127" i="7"/>
  <c r="S111" i="7"/>
  <c r="Q148" i="7"/>
  <c r="S161" i="7"/>
  <c r="S145" i="7"/>
  <c r="Q145" i="7"/>
  <c r="I204" i="1"/>
  <c r="H204" i="1"/>
  <c r="G204" i="1"/>
  <c r="F204" i="1"/>
  <c r="E204" i="1"/>
  <c r="Q40" i="1"/>
  <c r="R40" i="1"/>
  <c r="S40" i="1"/>
  <c r="T40" i="1"/>
  <c r="U40" i="1"/>
  <c r="Q45" i="1"/>
  <c r="R45" i="1"/>
  <c r="S45" i="1"/>
  <c r="AE45" i="1"/>
  <c r="T45" i="1"/>
  <c r="AF45" i="1"/>
  <c r="U45" i="1"/>
  <c r="AG45" i="1"/>
  <c r="Q66" i="1"/>
  <c r="R66" i="1"/>
  <c r="S66" i="1"/>
  <c r="T66" i="1"/>
  <c r="U66" i="1"/>
  <c r="Q71" i="1"/>
  <c r="R71" i="1"/>
  <c r="S71" i="1"/>
  <c r="AE71" i="1"/>
  <c r="T71" i="1"/>
  <c r="AF71" i="1"/>
  <c r="U71" i="1"/>
  <c r="AG71" i="1"/>
  <c r="Q94" i="1"/>
  <c r="R94" i="1"/>
  <c r="S94" i="1"/>
  <c r="T94" i="1"/>
  <c r="U94" i="1"/>
  <c r="Q99" i="1"/>
  <c r="R99" i="1"/>
  <c r="S99" i="1"/>
  <c r="AE99" i="1"/>
  <c r="T99" i="1"/>
  <c r="AF99" i="1"/>
  <c r="U99" i="1"/>
  <c r="AG99" i="1"/>
  <c r="Q120" i="1"/>
  <c r="R120" i="1"/>
  <c r="S120" i="1"/>
  <c r="T120" i="1"/>
  <c r="U120" i="1"/>
  <c r="Q125" i="1"/>
  <c r="R125" i="1"/>
  <c r="S125" i="1"/>
  <c r="AE125" i="1"/>
  <c r="T125" i="1"/>
  <c r="AF125" i="1"/>
  <c r="U125" i="1"/>
  <c r="AG125" i="1"/>
  <c r="Q146" i="1"/>
  <c r="R146" i="1"/>
  <c r="S146" i="1"/>
  <c r="T146" i="1"/>
  <c r="U146" i="1"/>
  <c r="Q151" i="1"/>
  <c r="R151" i="1"/>
  <c r="S151" i="1"/>
  <c r="T151" i="1"/>
  <c r="U151" i="1"/>
  <c r="Q12" i="7" l="1"/>
  <c r="T12" i="7"/>
  <c r="W12" i="7"/>
  <c r="Z12" i="7"/>
  <c r="AC12" i="7"/>
  <c r="S25" i="7"/>
  <c r="V25" i="7"/>
  <c r="Y25" i="7"/>
  <c r="AB25" i="7"/>
  <c r="AC9" i="7"/>
  <c r="Z9" i="7"/>
  <c r="W9" i="7"/>
  <c r="T9" i="7"/>
  <c r="Q9" i="7"/>
  <c r="Q46" i="7"/>
  <c r="T46" i="7"/>
  <c r="W46" i="7"/>
  <c r="Z46" i="7"/>
  <c r="AC46" i="7"/>
  <c r="S59" i="7"/>
  <c r="V59" i="7"/>
  <c r="Y59" i="7"/>
  <c r="AB59" i="7"/>
  <c r="AC43" i="7"/>
  <c r="Z43" i="7"/>
  <c r="W43" i="7"/>
  <c r="T43" i="7"/>
  <c r="Q43" i="7"/>
  <c r="Q80" i="7"/>
  <c r="T80" i="7"/>
  <c r="W80" i="7"/>
  <c r="Z80" i="7"/>
  <c r="AC80" i="7"/>
  <c r="S93" i="7"/>
  <c r="V93" i="7"/>
  <c r="Y93" i="7"/>
  <c r="AB93" i="7"/>
  <c r="AC77" i="7"/>
  <c r="Z77" i="7"/>
  <c r="W77" i="7"/>
  <c r="T77" i="7"/>
  <c r="Q77" i="7"/>
  <c r="T114" i="7"/>
  <c r="W114" i="7"/>
  <c r="Z114" i="7"/>
  <c r="AC114" i="7"/>
  <c r="V127" i="7"/>
  <c r="Y127" i="7"/>
  <c r="AB127" i="7"/>
  <c r="AC111" i="7"/>
  <c r="Z111" i="7"/>
  <c r="W111" i="7"/>
  <c r="T111" i="7"/>
  <c r="AC27" i="7"/>
  <c r="Z27" i="7"/>
  <c r="W27" i="7"/>
  <c r="T27" i="7"/>
  <c r="Q27" i="7"/>
  <c r="AE25" i="7"/>
  <c r="AE9" i="7"/>
  <c r="AB9" i="7"/>
  <c r="Y9" i="7"/>
  <c r="V9" i="7"/>
  <c r="S9" i="7"/>
  <c r="AE59" i="7"/>
  <c r="AE43" i="7"/>
  <c r="AB43" i="7"/>
  <c r="Y43" i="7"/>
  <c r="V43" i="7"/>
  <c r="S43" i="7"/>
  <c r="AE93" i="7"/>
  <c r="AE77" i="7"/>
  <c r="AB77" i="7"/>
  <c r="Y77" i="7"/>
  <c r="V77" i="7"/>
  <c r="S77" i="7"/>
  <c r="AE127" i="7"/>
  <c r="AE111" i="7"/>
  <c r="AB111" i="7"/>
  <c r="Y111" i="7"/>
  <c r="V111" i="7"/>
  <c r="T148" i="7"/>
  <c r="W148" i="7"/>
  <c r="Z148" i="7"/>
  <c r="AC148" i="7"/>
  <c r="V161" i="7"/>
  <c r="Y161" i="7"/>
  <c r="AB161" i="7"/>
  <c r="AE161" i="7"/>
  <c r="AC145" i="7"/>
  <c r="AB145" i="7"/>
  <c r="Z145" i="7"/>
  <c r="W145" i="7"/>
  <c r="T145" i="7"/>
  <c r="AE145" i="7"/>
  <c r="Y145" i="7"/>
  <c r="V145" i="7"/>
  <c r="D3" i="6" l="1"/>
  <c r="AD18" i="8" l="1"/>
  <c r="AG7" i="8" l="1"/>
  <c r="AG8" i="8"/>
  <c r="AG9" i="8"/>
  <c r="AG10" i="8"/>
  <c r="AG11" i="8"/>
  <c r="AG12" i="8"/>
  <c r="AG13" i="8"/>
  <c r="AG14" i="8"/>
  <c r="AG15" i="8"/>
  <c r="AG16" i="8"/>
  <c r="AG17" i="8"/>
  <c r="AG18" i="8"/>
  <c r="AG19" i="8"/>
  <c r="AD7" i="8"/>
  <c r="AD8" i="8"/>
  <c r="AD9" i="8"/>
  <c r="AD10" i="8"/>
  <c r="AD11" i="8"/>
  <c r="AD12" i="8"/>
  <c r="AD13" i="8"/>
  <c r="AD14" i="8"/>
  <c r="AD15" i="8"/>
  <c r="AD16" i="8"/>
  <c r="AD17" i="8"/>
  <c r="AD19" i="8"/>
  <c r="AD6" i="8"/>
  <c r="AA7" i="8"/>
  <c r="AA8" i="8"/>
  <c r="AA9" i="8"/>
  <c r="AA10" i="8"/>
  <c r="AA11" i="8"/>
  <c r="AA12" i="8"/>
  <c r="AA13" i="8"/>
  <c r="AA14" i="8"/>
  <c r="AA15" i="8"/>
  <c r="AA16" i="8"/>
  <c r="AA17" i="8"/>
  <c r="AA18" i="8"/>
  <c r="AA19" i="8"/>
  <c r="AA6" i="8"/>
  <c r="X6" i="8"/>
  <c r="X7" i="8"/>
  <c r="X8" i="8"/>
  <c r="X9" i="8"/>
  <c r="X10" i="8"/>
  <c r="X11" i="8"/>
  <c r="X12" i="8"/>
  <c r="X13" i="8"/>
  <c r="X14" i="8"/>
  <c r="X15" i="8"/>
  <c r="X16" i="8"/>
  <c r="X17" i="8"/>
  <c r="X18" i="8"/>
  <c r="X19" i="8"/>
  <c r="U6" i="8"/>
  <c r="L15" i="8" l="1"/>
  <c r="N10" i="8"/>
  <c r="L10" i="8"/>
  <c r="K10" i="8"/>
  <c r="K15" i="8"/>
  <c r="C6" i="11"/>
  <c r="D6" i="11"/>
  <c r="B6" i="11"/>
  <c r="C5" i="11"/>
  <c r="D5" i="11"/>
  <c r="B5" i="11"/>
  <c r="C3" i="11"/>
  <c r="D3" i="11"/>
  <c r="B3" i="11"/>
  <c r="C7" i="11"/>
  <c r="D7" i="11"/>
  <c r="B7" i="11"/>
  <c r="C8" i="11"/>
  <c r="D8" i="11"/>
  <c r="B8" i="11"/>
  <c r="C2" i="11"/>
  <c r="D2" i="11"/>
  <c r="B2" i="11"/>
  <c r="Q7" i="11"/>
  <c r="C60" i="11" l="1"/>
  <c r="D60" i="11"/>
  <c r="B60" i="11"/>
  <c r="C59" i="11"/>
  <c r="D59" i="11"/>
  <c r="B59" i="11"/>
  <c r="C57" i="11"/>
  <c r="D57" i="11"/>
  <c r="B57" i="11"/>
  <c r="C61" i="11"/>
  <c r="D61" i="11"/>
  <c r="B61" i="11"/>
  <c r="C62" i="11"/>
  <c r="D62" i="11"/>
  <c r="B62" i="11"/>
  <c r="C56" i="11"/>
  <c r="D56" i="11"/>
  <c r="B56" i="11"/>
  <c r="C51" i="11"/>
  <c r="D51" i="11"/>
  <c r="B51" i="11"/>
  <c r="C50" i="11"/>
  <c r="D50" i="11"/>
  <c r="B50" i="11"/>
  <c r="C48" i="11"/>
  <c r="D48" i="11"/>
  <c r="B48" i="11"/>
  <c r="C52" i="11"/>
  <c r="D52" i="11"/>
  <c r="B52" i="11"/>
  <c r="C53" i="11"/>
  <c r="D53" i="11"/>
  <c r="B53" i="11"/>
  <c r="C47" i="11"/>
  <c r="D47" i="11"/>
  <c r="B47" i="11"/>
  <c r="C44" i="11"/>
  <c r="D44" i="11"/>
  <c r="B44" i="11"/>
  <c r="C43" i="11"/>
  <c r="D43" i="11"/>
  <c r="B43" i="11"/>
  <c r="C42" i="11"/>
  <c r="D42" i="11"/>
  <c r="B42" i="11"/>
  <c r="C41" i="11"/>
  <c r="D41" i="11"/>
  <c r="B41" i="11"/>
  <c r="C39" i="11"/>
  <c r="D39" i="11"/>
  <c r="B39" i="11"/>
  <c r="C38" i="11"/>
  <c r="D38" i="11"/>
  <c r="B38" i="11"/>
  <c r="C35" i="11"/>
  <c r="D35" i="11"/>
  <c r="B35" i="11"/>
  <c r="C34" i="11"/>
  <c r="D34" i="11"/>
  <c r="B34" i="11"/>
  <c r="C33" i="11"/>
  <c r="D33" i="11"/>
  <c r="B33" i="11"/>
  <c r="C32" i="11"/>
  <c r="D32" i="11"/>
  <c r="B32" i="11"/>
  <c r="C30" i="11"/>
  <c r="D30" i="11"/>
  <c r="B30" i="11"/>
  <c r="C29" i="11"/>
  <c r="D29" i="11"/>
  <c r="B29" i="11"/>
  <c r="C26" i="11"/>
  <c r="D26" i="11"/>
  <c r="B26" i="11"/>
  <c r="C25" i="11"/>
  <c r="D25" i="11"/>
  <c r="B25" i="11"/>
  <c r="C24" i="11"/>
  <c r="D24" i="11"/>
  <c r="B24" i="11"/>
  <c r="C23" i="11"/>
  <c r="D23" i="11"/>
  <c r="B23" i="11"/>
  <c r="C21" i="11"/>
  <c r="D21" i="11"/>
  <c r="B21" i="11"/>
  <c r="C20" i="11"/>
  <c r="D20" i="11"/>
  <c r="B20" i="11"/>
  <c r="C11" i="11"/>
  <c r="D11" i="11"/>
  <c r="B11" i="11"/>
  <c r="C17" i="11"/>
  <c r="D17" i="11"/>
  <c r="B17" i="11"/>
  <c r="C16" i="11"/>
  <c r="D16" i="11"/>
  <c r="B16" i="11"/>
  <c r="C15" i="11"/>
  <c r="D15" i="11"/>
  <c r="B15" i="11"/>
  <c r="C14" i="11"/>
  <c r="D14" i="11"/>
  <c r="B14" i="11"/>
  <c r="C12" i="11"/>
  <c r="D12" i="11"/>
  <c r="B12" i="11"/>
  <c r="E66" i="4" l="1"/>
  <c r="F66" i="4"/>
  <c r="D66" i="4"/>
  <c r="N16" i="8"/>
  <c r="N8" i="8"/>
  <c r="N19" i="8"/>
  <c r="N20" i="8"/>
  <c r="N9" i="8"/>
  <c r="N7" i="8"/>
  <c r="N21" i="8"/>
  <c r="N11" i="8"/>
  <c r="N23" i="8"/>
  <c r="N24" i="8"/>
  <c r="N27" i="8"/>
  <c r="N17" i="8"/>
  <c r="N26" i="8"/>
  <c r="AG6" i="8"/>
  <c r="N15" i="8" s="1"/>
  <c r="AF3" i="8"/>
  <c r="N12" i="8" l="1"/>
  <c r="N13" i="8"/>
  <c r="N25" i="8"/>
  <c r="N6" i="8"/>
  <c r="N14" i="8"/>
  <c r="N18" i="8"/>
  <c r="N22" i="8"/>
  <c r="G66" i="4"/>
  <c r="M16" i="8"/>
  <c r="E7" i="6" s="1"/>
  <c r="AC3" i="8"/>
  <c r="I410" i="5" l="1"/>
  <c r="N410" i="5" s="1"/>
  <c r="E410" i="5"/>
  <c r="J410" i="5" s="1"/>
  <c r="F339" i="5"/>
  <c r="K339" i="5" s="1"/>
  <c r="G266" i="5"/>
  <c r="L266" i="5" s="1"/>
  <c r="H410" i="5"/>
  <c r="M410" i="5" s="1"/>
  <c r="I339" i="5"/>
  <c r="N339" i="5" s="1"/>
  <c r="E339" i="5"/>
  <c r="J339" i="5" s="1"/>
  <c r="F266" i="5"/>
  <c r="K266" i="5" s="1"/>
  <c r="G195" i="5"/>
  <c r="L195" i="5" s="1"/>
  <c r="H126" i="5"/>
  <c r="M126" i="5" s="1"/>
  <c r="I58" i="5"/>
  <c r="N58" i="5" s="1"/>
  <c r="E58" i="5"/>
  <c r="J58" i="5" s="1"/>
  <c r="G410" i="5"/>
  <c r="L410" i="5" s="1"/>
  <c r="H339" i="5"/>
  <c r="M339" i="5" s="1"/>
  <c r="I266" i="5"/>
  <c r="N266" i="5" s="1"/>
  <c r="E266" i="5"/>
  <c r="J266" i="5" s="1"/>
  <c r="F195" i="5"/>
  <c r="K195" i="5" s="1"/>
  <c r="G126" i="5"/>
  <c r="L126" i="5" s="1"/>
  <c r="H58" i="5"/>
  <c r="M58" i="5" s="1"/>
  <c r="G339" i="5"/>
  <c r="L339" i="5" s="1"/>
  <c r="E195" i="5"/>
  <c r="J195" i="5" s="1"/>
  <c r="G58" i="5"/>
  <c r="L58" i="5" s="1"/>
  <c r="F410" i="5"/>
  <c r="K410" i="5" s="1"/>
  <c r="H266" i="5"/>
  <c r="M266" i="5" s="1"/>
  <c r="I126" i="5"/>
  <c r="N126" i="5" s="1"/>
  <c r="F58" i="5"/>
  <c r="K58" i="5" s="1"/>
  <c r="H195" i="5"/>
  <c r="M195" i="5" s="1"/>
  <c r="I195" i="5"/>
  <c r="N195" i="5" s="1"/>
  <c r="F126" i="5"/>
  <c r="K126" i="5" s="1"/>
  <c r="E126" i="5"/>
  <c r="J126" i="5" s="1"/>
  <c r="H66" i="4"/>
  <c r="D31" i="6"/>
  <c r="D25" i="6"/>
  <c r="D21" i="6"/>
  <c r="D19" i="6"/>
  <c r="D15" i="6"/>
  <c r="D11" i="6"/>
  <c r="D7" i="6"/>
  <c r="D5" i="6"/>
  <c r="E28" i="6"/>
  <c r="E24" i="6"/>
  <c r="E20" i="6"/>
  <c r="E16" i="6"/>
  <c r="E12" i="6"/>
  <c r="E8" i="6"/>
  <c r="E5" i="6"/>
  <c r="D30" i="6"/>
  <c r="D28" i="6"/>
  <c r="D26" i="6"/>
  <c r="D24" i="6"/>
  <c r="D22" i="6"/>
  <c r="D20" i="6"/>
  <c r="D18" i="6"/>
  <c r="D16" i="6"/>
  <c r="D14" i="6"/>
  <c r="D12" i="6"/>
  <c r="D10" i="6"/>
  <c r="D8" i="6"/>
  <c r="D6" i="6"/>
  <c r="D29" i="6"/>
  <c r="D27" i="6"/>
  <c r="D23" i="6"/>
  <c r="D17" i="6"/>
  <c r="D13" i="6"/>
  <c r="D9" i="6"/>
  <c r="E30" i="6"/>
  <c r="E26" i="6"/>
  <c r="E22" i="6"/>
  <c r="E18" i="6"/>
  <c r="E14" i="6"/>
  <c r="E10" i="6"/>
  <c r="E6" i="6"/>
  <c r="E31" i="6"/>
  <c r="E29" i="6"/>
  <c r="E27" i="6"/>
  <c r="E25" i="6"/>
  <c r="E23" i="6"/>
  <c r="E21" i="6"/>
  <c r="E19" i="6"/>
  <c r="E17" i="6"/>
  <c r="E15" i="6"/>
  <c r="E13" i="6"/>
  <c r="E11" i="6"/>
  <c r="E9" i="6"/>
  <c r="I66" i="4" l="1"/>
  <c r="J66" i="4"/>
  <c r="D32" i="6"/>
  <c r="E32" i="6"/>
  <c r="L26" i="8" l="1"/>
  <c r="K26" i="8"/>
  <c r="L16" i="8"/>
  <c r="K16" i="8"/>
  <c r="L17" i="8"/>
  <c r="K17" i="8"/>
  <c r="L25" i="8"/>
  <c r="K25" i="8"/>
  <c r="L24" i="8"/>
  <c r="K24" i="8"/>
  <c r="L23" i="8"/>
  <c r="K23" i="8"/>
  <c r="L21" i="8"/>
  <c r="K21" i="8"/>
  <c r="L9" i="8"/>
  <c r="K9" i="8"/>
  <c r="L19" i="8"/>
  <c r="K19" i="8"/>
  <c r="Z3" i="8"/>
  <c r="W3" i="8"/>
  <c r="L13" i="8" l="1"/>
  <c r="L27" i="8"/>
  <c r="L11" i="8"/>
  <c r="L6" i="8"/>
  <c r="K27" i="8"/>
  <c r="L7" i="8"/>
  <c r="K13" i="8"/>
  <c r="K11" i="8"/>
  <c r="K7" i="8"/>
  <c r="K20" i="8"/>
  <c r="K12" i="8"/>
  <c r="L8" i="8"/>
  <c r="L12" i="8"/>
  <c r="L20" i="8"/>
  <c r="L14" i="8"/>
  <c r="L18" i="8"/>
  <c r="L22" i="8"/>
  <c r="K14" i="8"/>
  <c r="K18" i="8"/>
  <c r="K22" i="8"/>
  <c r="K8" i="8"/>
  <c r="K6" i="8"/>
  <c r="J7" i="1"/>
  <c r="J36" i="1" s="1"/>
  <c r="E7" i="1"/>
  <c r="E36" i="1" s="1"/>
  <c r="S3" i="8" l="1"/>
  <c r="J62" i="1"/>
  <c r="E168" i="1"/>
  <c r="J7" i="7"/>
  <c r="J143" i="7" s="1"/>
  <c r="E7" i="7"/>
  <c r="E177" i="7" s="1"/>
  <c r="C2" i="1"/>
  <c r="C2" i="7"/>
  <c r="J168" i="1"/>
  <c r="J142" i="1"/>
  <c r="U7" i="8"/>
  <c r="U8" i="8"/>
  <c r="U9" i="8"/>
  <c r="U10" i="8"/>
  <c r="U11" i="8"/>
  <c r="U12" i="8"/>
  <c r="U13" i="8"/>
  <c r="U14" i="8"/>
  <c r="U15" i="8"/>
  <c r="U16" i="8"/>
  <c r="U17" i="8"/>
  <c r="U18" i="8"/>
  <c r="U19" i="8"/>
  <c r="J28" i="8" l="1"/>
  <c r="J10" i="8"/>
  <c r="J15" i="8"/>
  <c r="E142" i="1"/>
  <c r="J116" i="1"/>
  <c r="J90" i="1"/>
  <c r="E116" i="1"/>
  <c r="E90" i="1"/>
  <c r="E62" i="1"/>
  <c r="J41" i="7"/>
  <c r="J109" i="7"/>
  <c r="J177" i="7"/>
  <c r="J75" i="7"/>
  <c r="E41" i="7"/>
  <c r="E75" i="7"/>
  <c r="E109" i="7"/>
  <c r="E143" i="7"/>
  <c r="J13" i="8"/>
  <c r="J14" i="8"/>
  <c r="F404" i="5" l="1"/>
  <c r="K404" i="5" s="1"/>
  <c r="Z404" i="5" s="1"/>
  <c r="AF404" i="5" s="1"/>
  <c r="G403" i="5"/>
  <c r="L403" i="5" s="1"/>
  <c r="H402" i="5"/>
  <c r="M402" i="5" s="1"/>
  <c r="I401" i="5"/>
  <c r="N401" i="5" s="1"/>
  <c r="E401" i="5"/>
  <c r="J401" i="5" s="1"/>
  <c r="F400" i="5"/>
  <c r="K400" i="5" s="1"/>
  <c r="H333" i="5"/>
  <c r="M333" i="5" s="1"/>
  <c r="AB333" i="5" s="1"/>
  <c r="AH333" i="5" s="1"/>
  <c r="I332" i="5"/>
  <c r="N332" i="5" s="1"/>
  <c r="E332" i="5"/>
  <c r="J332" i="5" s="1"/>
  <c r="F331" i="5"/>
  <c r="K331" i="5" s="1"/>
  <c r="G330" i="5"/>
  <c r="L330" i="5" s="1"/>
  <c r="H329" i="5"/>
  <c r="M329" i="5" s="1"/>
  <c r="I404" i="5"/>
  <c r="N404" i="5" s="1"/>
  <c r="AC404" i="5" s="1"/>
  <c r="AI404" i="5" s="1"/>
  <c r="E404" i="5"/>
  <c r="J404" i="5" s="1"/>
  <c r="Y404" i="5" s="1"/>
  <c r="AE404" i="5" s="1"/>
  <c r="F403" i="5"/>
  <c r="K403" i="5" s="1"/>
  <c r="G402" i="5"/>
  <c r="L402" i="5" s="1"/>
  <c r="H401" i="5"/>
  <c r="M401" i="5" s="1"/>
  <c r="I400" i="5"/>
  <c r="N400" i="5" s="1"/>
  <c r="E400" i="5"/>
  <c r="J400" i="5" s="1"/>
  <c r="G333" i="5"/>
  <c r="L333" i="5" s="1"/>
  <c r="AA333" i="5" s="1"/>
  <c r="AG333" i="5" s="1"/>
  <c r="H332" i="5"/>
  <c r="M332" i="5" s="1"/>
  <c r="I331" i="5"/>
  <c r="N331" i="5" s="1"/>
  <c r="E331" i="5"/>
  <c r="J331" i="5" s="1"/>
  <c r="F330" i="5"/>
  <c r="K330" i="5" s="1"/>
  <c r="G329" i="5"/>
  <c r="L329" i="5" s="1"/>
  <c r="H404" i="5"/>
  <c r="M404" i="5" s="1"/>
  <c r="AB404" i="5" s="1"/>
  <c r="AH404" i="5" s="1"/>
  <c r="I403" i="5"/>
  <c r="N403" i="5" s="1"/>
  <c r="E403" i="5"/>
  <c r="J403" i="5" s="1"/>
  <c r="F402" i="5"/>
  <c r="K402" i="5" s="1"/>
  <c r="G401" i="5"/>
  <c r="L401" i="5" s="1"/>
  <c r="H400" i="5"/>
  <c r="M400" i="5" s="1"/>
  <c r="F333" i="5"/>
  <c r="K333" i="5" s="1"/>
  <c r="Z333" i="5" s="1"/>
  <c r="AF333" i="5" s="1"/>
  <c r="G332" i="5"/>
  <c r="L332" i="5" s="1"/>
  <c r="H331" i="5"/>
  <c r="M331" i="5" s="1"/>
  <c r="I330" i="5"/>
  <c r="N330" i="5" s="1"/>
  <c r="E330" i="5"/>
  <c r="J330" i="5" s="1"/>
  <c r="F329" i="5"/>
  <c r="K329" i="5" s="1"/>
  <c r="I402" i="5"/>
  <c r="N402" i="5" s="1"/>
  <c r="I333" i="5"/>
  <c r="N333" i="5" s="1"/>
  <c r="AC333" i="5" s="1"/>
  <c r="AI333" i="5" s="1"/>
  <c r="H330" i="5"/>
  <c r="M330" i="5" s="1"/>
  <c r="H262" i="5"/>
  <c r="M262" i="5" s="1"/>
  <c r="AB262" i="5" s="1"/>
  <c r="AH262" i="5" s="1"/>
  <c r="I261" i="5"/>
  <c r="N261" i="5" s="1"/>
  <c r="E261" i="5"/>
  <c r="J261" i="5" s="1"/>
  <c r="F260" i="5"/>
  <c r="K260" i="5" s="1"/>
  <c r="G259" i="5"/>
  <c r="L259" i="5" s="1"/>
  <c r="H258" i="5"/>
  <c r="M258" i="5" s="1"/>
  <c r="E402" i="5"/>
  <c r="J402" i="5" s="1"/>
  <c r="E333" i="5"/>
  <c r="J333" i="5" s="1"/>
  <c r="Y333" i="5" s="1"/>
  <c r="AE333" i="5" s="1"/>
  <c r="I329" i="5"/>
  <c r="N329" i="5" s="1"/>
  <c r="G262" i="5"/>
  <c r="L262" i="5" s="1"/>
  <c r="AA262" i="5" s="1"/>
  <c r="AG262" i="5" s="1"/>
  <c r="H261" i="5"/>
  <c r="M261" i="5" s="1"/>
  <c r="I260" i="5"/>
  <c r="N260" i="5" s="1"/>
  <c r="E260" i="5"/>
  <c r="J260" i="5" s="1"/>
  <c r="F259" i="5"/>
  <c r="K259" i="5" s="1"/>
  <c r="G258" i="5"/>
  <c r="L258" i="5" s="1"/>
  <c r="G404" i="5"/>
  <c r="L404" i="5" s="1"/>
  <c r="AA404" i="5" s="1"/>
  <c r="AG404" i="5" s="1"/>
  <c r="F401" i="5"/>
  <c r="K401" i="5" s="1"/>
  <c r="F332" i="5"/>
  <c r="K332" i="5" s="1"/>
  <c r="E329" i="5"/>
  <c r="J329" i="5" s="1"/>
  <c r="F262" i="5"/>
  <c r="K262" i="5" s="1"/>
  <c r="Z262" i="5" s="1"/>
  <c r="AF262" i="5" s="1"/>
  <c r="G261" i="5"/>
  <c r="L261" i="5" s="1"/>
  <c r="H260" i="5"/>
  <c r="M260" i="5" s="1"/>
  <c r="I259" i="5"/>
  <c r="N259" i="5" s="1"/>
  <c r="E259" i="5"/>
  <c r="J259" i="5" s="1"/>
  <c r="F258" i="5"/>
  <c r="K258" i="5" s="1"/>
  <c r="G260" i="5"/>
  <c r="L260" i="5" s="1"/>
  <c r="G191" i="5"/>
  <c r="L191" i="5" s="1"/>
  <c r="AA191" i="5" s="1"/>
  <c r="AG191" i="5" s="1"/>
  <c r="H190" i="5"/>
  <c r="M190" i="5" s="1"/>
  <c r="I189" i="5"/>
  <c r="N189" i="5" s="1"/>
  <c r="E189" i="5"/>
  <c r="J189" i="5" s="1"/>
  <c r="F188" i="5"/>
  <c r="K188" i="5" s="1"/>
  <c r="G187" i="5"/>
  <c r="L187" i="5" s="1"/>
  <c r="H403" i="5"/>
  <c r="M403" i="5" s="1"/>
  <c r="G331" i="5"/>
  <c r="L331" i="5" s="1"/>
  <c r="I262" i="5"/>
  <c r="N262" i="5" s="1"/>
  <c r="AC262" i="5" s="1"/>
  <c r="AI262" i="5" s="1"/>
  <c r="H259" i="5"/>
  <c r="M259" i="5" s="1"/>
  <c r="F191" i="5"/>
  <c r="K191" i="5" s="1"/>
  <c r="Z191" i="5" s="1"/>
  <c r="AF191" i="5" s="1"/>
  <c r="G190" i="5"/>
  <c r="L190" i="5" s="1"/>
  <c r="H189" i="5"/>
  <c r="M189" i="5" s="1"/>
  <c r="I188" i="5"/>
  <c r="N188" i="5" s="1"/>
  <c r="E188" i="5"/>
  <c r="J188" i="5" s="1"/>
  <c r="F187" i="5"/>
  <c r="K187" i="5" s="1"/>
  <c r="G400" i="5"/>
  <c r="L400" i="5" s="1"/>
  <c r="E262" i="5"/>
  <c r="J262" i="5" s="1"/>
  <c r="Y262" i="5" s="1"/>
  <c r="AE262" i="5" s="1"/>
  <c r="I258" i="5"/>
  <c r="N258" i="5" s="1"/>
  <c r="I191" i="5"/>
  <c r="N191" i="5" s="1"/>
  <c r="AC191" i="5" s="1"/>
  <c r="AI191" i="5" s="1"/>
  <c r="E191" i="5"/>
  <c r="J191" i="5" s="1"/>
  <c r="Y191" i="5" s="1"/>
  <c r="AE191" i="5" s="1"/>
  <c r="F190" i="5"/>
  <c r="K190" i="5" s="1"/>
  <c r="G189" i="5"/>
  <c r="L189" i="5" s="1"/>
  <c r="H188" i="5"/>
  <c r="M188" i="5" s="1"/>
  <c r="I187" i="5"/>
  <c r="N187" i="5" s="1"/>
  <c r="E187" i="5"/>
  <c r="J187" i="5" s="1"/>
  <c r="E190" i="5"/>
  <c r="J190" i="5" s="1"/>
  <c r="F124" i="5"/>
  <c r="K124" i="5" s="1"/>
  <c r="Z124" i="5" s="1"/>
  <c r="AF124" i="5" s="1"/>
  <c r="G123" i="5"/>
  <c r="L123" i="5" s="1"/>
  <c r="H122" i="5"/>
  <c r="M122" i="5" s="1"/>
  <c r="I121" i="5"/>
  <c r="N121" i="5" s="1"/>
  <c r="E121" i="5"/>
  <c r="J121" i="5" s="1"/>
  <c r="F120" i="5"/>
  <c r="K120" i="5" s="1"/>
  <c r="G55" i="5"/>
  <c r="L55" i="5" s="1"/>
  <c r="AA55" i="5" s="1"/>
  <c r="AG55" i="5" s="1"/>
  <c r="H54" i="5"/>
  <c r="M54" i="5" s="1"/>
  <c r="I53" i="5"/>
  <c r="N53" i="5" s="1"/>
  <c r="E53" i="5"/>
  <c r="J53" i="5" s="1"/>
  <c r="F52" i="5"/>
  <c r="K52" i="5" s="1"/>
  <c r="G51" i="5"/>
  <c r="L51" i="5" s="1"/>
  <c r="F189" i="5"/>
  <c r="K189" i="5" s="1"/>
  <c r="I124" i="5"/>
  <c r="N124" i="5" s="1"/>
  <c r="AC124" i="5" s="1"/>
  <c r="AI124" i="5" s="1"/>
  <c r="E124" i="5"/>
  <c r="J124" i="5" s="1"/>
  <c r="Y124" i="5" s="1"/>
  <c r="AE124" i="5" s="1"/>
  <c r="F123" i="5"/>
  <c r="K123" i="5" s="1"/>
  <c r="G122" i="5"/>
  <c r="L122" i="5" s="1"/>
  <c r="H121" i="5"/>
  <c r="M121" i="5" s="1"/>
  <c r="I120" i="5"/>
  <c r="N120" i="5" s="1"/>
  <c r="E120" i="5"/>
  <c r="J120" i="5" s="1"/>
  <c r="F55" i="5"/>
  <c r="K55" i="5" s="1"/>
  <c r="Z55" i="5" s="1"/>
  <c r="AF55" i="5" s="1"/>
  <c r="G54" i="5"/>
  <c r="L54" i="5" s="1"/>
  <c r="H53" i="5"/>
  <c r="M53" i="5" s="1"/>
  <c r="I52" i="5"/>
  <c r="N52" i="5" s="1"/>
  <c r="E52" i="5"/>
  <c r="J52" i="5" s="1"/>
  <c r="F51" i="5"/>
  <c r="K51" i="5" s="1"/>
  <c r="F261" i="5"/>
  <c r="K261" i="5" s="1"/>
  <c r="H191" i="5"/>
  <c r="M191" i="5" s="1"/>
  <c r="AB191" i="5" s="1"/>
  <c r="AH191" i="5" s="1"/>
  <c r="G188" i="5"/>
  <c r="L188" i="5" s="1"/>
  <c r="H124" i="5"/>
  <c r="M124" i="5" s="1"/>
  <c r="AB124" i="5" s="1"/>
  <c r="AH124" i="5" s="1"/>
  <c r="I123" i="5"/>
  <c r="N123" i="5" s="1"/>
  <c r="E123" i="5"/>
  <c r="J123" i="5" s="1"/>
  <c r="F122" i="5"/>
  <c r="K122" i="5" s="1"/>
  <c r="G121" i="5"/>
  <c r="L121" i="5" s="1"/>
  <c r="H120" i="5"/>
  <c r="M120" i="5" s="1"/>
  <c r="I55" i="5"/>
  <c r="N55" i="5" s="1"/>
  <c r="AC55" i="5" s="1"/>
  <c r="AI55" i="5" s="1"/>
  <c r="E55" i="5"/>
  <c r="J55" i="5" s="1"/>
  <c r="Y55" i="5" s="1"/>
  <c r="AE55" i="5" s="1"/>
  <c r="F54" i="5"/>
  <c r="K54" i="5" s="1"/>
  <c r="G53" i="5"/>
  <c r="L53" i="5" s="1"/>
  <c r="H52" i="5"/>
  <c r="M52" i="5" s="1"/>
  <c r="I51" i="5"/>
  <c r="N51" i="5" s="1"/>
  <c r="E51" i="5"/>
  <c r="J51" i="5" s="1"/>
  <c r="E122" i="5"/>
  <c r="J122" i="5" s="1"/>
  <c r="F53" i="5"/>
  <c r="K53" i="5" s="1"/>
  <c r="I190" i="5"/>
  <c r="N190" i="5" s="1"/>
  <c r="G124" i="5"/>
  <c r="L124" i="5" s="1"/>
  <c r="AA124" i="5" s="1"/>
  <c r="AG124" i="5" s="1"/>
  <c r="F121" i="5"/>
  <c r="K121" i="5" s="1"/>
  <c r="H55" i="5"/>
  <c r="M55" i="5" s="1"/>
  <c r="AB55" i="5" s="1"/>
  <c r="AH55" i="5" s="1"/>
  <c r="G52" i="5"/>
  <c r="L52" i="5" s="1"/>
  <c r="I122" i="5"/>
  <c r="N122" i="5" s="1"/>
  <c r="H187" i="5"/>
  <c r="M187" i="5" s="1"/>
  <c r="H123" i="5"/>
  <c r="M123" i="5" s="1"/>
  <c r="G120" i="5"/>
  <c r="L120" i="5" s="1"/>
  <c r="I54" i="5"/>
  <c r="N54" i="5" s="1"/>
  <c r="H51" i="5"/>
  <c r="M51" i="5" s="1"/>
  <c r="E258" i="5"/>
  <c r="J258" i="5" s="1"/>
  <c r="E54" i="5"/>
  <c r="J54" i="5" s="1"/>
  <c r="I113" i="7"/>
  <c r="G147" i="7"/>
  <c r="I181" i="7"/>
  <c r="H79" i="7"/>
  <c r="I11" i="7"/>
  <c r="H11" i="7"/>
  <c r="F11" i="7"/>
  <c r="F182" i="7"/>
  <c r="E80" i="7"/>
  <c r="G114" i="7"/>
  <c r="E148" i="7"/>
  <c r="G46" i="7"/>
  <c r="G12" i="7"/>
  <c r="F12" i="7"/>
  <c r="I12" i="7"/>
  <c r="I79" i="7"/>
  <c r="H181" i="7"/>
  <c r="E182" i="7"/>
  <c r="I46" i="7"/>
  <c r="H147" i="7"/>
  <c r="G113" i="7"/>
  <c r="G11" i="7"/>
  <c r="I80" i="7"/>
  <c r="G182" i="7"/>
  <c r="F80" i="7"/>
  <c r="E113" i="7"/>
  <c r="H113" i="7"/>
  <c r="E181" i="7"/>
  <c r="F113" i="7"/>
  <c r="E11" i="7"/>
  <c r="I147" i="7"/>
  <c r="E147" i="7"/>
  <c r="G148" i="7"/>
  <c r="I182" i="7"/>
  <c r="H80" i="7"/>
  <c r="F114" i="7"/>
  <c r="H12" i="7"/>
  <c r="I114" i="7"/>
  <c r="E114" i="7"/>
  <c r="E12" i="7"/>
  <c r="F79" i="7"/>
  <c r="G79" i="7"/>
  <c r="I45" i="7"/>
  <c r="H114" i="7"/>
  <c r="G80" i="7"/>
  <c r="H46" i="7"/>
  <c r="F181" i="7"/>
  <c r="G45" i="7"/>
  <c r="I148" i="7"/>
  <c r="E46" i="7"/>
  <c r="G181" i="7"/>
  <c r="F147" i="7"/>
  <c r="F45" i="7"/>
  <c r="H182" i="7"/>
  <c r="H148" i="7"/>
  <c r="E79" i="7"/>
  <c r="H45" i="7"/>
  <c r="E45" i="7"/>
  <c r="F148" i="7"/>
  <c r="F46" i="7"/>
  <c r="H398" i="5"/>
  <c r="M398" i="5" s="1"/>
  <c r="H368" i="5"/>
  <c r="M368" i="5" s="1"/>
  <c r="I367" i="5"/>
  <c r="N367" i="5" s="1"/>
  <c r="E367" i="5"/>
  <c r="J367" i="5" s="1"/>
  <c r="F366" i="5"/>
  <c r="K366" i="5" s="1"/>
  <c r="G365" i="5"/>
  <c r="L365" i="5" s="1"/>
  <c r="H364" i="5"/>
  <c r="M364" i="5" s="1"/>
  <c r="I363" i="5"/>
  <c r="N363" i="5" s="1"/>
  <c r="E363" i="5"/>
  <c r="J363" i="5" s="1"/>
  <c r="F327" i="5"/>
  <c r="K327" i="5" s="1"/>
  <c r="G398" i="5"/>
  <c r="L398" i="5" s="1"/>
  <c r="G368" i="5"/>
  <c r="L368" i="5" s="1"/>
  <c r="H367" i="5"/>
  <c r="M367" i="5" s="1"/>
  <c r="I366" i="5"/>
  <c r="N366" i="5" s="1"/>
  <c r="E366" i="5"/>
  <c r="J366" i="5" s="1"/>
  <c r="F365" i="5"/>
  <c r="K365" i="5" s="1"/>
  <c r="G364" i="5"/>
  <c r="L364" i="5" s="1"/>
  <c r="H363" i="5"/>
  <c r="M363" i="5" s="1"/>
  <c r="I327" i="5"/>
  <c r="N327" i="5" s="1"/>
  <c r="E327" i="5"/>
  <c r="J327" i="5" s="1"/>
  <c r="F398" i="5"/>
  <c r="K398" i="5" s="1"/>
  <c r="F368" i="5"/>
  <c r="K368" i="5" s="1"/>
  <c r="G367" i="5"/>
  <c r="L367" i="5" s="1"/>
  <c r="H366" i="5"/>
  <c r="M366" i="5" s="1"/>
  <c r="I365" i="5"/>
  <c r="N365" i="5" s="1"/>
  <c r="E365" i="5"/>
  <c r="J365" i="5" s="1"/>
  <c r="F364" i="5"/>
  <c r="K364" i="5" s="1"/>
  <c r="G363" i="5"/>
  <c r="L363" i="5" s="1"/>
  <c r="H327" i="5"/>
  <c r="M327" i="5" s="1"/>
  <c r="I368" i="5"/>
  <c r="N368" i="5" s="1"/>
  <c r="H365" i="5"/>
  <c r="M365" i="5" s="1"/>
  <c r="G327" i="5"/>
  <c r="L327" i="5" s="1"/>
  <c r="H297" i="5"/>
  <c r="M297" i="5" s="1"/>
  <c r="I296" i="5"/>
  <c r="N296" i="5" s="1"/>
  <c r="E296" i="5"/>
  <c r="J296" i="5" s="1"/>
  <c r="F295" i="5"/>
  <c r="K295" i="5" s="1"/>
  <c r="G294" i="5"/>
  <c r="L294" i="5" s="1"/>
  <c r="H293" i="5"/>
  <c r="M293" i="5" s="1"/>
  <c r="I292" i="5"/>
  <c r="N292" i="5" s="1"/>
  <c r="E292" i="5"/>
  <c r="J292" i="5" s="1"/>
  <c r="F256" i="5"/>
  <c r="K256" i="5" s="1"/>
  <c r="I398" i="5"/>
  <c r="N398" i="5" s="1"/>
  <c r="E368" i="5"/>
  <c r="J368" i="5" s="1"/>
  <c r="I364" i="5"/>
  <c r="N364" i="5" s="1"/>
  <c r="G297" i="5"/>
  <c r="L297" i="5" s="1"/>
  <c r="H296" i="5"/>
  <c r="M296" i="5" s="1"/>
  <c r="I295" i="5"/>
  <c r="N295" i="5" s="1"/>
  <c r="E295" i="5"/>
  <c r="J295" i="5" s="1"/>
  <c r="F294" i="5"/>
  <c r="K294" i="5" s="1"/>
  <c r="G293" i="5"/>
  <c r="L293" i="5" s="1"/>
  <c r="H292" i="5"/>
  <c r="M292" i="5" s="1"/>
  <c r="I256" i="5"/>
  <c r="N256" i="5" s="1"/>
  <c r="E256" i="5"/>
  <c r="J256" i="5" s="1"/>
  <c r="E398" i="5"/>
  <c r="J398" i="5" s="1"/>
  <c r="F367" i="5"/>
  <c r="K367" i="5" s="1"/>
  <c r="E364" i="5"/>
  <c r="J364" i="5" s="1"/>
  <c r="F297" i="5"/>
  <c r="K297" i="5" s="1"/>
  <c r="G296" i="5"/>
  <c r="L296" i="5" s="1"/>
  <c r="H295" i="5"/>
  <c r="M295" i="5" s="1"/>
  <c r="I294" i="5"/>
  <c r="N294" i="5" s="1"/>
  <c r="E294" i="5"/>
  <c r="J294" i="5" s="1"/>
  <c r="F293" i="5"/>
  <c r="K293" i="5" s="1"/>
  <c r="G292" i="5"/>
  <c r="L292" i="5" s="1"/>
  <c r="H256" i="5"/>
  <c r="M256" i="5" s="1"/>
  <c r="G366" i="5"/>
  <c r="L366" i="5" s="1"/>
  <c r="G295" i="5"/>
  <c r="L295" i="5" s="1"/>
  <c r="F292" i="5"/>
  <c r="K292" i="5" s="1"/>
  <c r="H226" i="5"/>
  <c r="M226" i="5" s="1"/>
  <c r="I225" i="5"/>
  <c r="N225" i="5" s="1"/>
  <c r="E225" i="5"/>
  <c r="J225" i="5" s="1"/>
  <c r="F224" i="5"/>
  <c r="K224" i="5" s="1"/>
  <c r="G223" i="5"/>
  <c r="L223" i="5" s="1"/>
  <c r="H222" i="5"/>
  <c r="M222" i="5" s="1"/>
  <c r="I221" i="5"/>
  <c r="N221" i="5" s="1"/>
  <c r="E221" i="5"/>
  <c r="J221" i="5" s="1"/>
  <c r="I185" i="5"/>
  <c r="N185" i="5" s="1"/>
  <c r="E185" i="5"/>
  <c r="J185" i="5" s="1"/>
  <c r="F363" i="5"/>
  <c r="K363" i="5" s="1"/>
  <c r="I297" i="5"/>
  <c r="N297" i="5" s="1"/>
  <c r="H294" i="5"/>
  <c r="M294" i="5" s="1"/>
  <c r="G256" i="5"/>
  <c r="L256" i="5" s="1"/>
  <c r="G226" i="5"/>
  <c r="L226" i="5" s="1"/>
  <c r="H225" i="5"/>
  <c r="M225" i="5" s="1"/>
  <c r="I224" i="5"/>
  <c r="N224" i="5" s="1"/>
  <c r="E224" i="5"/>
  <c r="J224" i="5" s="1"/>
  <c r="F223" i="5"/>
  <c r="K223" i="5" s="1"/>
  <c r="G222" i="5"/>
  <c r="L222" i="5" s="1"/>
  <c r="H221" i="5"/>
  <c r="M221" i="5" s="1"/>
  <c r="H185" i="5"/>
  <c r="M185" i="5" s="1"/>
  <c r="E297" i="5"/>
  <c r="J297" i="5" s="1"/>
  <c r="I293" i="5"/>
  <c r="N293" i="5" s="1"/>
  <c r="F226" i="5"/>
  <c r="K226" i="5" s="1"/>
  <c r="G225" i="5"/>
  <c r="L225" i="5" s="1"/>
  <c r="H224" i="5"/>
  <c r="M224" i="5" s="1"/>
  <c r="I223" i="5"/>
  <c r="N223" i="5" s="1"/>
  <c r="E223" i="5"/>
  <c r="J223" i="5" s="1"/>
  <c r="F222" i="5"/>
  <c r="K222" i="5" s="1"/>
  <c r="G221" i="5"/>
  <c r="L221" i="5" s="1"/>
  <c r="G185" i="5"/>
  <c r="L185" i="5" s="1"/>
  <c r="E226" i="5"/>
  <c r="J226" i="5" s="1"/>
  <c r="I222" i="5"/>
  <c r="N222" i="5" s="1"/>
  <c r="H158" i="5"/>
  <c r="M158" i="5" s="1"/>
  <c r="I157" i="5"/>
  <c r="N157" i="5" s="1"/>
  <c r="E157" i="5"/>
  <c r="J157" i="5" s="1"/>
  <c r="F156" i="5"/>
  <c r="K156" i="5" s="1"/>
  <c r="G155" i="5"/>
  <c r="L155" i="5" s="1"/>
  <c r="H154" i="5"/>
  <c r="M154" i="5" s="1"/>
  <c r="I153" i="5"/>
  <c r="N153" i="5" s="1"/>
  <c r="E153" i="5"/>
  <c r="J153" i="5" s="1"/>
  <c r="H118" i="5"/>
  <c r="M118" i="5" s="1"/>
  <c r="I89" i="5"/>
  <c r="N89" i="5" s="1"/>
  <c r="E89" i="5"/>
  <c r="J89" i="5" s="1"/>
  <c r="F88" i="5"/>
  <c r="K88" i="5" s="1"/>
  <c r="G87" i="5"/>
  <c r="L87" i="5" s="1"/>
  <c r="H86" i="5"/>
  <c r="M86" i="5" s="1"/>
  <c r="I85" i="5"/>
  <c r="N85" i="5" s="1"/>
  <c r="E85" i="5"/>
  <c r="J85" i="5" s="1"/>
  <c r="F84" i="5"/>
  <c r="K84" i="5" s="1"/>
  <c r="H46" i="5"/>
  <c r="M46" i="5" s="1"/>
  <c r="F20" i="5"/>
  <c r="K20" i="5" s="1"/>
  <c r="G19" i="5"/>
  <c r="L19" i="5" s="1"/>
  <c r="H18" i="5"/>
  <c r="M18" i="5" s="1"/>
  <c r="I17" i="5"/>
  <c r="N17" i="5" s="1"/>
  <c r="E17" i="5"/>
  <c r="J17" i="5" s="1"/>
  <c r="F16" i="5"/>
  <c r="K16" i="5" s="1"/>
  <c r="G15" i="5"/>
  <c r="L15" i="5" s="1"/>
  <c r="F296" i="5"/>
  <c r="K296" i="5" s="1"/>
  <c r="F225" i="5"/>
  <c r="K225" i="5" s="1"/>
  <c r="E222" i="5"/>
  <c r="J222" i="5" s="1"/>
  <c r="G158" i="5"/>
  <c r="L158" i="5" s="1"/>
  <c r="H157" i="5"/>
  <c r="M157" i="5" s="1"/>
  <c r="I156" i="5"/>
  <c r="N156" i="5" s="1"/>
  <c r="E156" i="5"/>
  <c r="J156" i="5" s="1"/>
  <c r="F155" i="5"/>
  <c r="K155" i="5" s="1"/>
  <c r="G154" i="5"/>
  <c r="L154" i="5" s="1"/>
  <c r="H153" i="5"/>
  <c r="M153" i="5" s="1"/>
  <c r="G118" i="5"/>
  <c r="L118" i="5" s="1"/>
  <c r="H89" i="5"/>
  <c r="M89" i="5" s="1"/>
  <c r="I88" i="5"/>
  <c r="N88" i="5" s="1"/>
  <c r="E88" i="5"/>
  <c r="J88" i="5" s="1"/>
  <c r="F87" i="5"/>
  <c r="K87" i="5" s="1"/>
  <c r="G86" i="5"/>
  <c r="L86" i="5" s="1"/>
  <c r="H85" i="5"/>
  <c r="M85" i="5" s="1"/>
  <c r="I84" i="5"/>
  <c r="N84" i="5" s="1"/>
  <c r="E84" i="5"/>
  <c r="J84" i="5" s="1"/>
  <c r="G46" i="5"/>
  <c r="L46" i="5" s="1"/>
  <c r="I20" i="5"/>
  <c r="N20" i="5" s="1"/>
  <c r="E20" i="5"/>
  <c r="J20" i="5" s="1"/>
  <c r="F19" i="5"/>
  <c r="K19" i="5" s="1"/>
  <c r="G18" i="5"/>
  <c r="L18" i="5" s="1"/>
  <c r="H17" i="5"/>
  <c r="M17" i="5" s="1"/>
  <c r="I16" i="5"/>
  <c r="N16" i="5" s="1"/>
  <c r="E16" i="5"/>
  <c r="J16" i="5" s="1"/>
  <c r="F15" i="5"/>
  <c r="K15" i="5" s="1"/>
  <c r="E293" i="5"/>
  <c r="J293" i="5" s="1"/>
  <c r="G224" i="5"/>
  <c r="L224" i="5" s="1"/>
  <c r="F221" i="5"/>
  <c r="K221" i="5" s="1"/>
  <c r="F185" i="5"/>
  <c r="K185" i="5" s="1"/>
  <c r="F158" i="5"/>
  <c r="K158" i="5" s="1"/>
  <c r="G157" i="5"/>
  <c r="L157" i="5" s="1"/>
  <c r="H156" i="5"/>
  <c r="M156" i="5" s="1"/>
  <c r="I155" i="5"/>
  <c r="N155" i="5" s="1"/>
  <c r="E155" i="5"/>
  <c r="J155" i="5" s="1"/>
  <c r="F154" i="5"/>
  <c r="K154" i="5" s="1"/>
  <c r="G153" i="5"/>
  <c r="L153" i="5" s="1"/>
  <c r="F118" i="5"/>
  <c r="K118" i="5" s="1"/>
  <c r="G89" i="5"/>
  <c r="L89" i="5" s="1"/>
  <c r="H88" i="5"/>
  <c r="M88" i="5" s="1"/>
  <c r="I87" i="5"/>
  <c r="N87" i="5" s="1"/>
  <c r="E87" i="5"/>
  <c r="J87" i="5" s="1"/>
  <c r="F86" i="5"/>
  <c r="K86" i="5" s="1"/>
  <c r="G85" i="5"/>
  <c r="L85" i="5" s="1"/>
  <c r="H84" i="5"/>
  <c r="M84" i="5" s="1"/>
  <c r="F46" i="5"/>
  <c r="K46" i="5" s="1"/>
  <c r="H20" i="5"/>
  <c r="M20" i="5" s="1"/>
  <c r="I19" i="5"/>
  <c r="N19" i="5" s="1"/>
  <c r="E19" i="5"/>
  <c r="J19" i="5" s="1"/>
  <c r="F18" i="5"/>
  <c r="K18" i="5" s="1"/>
  <c r="G17" i="5"/>
  <c r="L17" i="5" s="1"/>
  <c r="H16" i="5"/>
  <c r="M16" i="5" s="1"/>
  <c r="I15" i="5"/>
  <c r="N15" i="5" s="1"/>
  <c r="E15" i="5"/>
  <c r="J15" i="5" s="1"/>
  <c r="I226" i="5"/>
  <c r="N226" i="5" s="1"/>
  <c r="E158" i="5"/>
  <c r="J158" i="5" s="1"/>
  <c r="I154" i="5"/>
  <c r="N154" i="5" s="1"/>
  <c r="I118" i="5"/>
  <c r="N118" i="5" s="1"/>
  <c r="F89" i="5"/>
  <c r="K89" i="5" s="1"/>
  <c r="E86" i="5"/>
  <c r="J86" i="5" s="1"/>
  <c r="I46" i="5"/>
  <c r="N46" i="5" s="1"/>
  <c r="E18" i="5"/>
  <c r="J18" i="5" s="1"/>
  <c r="I158" i="5"/>
  <c r="N158" i="5" s="1"/>
  <c r="H223" i="5"/>
  <c r="M223" i="5" s="1"/>
  <c r="F157" i="5"/>
  <c r="K157" i="5" s="1"/>
  <c r="E154" i="5"/>
  <c r="J154" i="5" s="1"/>
  <c r="E118" i="5"/>
  <c r="J118" i="5" s="1"/>
  <c r="G88" i="5"/>
  <c r="L88" i="5" s="1"/>
  <c r="F85" i="5"/>
  <c r="K85" i="5" s="1"/>
  <c r="E46" i="5"/>
  <c r="J46" i="5" s="1"/>
  <c r="G20" i="5"/>
  <c r="L20" i="5" s="1"/>
  <c r="F17" i="5"/>
  <c r="K17" i="5" s="1"/>
  <c r="H155" i="5"/>
  <c r="M155" i="5" s="1"/>
  <c r="I86" i="5"/>
  <c r="N86" i="5" s="1"/>
  <c r="H15" i="5"/>
  <c r="M15" i="5" s="1"/>
  <c r="G156" i="5"/>
  <c r="L156" i="5" s="1"/>
  <c r="F153" i="5"/>
  <c r="K153" i="5" s="1"/>
  <c r="H87" i="5"/>
  <c r="M87" i="5" s="1"/>
  <c r="G84" i="5"/>
  <c r="L84" i="5" s="1"/>
  <c r="H19" i="5"/>
  <c r="M19" i="5" s="1"/>
  <c r="G16" i="5"/>
  <c r="L16" i="5" s="1"/>
  <c r="I18" i="5"/>
  <c r="N18" i="5" s="1"/>
  <c r="G127" i="7"/>
  <c r="H195" i="7"/>
  <c r="G93" i="7"/>
  <c r="I127" i="7"/>
  <c r="F195" i="7"/>
  <c r="G161" i="7"/>
  <c r="E25" i="7"/>
  <c r="G185" i="7"/>
  <c r="F83" i="7"/>
  <c r="I83" i="7"/>
  <c r="F151" i="7"/>
  <c r="G83" i="7"/>
  <c r="I151" i="7"/>
  <c r="F49" i="7"/>
  <c r="E49" i="7"/>
  <c r="E195" i="7"/>
  <c r="E161" i="7"/>
  <c r="F59" i="7"/>
  <c r="G151" i="7"/>
  <c r="I15" i="7"/>
  <c r="I49" i="7"/>
  <c r="F127" i="7"/>
  <c r="G25" i="7"/>
  <c r="H117" i="7"/>
  <c r="E15" i="7"/>
  <c r="I195" i="7"/>
  <c r="H93" i="7"/>
  <c r="I161" i="7"/>
  <c r="H59" i="7"/>
  <c r="E127" i="7"/>
  <c r="E93" i="7"/>
  <c r="F25" i="7"/>
  <c r="I93" i="7"/>
  <c r="H151" i="7"/>
  <c r="F185" i="7"/>
  <c r="E83" i="7"/>
  <c r="G117" i="7"/>
  <c r="H49" i="7"/>
  <c r="G49" i="7"/>
  <c r="G15" i="7"/>
  <c r="F15" i="7"/>
  <c r="F93" i="7"/>
  <c r="H127" i="7"/>
  <c r="I185" i="7"/>
  <c r="H15" i="7"/>
  <c r="H161" i="7"/>
  <c r="E185" i="7"/>
  <c r="F117" i="7"/>
  <c r="I59" i="7"/>
  <c r="G195" i="7"/>
  <c r="H25" i="7"/>
  <c r="I117" i="7"/>
  <c r="H83" i="7"/>
  <c r="F161" i="7"/>
  <c r="E59" i="7"/>
  <c r="G59" i="7"/>
  <c r="I25" i="7"/>
  <c r="E117" i="7"/>
  <c r="H185" i="7"/>
  <c r="E151" i="7"/>
  <c r="J26" i="8"/>
  <c r="J16" i="8"/>
  <c r="J17" i="8"/>
  <c r="J24" i="8"/>
  <c r="J23" i="8"/>
  <c r="J22" i="8"/>
  <c r="J21" i="8"/>
  <c r="J9" i="8"/>
  <c r="J20" i="8"/>
  <c r="J19" i="8"/>
  <c r="I375" i="5" l="1"/>
  <c r="N375" i="5" s="1"/>
  <c r="AC375" i="5" s="1"/>
  <c r="AI375" i="5" s="1"/>
  <c r="E375" i="5"/>
  <c r="J375" i="5" s="1"/>
  <c r="Y375" i="5" s="1"/>
  <c r="AE375" i="5" s="1"/>
  <c r="F374" i="5"/>
  <c r="K374" i="5" s="1"/>
  <c r="G96" i="5"/>
  <c r="L96" i="5" s="1"/>
  <c r="AA96" i="5" s="1"/>
  <c r="AG96" i="5" s="1"/>
  <c r="H95" i="5"/>
  <c r="M95" i="5" s="1"/>
  <c r="I94" i="5"/>
  <c r="E94" i="5"/>
  <c r="F93" i="5"/>
  <c r="K93" i="5" s="1"/>
  <c r="G165" i="5"/>
  <c r="L165" i="5" s="1"/>
  <c r="AA165" i="5" s="1"/>
  <c r="AG165" i="5" s="1"/>
  <c r="H164" i="5"/>
  <c r="M164" i="5" s="1"/>
  <c r="F233" i="5"/>
  <c r="K233" i="5" s="1"/>
  <c r="Z233" i="5" s="1"/>
  <c r="AF233" i="5" s="1"/>
  <c r="G232" i="5"/>
  <c r="L232" i="5" s="1"/>
  <c r="H231" i="5"/>
  <c r="I308" i="5"/>
  <c r="N308" i="5" s="1"/>
  <c r="E308" i="5"/>
  <c r="J308" i="5" s="1"/>
  <c r="F307" i="5"/>
  <c r="K307" i="5" s="1"/>
  <c r="G306" i="5"/>
  <c r="L306" i="5" s="1"/>
  <c r="AA306" i="5" s="1"/>
  <c r="AG306" i="5" s="1"/>
  <c r="I304" i="5"/>
  <c r="N304" i="5" s="1"/>
  <c r="AC304" i="5" s="1"/>
  <c r="AI304" i="5" s="1"/>
  <c r="E304" i="5"/>
  <c r="J304" i="5" s="1"/>
  <c r="Y304" i="5" s="1"/>
  <c r="AE304" i="5" s="1"/>
  <c r="F303" i="5"/>
  <c r="K303" i="5" s="1"/>
  <c r="G302" i="5"/>
  <c r="F302" i="5"/>
  <c r="E302" i="5"/>
  <c r="H96" i="5"/>
  <c r="M96" i="5" s="1"/>
  <c r="AB96" i="5" s="1"/>
  <c r="AH96" i="5" s="1"/>
  <c r="E95" i="5"/>
  <c r="J95" i="5" s="1"/>
  <c r="I164" i="5"/>
  <c r="N164" i="5" s="1"/>
  <c r="E231" i="5"/>
  <c r="G307" i="5"/>
  <c r="L307" i="5" s="1"/>
  <c r="H302" i="5"/>
  <c r="H375" i="5"/>
  <c r="M375" i="5" s="1"/>
  <c r="AB375" i="5" s="1"/>
  <c r="AH375" i="5" s="1"/>
  <c r="I374" i="5"/>
  <c r="N374" i="5" s="1"/>
  <c r="E374" i="5"/>
  <c r="J374" i="5" s="1"/>
  <c r="F96" i="5"/>
  <c r="K96" i="5" s="1"/>
  <c r="Z96" i="5" s="1"/>
  <c r="AF96" i="5" s="1"/>
  <c r="G95" i="5"/>
  <c r="L95" i="5" s="1"/>
  <c r="H94" i="5"/>
  <c r="I93" i="5"/>
  <c r="N93" i="5" s="1"/>
  <c r="E93" i="5"/>
  <c r="J93" i="5" s="1"/>
  <c r="F165" i="5"/>
  <c r="K165" i="5" s="1"/>
  <c r="Z165" i="5" s="1"/>
  <c r="AF165" i="5" s="1"/>
  <c r="G164" i="5"/>
  <c r="L164" i="5" s="1"/>
  <c r="I233" i="5"/>
  <c r="N233" i="5" s="1"/>
  <c r="AC233" i="5" s="1"/>
  <c r="AI233" i="5" s="1"/>
  <c r="E233" i="5"/>
  <c r="J233" i="5" s="1"/>
  <c r="Y233" i="5" s="1"/>
  <c r="AE233" i="5" s="1"/>
  <c r="F232" i="5"/>
  <c r="K232" i="5" s="1"/>
  <c r="G231" i="5"/>
  <c r="H308" i="5"/>
  <c r="M308" i="5" s="1"/>
  <c r="I307" i="5"/>
  <c r="N307" i="5" s="1"/>
  <c r="E307" i="5"/>
  <c r="J307" i="5" s="1"/>
  <c r="F306" i="5"/>
  <c r="K306" i="5" s="1"/>
  <c r="Z306" i="5" s="1"/>
  <c r="AF306" i="5" s="1"/>
  <c r="H304" i="5"/>
  <c r="M304" i="5" s="1"/>
  <c r="AB304" i="5" s="1"/>
  <c r="AH304" i="5" s="1"/>
  <c r="I303" i="5"/>
  <c r="N303" i="5" s="1"/>
  <c r="E303" i="5"/>
  <c r="J303" i="5" s="1"/>
  <c r="F375" i="5"/>
  <c r="K375" i="5" s="1"/>
  <c r="Z375" i="5" s="1"/>
  <c r="AF375" i="5" s="1"/>
  <c r="I95" i="5"/>
  <c r="N95" i="5" s="1"/>
  <c r="G93" i="5"/>
  <c r="L93" i="5" s="1"/>
  <c r="E164" i="5"/>
  <c r="J164" i="5" s="1"/>
  <c r="I231" i="5"/>
  <c r="F308" i="5"/>
  <c r="K308" i="5" s="1"/>
  <c r="H306" i="5"/>
  <c r="M306" i="5" s="1"/>
  <c r="AB306" i="5" s="1"/>
  <c r="AH306" i="5" s="1"/>
  <c r="F304" i="5"/>
  <c r="K304" i="5" s="1"/>
  <c r="Z304" i="5" s="1"/>
  <c r="AF304" i="5" s="1"/>
  <c r="G375" i="5"/>
  <c r="L375" i="5" s="1"/>
  <c r="AA375" i="5" s="1"/>
  <c r="AG375" i="5" s="1"/>
  <c r="H374" i="5"/>
  <c r="M374" i="5" s="1"/>
  <c r="I96" i="5"/>
  <c r="N96" i="5" s="1"/>
  <c r="AC96" i="5" s="1"/>
  <c r="AI96" i="5" s="1"/>
  <c r="E96" i="5"/>
  <c r="J96" i="5" s="1"/>
  <c r="Y96" i="5" s="1"/>
  <c r="AE96" i="5" s="1"/>
  <c r="F95" i="5"/>
  <c r="K95" i="5" s="1"/>
  <c r="G94" i="5"/>
  <c r="H93" i="5"/>
  <c r="M93" i="5" s="1"/>
  <c r="I165" i="5"/>
  <c r="N165" i="5" s="1"/>
  <c r="AC165" i="5" s="1"/>
  <c r="AI165" i="5" s="1"/>
  <c r="E165" i="5"/>
  <c r="J165" i="5" s="1"/>
  <c r="Y165" i="5" s="1"/>
  <c r="AE165" i="5" s="1"/>
  <c r="F164" i="5"/>
  <c r="K164" i="5" s="1"/>
  <c r="H233" i="5"/>
  <c r="M233" i="5" s="1"/>
  <c r="AB233" i="5" s="1"/>
  <c r="AH233" i="5" s="1"/>
  <c r="I232" i="5"/>
  <c r="N232" i="5" s="1"/>
  <c r="E232" i="5"/>
  <c r="J232" i="5" s="1"/>
  <c r="F231" i="5"/>
  <c r="G308" i="5"/>
  <c r="L308" i="5" s="1"/>
  <c r="H307" i="5"/>
  <c r="M307" i="5" s="1"/>
  <c r="I306" i="5"/>
  <c r="N306" i="5" s="1"/>
  <c r="AC306" i="5" s="1"/>
  <c r="AI306" i="5" s="1"/>
  <c r="E306" i="5"/>
  <c r="J306" i="5" s="1"/>
  <c r="Y306" i="5" s="1"/>
  <c r="AE306" i="5" s="1"/>
  <c r="G304" i="5"/>
  <c r="L304" i="5" s="1"/>
  <c r="AA304" i="5" s="1"/>
  <c r="AG304" i="5" s="1"/>
  <c r="H303" i="5"/>
  <c r="M303" i="5" s="1"/>
  <c r="I302" i="5"/>
  <c r="G374" i="5"/>
  <c r="L374" i="5" s="1"/>
  <c r="F94" i="5"/>
  <c r="H165" i="5"/>
  <c r="M165" i="5" s="1"/>
  <c r="AB165" i="5" s="1"/>
  <c r="AH165" i="5" s="1"/>
  <c r="G233" i="5"/>
  <c r="L233" i="5" s="1"/>
  <c r="AA233" i="5" s="1"/>
  <c r="AG233" i="5" s="1"/>
  <c r="H232" i="5"/>
  <c r="M232" i="5" s="1"/>
  <c r="G303" i="5"/>
  <c r="L303" i="5" s="1"/>
  <c r="F408" i="5"/>
  <c r="K408" i="5" s="1"/>
  <c r="Z408" i="5" s="1"/>
  <c r="AF408" i="5" s="1"/>
  <c r="H406" i="5"/>
  <c r="M406" i="5" s="1"/>
  <c r="I405" i="5"/>
  <c r="N405" i="5" s="1"/>
  <c r="E405" i="5"/>
  <c r="J405" i="5" s="1"/>
  <c r="G399" i="5"/>
  <c r="L399" i="5" s="1"/>
  <c r="F388" i="5"/>
  <c r="K388" i="5" s="1"/>
  <c r="H386" i="5"/>
  <c r="M386" i="5" s="1"/>
  <c r="I385" i="5"/>
  <c r="N385" i="5" s="1"/>
  <c r="E385" i="5"/>
  <c r="J385" i="5" s="1"/>
  <c r="F384" i="5"/>
  <c r="G379" i="5"/>
  <c r="L379" i="5" s="1"/>
  <c r="H378" i="5"/>
  <c r="M378" i="5" s="1"/>
  <c r="I377" i="5"/>
  <c r="N377" i="5" s="1"/>
  <c r="AC377" i="5" s="1"/>
  <c r="AI377" i="5" s="1"/>
  <c r="E377" i="5"/>
  <c r="J377" i="5" s="1"/>
  <c r="Y377" i="5" s="1"/>
  <c r="AE377" i="5" s="1"/>
  <c r="G373" i="5"/>
  <c r="H372" i="5"/>
  <c r="M372" i="5" s="1"/>
  <c r="I371" i="5"/>
  <c r="N371" i="5" s="1"/>
  <c r="E371" i="5"/>
  <c r="J371" i="5" s="1"/>
  <c r="F370" i="5"/>
  <c r="K370" i="5" s="1"/>
  <c r="G369" i="5"/>
  <c r="L369" i="5" s="1"/>
  <c r="AA369" i="5" s="1"/>
  <c r="F358" i="5"/>
  <c r="K358" i="5" s="1"/>
  <c r="H337" i="5"/>
  <c r="M337" i="5" s="1"/>
  <c r="AB337" i="5" s="1"/>
  <c r="AH337" i="5" s="1"/>
  <c r="F335" i="5"/>
  <c r="K335" i="5" s="1"/>
  <c r="G334" i="5"/>
  <c r="L334" i="5" s="1"/>
  <c r="I328" i="5"/>
  <c r="N328" i="5" s="1"/>
  <c r="E328" i="5"/>
  <c r="J328" i="5" s="1"/>
  <c r="I408" i="5"/>
  <c r="N408" i="5" s="1"/>
  <c r="AC408" i="5" s="1"/>
  <c r="AI408" i="5" s="1"/>
  <c r="E408" i="5"/>
  <c r="J408" i="5" s="1"/>
  <c r="Y408" i="5" s="1"/>
  <c r="AE408" i="5" s="1"/>
  <c r="G406" i="5"/>
  <c r="L406" i="5" s="1"/>
  <c r="H405" i="5"/>
  <c r="M405" i="5" s="1"/>
  <c r="F399" i="5"/>
  <c r="K399" i="5" s="1"/>
  <c r="I388" i="5"/>
  <c r="N388" i="5" s="1"/>
  <c r="E388" i="5"/>
  <c r="J388" i="5" s="1"/>
  <c r="G386" i="5"/>
  <c r="L386" i="5" s="1"/>
  <c r="H385" i="5"/>
  <c r="M385" i="5" s="1"/>
  <c r="I384" i="5"/>
  <c r="E384" i="5"/>
  <c r="F379" i="5"/>
  <c r="K379" i="5" s="1"/>
  <c r="G378" i="5"/>
  <c r="L378" i="5" s="1"/>
  <c r="H377" i="5"/>
  <c r="M377" i="5" s="1"/>
  <c r="AB377" i="5" s="1"/>
  <c r="AH377" i="5" s="1"/>
  <c r="F373" i="5"/>
  <c r="G372" i="5"/>
  <c r="L372" i="5" s="1"/>
  <c r="H371" i="5"/>
  <c r="M371" i="5" s="1"/>
  <c r="I370" i="5"/>
  <c r="N370" i="5" s="1"/>
  <c r="E370" i="5"/>
  <c r="J370" i="5" s="1"/>
  <c r="F369" i="5"/>
  <c r="K369" i="5" s="1"/>
  <c r="Z369" i="5" s="1"/>
  <c r="I358" i="5"/>
  <c r="N358" i="5" s="1"/>
  <c r="E358" i="5"/>
  <c r="J358" i="5" s="1"/>
  <c r="G337" i="5"/>
  <c r="L337" i="5" s="1"/>
  <c r="AA337" i="5" s="1"/>
  <c r="AG337" i="5" s="1"/>
  <c r="I335" i="5"/>
  <c r="N335" i="5" s="1"/>
  <c r="E335" i="5"/>
  <c r="J335" i="5" s="1"/>
  <c r="F334" i="5"/>
  <c r="K334" i="5" s="1"/>
  <c r="H328" i="5"/>
  <c r="M328" i="5" s="1"/>
  <c r="H408" i="5"/>
  <c r="M408" i="5" s="1"/>
  <c r="AB408" i="5" s="1"/>
  <c r="AH408" i="5" s="1"/>
  <c r="F406" i="5"/>
  <c r="K406" i="5" s="1"/>
  <c r="G405" i="5"/>
  <c r="L405" i="5" s="1"/>
  <c r="I399" i="5"/>
  <c r="N399" i="5" s="1"/>
  <c r="E399" i="5"/>
  <c r="J399" i="5" s="1"/>
  <c r="H388" i="5"/>
  <c r="M388" i="5" s="1"/>
  <c r="F386" i="5"/>
  <c r="K386" i="5" s="1"/>
  <c r="G385" i="5"/>
  <c r="L385" i="5" s="1"/>
  <c r="H384" i="5"/>
  <c r="I379" i="5"/>
  <c r="N379" i="5" s="1"/>
  <c r="E379" i="5"/>
  <c r="J379" i="5" s="1"/>
  <c r="F378" i="5"/>
  <c r="K378" i="5" s="1"/>
  <c r="G377" i="5"/>
  <c r="L377" i="5" s="1"/>
  <c r="AA377" i="5" s="1"/>
  <c r="AG377" i="5" s="1"/>
  <c r="I373" i="5"/>
  <c r="E373" i="5"/>
  <c r="F372" i="5"/>
  <c r="K372" i="5" s="1"/>
  <c r="G371" i="5"/>
  <c r="L371" i="5" s="1"/>
  <c r="H370" i="5"/>
  <c r="M370" i="5" s="1"/>
  <c r="I369" i="5"/>
  <c r="N369" i="5" s="1"/>
  <c r="AC369" i="5" s="1"/>
  <c r="E369" i="5"/>
  <c r="J369" i="5" s="1"/>
  <c r="Y369" i="5" s="1"/>
  <c r="H358" i="5"/>
  <c r="M358" i="5" s="1"/>
  <c r="F337" i="5"/>
  <c r="K337" i="5" s="1"/>
  <c r="Z337" i="5" s="1"/>
  <c r="AF337" i="5" s="1"/>
  <c r="H335" i="5"/>
  <c r="M335" i="5" s="1"/>
  <c r="I334" i="5"/>
  <c r="N334" i="5" s="1"/>
  <c r="E334" i="5"/>
  <c r="J334" i="5" s="1"/>
  <c r="G328" i="5"/>
  <c r="L328" i="5" s="1"/>
  <c r="E406" i="5"/>
  <c r="J406" i="5" s="1"/>
  <c r="H399" i="5"/>
  <c r="M399" i="5" s="1"/>
  <c r="I386" i="5"/>
  <c r="N386" i="5" s="1"/>
  <c r="F377" i="5"/>
  <c r="K377" i="5" s="1"/>
  <c r="Z377" i="5" s="1"/>
  <c r="AF377" i="5" s="1"/>
  <c r="E372" i="5"/>
  <c r="J372" i="5" s="1"/>
  <c r="E337" i="5"/>
  <c r="J337" i="5" s="1"/>
  <c r="Y337" i="5" s="1"/>
  <c r="AE337" i="5" s="1"/>
  <c r="G317" i="5"/>
  <c r="L317" i="5" s="1"/>
  <c r="I315" i="5"/>
  <c r="N315" i="5" s="1"/>
  <c r="E315" i="5"/>
  <c r="J315" i="5" s="1"/>
  <c r="F314" i="5"/>
  <c r="K314" i="5" s="1"/>
  <c r="G313" i="5"/>
  <c r="H301" i="5"/>
  <c r="M301" i="5" s="1"/>
  <c r="I300" i="5"/>
  <c r="N300" i="5" s="1"/>
  <c r="E300" i="5"/>
  <c r="J300" i="5" s="1"/>
  <c r="F299" i="5"/>
  <c r="K299" i="5" s="1"/>
  <c r="G298" i="5"/>
  <c r="L298" i="5" s="1"/>
  <c r="AA298" i="5" s="1"/>
  <c r="F287" i="5"/>
  <c r="K287" i="5" s="1"/>
  <c r="H267" i="5"/>
  <c r="M267" i="5" s="1"/>
  <c r="AB267" i="5" s="1"/>
  <c r="AH267" i="5" s="1"/>
  <c r="F264" i="5"/>
  <c r="K264" i="5" s="1"/>
  <c r="G263" i="5"/>
  <c r="L263" i="5" s="1"/>
  <c r="I257" i="5"/>
  <c r="N257" i="5" s="1"/>
  <c r="E257" i="5"/>
  <c r="J257" i="5" s="1"/>
  <c r="H246" i="5"/>
  <c r="M246" i="5" s="1"/>
  <c r="G408" i="5"/>
  <c r="L408" i="5" s="1"/>
  <c r="AA408" i="5" s="1"/>
  <c r="AG408" i="5" s="1"/>
  <c r="F405" i="5"/>
  <c r="K405" i="5" s="1"/>
  <c r="E386" i="5"/>
  <c r="J386" i="5" s="1"/>
  <c r="H379" i="5"/>
  <c r="M379" i="5" s="1"/>
  <c r="F371" i="5"/>
  <c r="K371" i="5" s="1"/>
  <c r="G358" i="5"/>
  <c r="L358" i="5" s="1"/>
  <c r="F317" i="5"/>
  <c r="K317" i="5" s="1"/>
  <c r="H315" i="5"/>
  <c r="M315" i="5" s="1"/>
  <c r="I314" i="5"/>
  <c r="N314" i="5" s="1"/>
  <c r="E314" i="5"/>
  <c r="J314" i="5" s="1"/>
  <c r="F313" i="5"/>
  <c r="G301" i="5"/>
  <c r="L301" i="5" s="1"/>
  <c r="H300" i="5"/>
  <c r="M300" i="5" s="1"/>
  <c r="I299" i="5"/>
  <c r="N299" i="5" s="1"/>
  <c r="E299" i="5"/>
  <c r="J299" i="5" s="1"/>
  <c r="F298" i="5"/>
  <c r="K298" i="5" s="1"/>
  <c r="Z298" i="5" s="1"/>
  <c r="I287" i="5"/>
  <c r="N287" i="5" s="1"/>
  <c r="E287" i="5"/>
  <c r="J287" i="5" s="1"/>
  <c r="G267" i="5"/>
  <c r="L267" i="5" s="1"/>
  <c r="AA267" i="5" s="1"/>
  <c r="AG267" i="5" s="1"/>
  <c r="I264" i="5"/>
  <c r="N264" i="5" s="1"/>
  <c r="E264" i="5"/>
  <c r="J264" i="5" s="1"/>
  <c r="F263" i="5"/>
  <c r="K263" i="5" s="1"/>
  <c r="H257" i="5"/>
  <c r="M257" i="5" s="1"/>
  <c r="G246" i="5"/>
  <c r="L246" i="5" s="1"/>
  <c r="I244" i="5"/>
  <c r="N244" i="5" s="1"/>
  <c r="E244" i="5"/>
  <c r="J244" i="5" s="1"/>
  <c r="F243" i="5"/>
  <c r="K243" i="5" s="1"/>
  <c r="G388" i="5"/>
  <c r="L388" i="5" s="1"/>
  <c r="F385" i="5"/>
  <c r="K385" i="5" s="1"/>
  <c r="I378" i="5"/>
  <c r="N378" i="5" s="1"/>
  <c r="H373" i="5"/>
  <c r="G370" i="5"/>
  <c r="L370" i="5" s="1"/>
  <c r="G335" i="5"/>
  <c r="L335" i="5" s="1"/>
  <c r="I317" i="5"/>
  <c r="N317" i="5" s="1"/>
  <c r="E317" i="5"/>
  <c r="J317" i="5" s="1"/>
  <c r="G315" i="5"/>
  <c r="L315" i="5" s="1"/>
  <c r="H314" i="5"/>
  <c r="M314" i="5" s="1"/>
  <c r="I313" i="5"/>
  <c r="E313" i="5"/>
  <c r="F301" i="5"/>
  <c r="K301" i="5" s="1"/>
  <c r="G300" i="5"/>
  <c r="L300" i="5" s="1"/>
  <c r="H299" i="5"/>
  <c r="M299" i="5" s="1"/>
  <c r="I298" i="5"/>
  <c r="N298" i="5" s="1"/>
  <c r="AC298" i="5" s="1"/>
  <c r="E298" i="5"/>
  <c r="J298" i="5" s="1"/>
  <c r="Y298" i="5" s="1"/>
  <c r="H287" i="5"/>
  <c r="M287" i="5" s="1"/>
  <c r="F267" i="5"/>
  <c r="K267" i="5" s="1"/>
  <c r="Z267" i="5" s="1"/>
  <c r="AF267" i="5" s="1"/>
  <c r="H264" i="5"/>
  <c r="M264" i="5" s="1"/>
  <c r="I263" i="5"/>
  <c r="N263" i="5" s="1"/>
  <c r="E263" i="5"/>
  <c r="J263" i="5" s="1"/>
  <c r="G257" i="5"/>
  <c r="L257" i="5" s="1"/>
  <c r="F246" i="5"/>
  <c r="K246" i="5" s="1"/>
  <c r="H244" i="5"/>
  <c r="M244" i="5" s="1"/>
  <c r="I243" i="5"/>
  <c r="N243" i="5" s="1"/>
  <c r="E243" i="5"/>
  <c r="J243" i="5" s="1"/>
  <c r="F242" i="5"/>
  <c r="I406" i="5"/>
  <c r="N406" i="5" s="1"/>
  <c r="H334" i="5"/>
  <c r="M334" i="5" s="1"/>
  <c r="I301" i="5"/>
  <c r="N301" i="5" s="1"/>
  <c r="H298" i="5"/>
  <c r="M298" i="5" s="1"/>
  <c r="AB298" i="5" s="1"/>
  <c r="I267" i="5"/>
  <c r="N267" i="5" s="1"/>
  <c r="AC267" i="5" s="1"/>
  <c r="AI267" i="5" s="1"/>
  <c r="H263" i="5"/>
  <c r="M263" i="5" s="1"/>
  <c r="F257" i="5"/>
  <c r="K257" i="5" s="1"/>
  <c r="G243" i="5"/>
  <c r="L243" i="5" s="1"/>
  <c r="E242" i="5"/>
  <c r="I237" i="5"/>
  <c r="N237" i="5" s="1"/>
  <c r="E237" i="5"/>
  <c r="J237" i="5" s="1"/>
  <c r="F236" i="5"/>
  <c r="K236" i="5" s="1"/>
  <c r="G235" i="5"/>
  <c r="L235" i="5" s="1"/>
  <c r="AA235" i="5" s="1"/>
  <c r="AG235" i="5" s="1"/>
  <c r="H230" i="5"/>
  <c r="M230" i="5" s="1"/>
  <c r="I229" i="5"/>
  <c r="N229" i="5" s="1"/>
  <c r="E229" i="5"/>
  <c r="J229" i="5" s="1"/>
  <c r="F228" i="5"/>
  <c r="K228" i="5" s="1"/>
  <c r="G227" i="5"/>
  <c r="L227" i="5" s="1"/>
  <c r="AA227" i="5" s="1"/>
  <c r="F216" i="5"/>
  <c r="K216" i="5" s="1"/>
  <c r="I193" i="5"/>
  <c r="N193" i="5" s="1"/>
  <c r="E193" i="5"/>
  <c r="J193" i="5" s="1"/>
  <c r="F192" i="5"/>
  <c r="K192" i="5" s="1"/>
  <c r="H186" i="5"/>
  <c r="M186" i="5" s="1"/>
  <c r="I181" i="5"/>
  <c r="N181" i="5" s="1"/>
  <c r="AC181" i="5" s="1"/>
  <c r="AI181" i="5" s="1"/>
  <c r="E181" i="5"/>
  <c r="J181" i="5" s="1"/>
  <c r="Y181" i="5" s="1"/>
  <c r="AE181" i="5" s="1"/>
  <c r="G175" i="5"/>
  <c r="L175" i="5" s="1"/>
  <c r="I173" i="5"/>
  <c r="N173" i="5" s="1"/>
  <c r="E173" i="5"/>
  <c r="J173" i="5" s="1"/>
  <c r="F172" i="5"/>
  <c r="K172" i="5" s="1"/>
  <c r="G171" i="5"/>
  <c r="I169" i="5"/>
  <c r="E169" i="5"/>
  <c r="F168" i="5"/>
  <c r="K168" i="5" s="1"/>
  <c r="E378" i="5"/>
  <c r="J378" i="5" s="1"/>
  <c r="F315" i="5"/>
  <c r="K315" i="5" s="1"/>
  <c r="E301" i="5"/>
  <c r="J301" i="5" s="1"/>
  <c r="E267" i="5"/>
  <c r="J267" i="5" s="1"/>
  <c r="Y267" i="5" s="1"/>
  <c r="AE267" i="5" s="1"/>
  <c r="I246" i="5"/>
  <c r="N246" i="5" s="1"/>
  <c r="G244" i="5"/>
  <c r="L244" i="5" s="1"/>
  <c r="I242" i="5"/>
  <c r="H237" i="5"/>
  <c r="M237" i="5" s="1"/>
  <c r="I236" i="5"/>
  <c r="N236" i="5" s="1"/>
  <c r="E236" i="5"/>
  <c r="J236" i="5" s="1"/>
  <c r="F235" i="5"/>
  <c r="K235" i="5" s="1"/>
  <c r="Z235" i="5" s="1"/>
  <c r="AF235" i="5" s="1"/>
  <c r="G230" i="5"/>
  <c r="L230" i="5" s="1"/>
  <c r="H229" i="5"/>
  <c r="M229" i="5" s="1"/>
  <c r="I228" i="5"/>
  <c r="N228" i="5" s="1"/>
  <c r="E228" i="5"/>
  <c r="J228" i="5" s="1"/>
  <c r="F227" i="5"/>
  <c r="K227" i="5" s="1"/>
  <c r="Z227" i="5" s="1"/>
  <c r="I216" i="5"/>
  <c r="N216" i="5" s="1"/>
  <c r="E216" i="5"/>
  <c r="J216" i="5" s="1"/>
  <c r="H193" i="5"/>
  <c r="M193" i="5" s="1"/>
  <c r="I192" i="5"/>
  <c r="N192" i="5" s="1"/>
  <c r="E192" i="5"/>
  <c r="J192" i="5" s="1"/>
  <c r="G186" i="5"/>
  <c r="L186" i="5" s="1"/>
  <c r="H181" i="5"/>
  <c r="M181" i="5" s="1"/>
  <c r="AB181" i="5" s="1"/>
  <c r="AH181" i="5" s="1"/>
  <c r="F175" i="5"/>
  <c r="K175" i="5" s="1"/>
  <c r="H173" i="5"/>
  <c r="M173" i="5" s="1"/>
  <c r="I172" i="5"/>
  <c r="N172" i="5" s="1"/>
  <c r="E172" i="5"/>
  <c r="J172" i="5" s="1"/>
  <c r="F171" i="5"/>
  <c r="H169" i="5"/>
  <c r="I168" i="5"/>
  <c r="N168" i="5" s="1"/>
  <c r="E168" i="5"/>
  <c r="J168" i="5" s="1"/>
  <c r="I372" i="5"/>
  <c r="N372" i="5" s="1"/>
  <c r="F328" i="5"/>
  <c r="K328" i="5" s="1"/>
  <c r="H317" i="5"/>
  <c r="M317" i="5" s="1"/>
  <c r="G314" i="5"/>
  <c r="L314" i="5" s="1"/>
  <c r="F300" i="5"/>
  <c r="K300" i="5" s="1"/>
  <c r="G287" i="5"/>
  <c r="L287" i="5" s="1"/>
  <c r="E246" i="5"/>
  <c r="J246" i="5" s="1"/>
  <c r="F244" i="5"/>
  <c r="K244" i="5" s="1"/>
  <c r="H242" i="5"/>
  <c r="G237" i="5"/>
  <c r="L237" i="5" s="1"/>
  <c r="H236" i="5"/>
  <c r="M236" i="5" s="1"/>
  <c r="I235" i="5"/>
  <c r="N235" i="5" s="1"/>
  <c r="AC235" i="5" s="1"/>
  <c r="AI235" i="5" s="1"/>
  <c r="E235" i="5"/>
  <c r="J235" i="5" s="1"/>
  <c r="Y235" i="5" s="1"/>
  <c r="AE235" i="5" s="1"/>
  <c r="F230" i="5"/>
  <c r="K230" i="5" s="1"/>
  <c r="G229" i="5"/>
  <c r="L229" i="5" s="1"/>
  <c r="H228" i="5"/>
  <c r="M228" i="5" s="1"/>
  <c r="I227" i="5"/>
  <c r="N227" i="5" s="1"/>
  <c r="AC227" i="5" s="1"/>
  <c r="E227" i="5"/>
  <c r="J227" i="5" s="1"/>
  <c r="Y227" i="5" s="1"/>
  <c r="H216" i="5"/>
  <c r="M216" i="5" s="1"/>
  <c r="G193" i="5"/>
  <c r="L193" i="5" s="1"/>
  <c r="H192" i="5"/>
  <c r="M192" i="5" s="1"/>
  <c r="F186" i="5"/>
  <c r="K186" i="5" s="1"/>
  <c r="G181" i="5"/>
  <c r="L181" i="5" s="1"/>
  <c r="AA181" i="5" s="1"/>
  <c r="AG181" i="5" s="1"/>
  <c r="I175" i="5"/>
  <c r="N175" i="5" s="1"/>
  <c r="E175" i="5"/>
  <c r="J175" i="5" s="1"/>
  <c r="G173" i="5"/>
  <c r="L173" i="5" s="1"/>
  <c r="H172" i="5"/>
  <c r="M172" i="5" s="1"/>
  <c r="I171" i="5"/>
  <c r="E171" i="5"/>
  <c r="G169" i="5"/>
  <c r="H168" i="5"/>
  <c r="M168" i="5" s="1"/>
  <c r="I167" i="5"/>
  <c r="N167" i="5" s="1"/>
  <c r="AC167" i="5" s="1"/>
  <c r="AI167" i="5" s="1"/>
  <c r="E167" i="5"/>
  <c r="J167" i="5" s="1"/>
  <c r="Y167" i="5" s="1"/>
  <c r="AE167" i="5" s="1"/>
  <c r="G163" i="5"/>
  <c r="H162" i="5"/>
  <c r="M162" i="5" s="1"/>
  <c r="I161" i="5"/>
  <c r="N161" i="5" s="1"/>
  <c r="E161" i="5"/>
  <c r="J161" i="5" s="1"/>
  <c r="F160" i="5"/>
  <c r="K160" i="5" s="1"/>
  <c r="G299" i="5"/>
  <c r="L299" i="5" s="1"/>
  <c r="H243" i="5"/>
  <c r="M243" i="5" s="1"/>
  <c r="G236" i="5"/>
  <c r="L236" i="5" s="1"/>
  <c r="F229" i="5"/>
  <c r="K229" i="5" s="1"/>
  <c r="G216" i="5"/>
  <c r="L216" i="5" s="1"/>
  <c r="F193" i="5"/>
  <c r="K193" i="5" s="1"/>
  <c r="I186" i="5"/>
  <c r="N186" i="5" s="1"/>
  <c r="H167" i="5"/>
  <c r="M167" i="5" s="1"/>
  <c r="AB167" i="5" s="1"/>
  <c r="AH167" i="5" s="1"/>
  <c r="H163" i="5"/>
  <c r="G162" i="5"/>
  <c r="L162" i="5" s="1"/>
  <c r="G161" i="5"/>
  <c r="L161" i="5" s="1"/>
  <c r="G160" i="5"/>
  <c r="L160" i="5" s="1"/>
  <c r="G159" i="5"/>
  <c r="L159" i="5" s="1"/>
  <c r="AA159" i="5" s="1"/>
  <c r="F148" i="5"/>
  <c r="K148" i="5" s="1"/>
  <c r="H127" i="5"/>
  <c r="M127" i="5" s="1"/>
  <c r="AB127" i="5" s="1"/>
  <c r="AH127" i="5" s="1"/>
  <c r="G119" i="5"/>
  <c r="L119" i="5" s="1"/>
  <c r="I117" i="5"/>
  <c r="N117" i="5" s="1"/>
  <c r="E117" i="5"/>
  <c r="J117" i="5" s="1"/>
  <c r="H114" i="5"/>
  <c r="M114" i="5" s="1"/>
  <c r="H106" i="5"/>
  <c r="M106" i="5" s="1"/>
  <c r="F104" i="5"/>
  <c r="K104" i="5" s="1"/>
  <c r="G103" i="5"/>
  <c r="L103" i="5" s="1"/>
  <c r="H102" i="5"/>
  <c r="F100" i="5"/>
  <c r="K100" i="5" s="1"/>
  <c r="G99" i="5"/>
  <c r="L99" i="5" s="1"/>
  <c r="H98" i="5"/>
  <c r="M98" i="5" s="1"/>
  <c r="AB98" i="5" s="1"/>
  <c r="AH98" i="5" s="1"/>
  <c r="F92" i="5"/>
  <c r="K92" i="5" s="1"/>
  <c r="G91" i="5"/>
  <c r="L91" i="5" s="1"/>
  <c r="H90" i="5"/>
  <c r="M90" i="5" s="1"/>
  <c r="AB90" i="5" s="1"/>
  <c r="G79" i="5"/>
  <c r="L79" i="5" s="1"/>
  <c r="H59" i="5"/>
  <c r="M59" i="5" s="1"/>
  <c r="AB59" i="5" s="1"/>
  <c r="AH59" i="5" s="1"/>
  <c r="I57" i="5"/>
  <c r="N57" i="5" s="1"/>
  <c r="E57" i="5"/>
  <c r="J57" i="5" s="1"/>
  <c r="F56" i="5"/>
  <c r="K56" i="5" s="1"/>
  <c r="H50" i="5"/>
  <c r="M50" i="5" s="1"/>
  <c r="I37" i="5"/>
  <c r="N37" i="5" s="1"/>
  <c r="E37" i="5"/>
  <c r="J37" i="5" s="1"/>
  <c r="G35" i="5"/>
  <c r="L35" i="5" s="1"/>
  <c r="H34" i="5"/>
  <c r="M34" i="5" s="1"/>
  <c r="I33" i="5"/>
  <c r="E33" i="5"/>
  <c r="G31" i="5"/>
  <c r="L31" i="5" s="1"/>
  <c r="H30" i="5"/>
  <c r="M30" i="5" s="1"/>
  <c r="I29" i="5"/>
  <c r="N29" i="5" s="1"/>
  <c r="AC29" i="5" s="1"/>
  <c r="AI29" i="5" s="1"/>
  <c r="E29" i="5"/>
  <c r="J29" i="5" s="1"/>
  <c r="Y29" i="5" s="1"/>
  <c r="AE29" i="5" s="1"/>
  <c r="G27" i="5"/>
  <c r="L27" i="5" s="1"/>
  <c r="AA27" i="5" s="1"/>
  <c r="AG27" i="5" s="1"/>
  <c r="H26" i="5"/>
  <c r="M26" i="5" s="1"/>
  <c r="I25" i="5"/>
  <c r="E25" i="5"/>
  <c r="F24" i="5"/>
  <c r="K24" i="5" s="1"/>
  <c r="G23" i="5"/>
  <c r="L23" i="5" s="1"/>
  <c r="H22" i="5"/>
  <c r="M22" i="5" s="1"/>
  <c r="I21" i="5"/>
  <c r="N21" i="5" s="1"/>
  <c r="AC21" i="5" s="1"/>
  <c r="E21" i="5"/>
  <c r="J21" i="5" s="1"/>
  <c r="Y21" i="5" s="1"/>
  <c r="H10" i="5"/>
  <c r="M10" i="5" s="1"/>
  <c r="G384" i="5"/>
  <c r="G264" i="5"/>
  <c r="L264" i="5" s="1"/>
  <c r="G242" i="5"/>
  <c r="H235" i="5"/>
  <c r="M235" i="5" s="1"/>
  <c r="AB235" i="5" s="1"/>
  <c r="AH235" i="5" s="1"/>
  <c r="G228" i="5"/>
  <c r="L228" i="5" s="1"/>
  <c r="G192" i="5"/>
  <c r="L192" i="5" s="1"/>
  <c r="E186" i="5"/>
  <c r="J186" i="5" s="1"/>
  <c r="F173" i="5"/>
  <c r="K173" i="5" s="1"/>
  <c r="G167" i="5"/>
  <c r="L167" i="5" s="1"/>
  <c r="AA167" i="5" s="1"/>
  <c r="AG167" i="5" s="1"/>
  <c r="F163" i="5"/>
  <c r="F162" i="5"/>
  <c r="K162" i="5" s="1"/>
  <c r="F161" i="5"/>
  <c r="K161" i="5" s="1"/>
  <c r="E160" i="5"/>
  <c r="J160" i="5" s="1"/>
  <c r="F159" i="5"/>
  <c r="K159" i="5" s="1"/>
  <c r="Z159" i="5" s="1"/>
  <c r="I148" i="5"/>
  <c r="N148" i="5" s="1"/>
  <c r="E148" i="5"/>
  <c r="J148" i="5" s="1"/>
  <c r="G127" i="5"/>
  <c r="L127" i="5" s="1"/>
  <c r="AA127" i="5" s="1"/>
  <c r="AG127" i="5" s="1"/>
  <c r="F119" i="5"/>
  <c r="K119" i="5" s="1"/>
  <c r="H117" i="5"/>
  <c r="M117" i="5" s="1"/>
  <c r="G114" i="5"/>
  <c r="L114" i="5" s="1"/>
  <c r="G106" i="5"/>
  <c r="L106" i="5" s="1"/>
  <c r="I104" i="5"/>
  <c r="N104" i="5" s="1"/>
  <c r="E104" i="5"/>
  <c r="J104" i="5" s="1"/>
  <c r="F103" i="5"/>
  <c r="K103" i="5" s="1"/>
  <c r="G102" i="5"/>
  <c r="I100" i="5"/>
  <c r="N100" i="5" s="1"/>
  <c r="E100" i="5"/>
  <c r="J100" i="5" s="1"/>
  <c r="F99" i="5"/>
  <c r="K99" i="5" s="1"/>
  <c r="G98" i="5"/>
  <c r="L98" i="5" s="1"/>
  <c r="AA98" i="5" s="1"/>
  <c r="AG98" i="5" s="1"/>
  <c r="I92" i="5"/>
  <c r="N92" i="5" s="1"/>
  <c r="E92" i="5"/>
  <c r="J92" i="5" s="1"/>
  <c r="F91" i="5"/>
  <c r="K91" i="5" s="1"/>
  <c r="G90" i="5"/>
  <c r="L90" i="5" s="1"/>
  <c r="AA90" i="5" s="1"/>
  <c r="F79" i="5"/>
  <c r="K79" i="5" s="1"/>
  <c r="G59" i="5"/>
  <c r="L59" i="5" s="1"/>
  <c r="AA59" i="5" s="1"/>
  <c r="AG59" i="5" s="1"/>
  <c r="H57" i="5"/>
  <c r="M57" i="5" s="1"/>
  <c r="I56" i="5"/>
  <c r="N56" i="5" s="1"/>
  <c r="E56" i="5"/>
  <c r="J56" i="5" s="1"/>
  <c r="G50" i="5"/>
  <c r="L50" i="5" s="1"/>
  <c r="H37" i="5"/>
  <c r="M37" i="5" s="1"/>
  <c r="F35" i="5"/>
  <c r="K35" i="5" s="1"/>
  <c r="G34" i="5"/>
  <c r="L34" i="5" s="1"/>
  <c r="H33" i="5"/>
  <c r="F31" i="5"/>
  <c r="K31" i="5" s="1"/>
  <c r="G30" i="5"/>
  <c r="L30" i="5" s="1"/>
  <c r="H29" i="5"/>
  <c r="M29" i="5" s="1"/>
  <c r="AB29" i="5" s="1"/>
  <c r="AH29" i="5" s="1"/>
  <c r="F27" i="5"/>
  <c r="K27" i="5" s="1"/>
  <c r="Z27" i="5" s="1"/>
  <c r="AF27" i="5" s="1"/>
  <c r="G26" i="5"/>
  <c r="L26" i="5" s="1"/>
  <c r="H25" i="5"/>
  <c r="I24" i="5"/>
  <c r="N24" i="5" s="1"/>
  <c r="E24" i="5"/>
  <c r="J24" i="5" s="1"/>
  <c r="F23" i="5"/>
  <c r="K23" i="5" s="1"/>
  <c r="G22" i="5"/>
  <c r="L22" i="5" s="1"/>
  <c r="H21" i="5"/>
  <c r="M21" i="5" s="1"/>
  <c r="AB21" i="5" s="1"/>
  <c r="G10" i="5"/>
  <c r="L10" i="5" s="1"/>
  <c r="H369" i="5"/>
  <c r="M369" i="5" s="1"/>
  <c r="AB369" i="5" s="1"/>
  <c r="I230" i="5"/>
  <c r="N230" i="5" s="1"/>
  <c r="H227" i="5"/>
  <c r="M227" i="5" s="1"/>
  <c r="AB227" i="5" s="1"/>
  <c r="H175" i="5"/>
  <c r="M175" i="5" s="1"/>
  <c r="G172" i="5"/>
  <c r="L172" i="5" s="1"/>
  <c r="F169" i="5"/>
  <c r="F167" i="5"/>
  <c r="K167" i="5" s="1"/>
  <c r="Z167" i="5" s="1"/>
  <c r="AF167" i="5" s="1"/>
  <c r="E163" i="5"/>
  <c r="E162" i="5"/>
  <c r="J162" i="5" s="1"/>
  <c r="I160" i="5"/>
  <c r="N160" i="5" s="1"/>
  <c r="I159" i="5"/>
  <c r="N159" i="5" s="1"/>
  <c r="AC159" i="5" s="1"/>
  <c r="E159" i="5"/>
  <c r="J159" i="5" s="1"/>
  <c r="Y159" i="5" s="1"/>
  <c r="H148" i="5"/>
  <c r="M148" i="5" s="1"/>
  <c r="F127" i="5"/>
  <c r="K127" i="5" s="1"/>
  <c r="Z127" i="5" s="1"/>
  <c r="AF127" i="5" s="1"/>
  <c r="I119" i="5"/>
  <c r="N119" i="5" s="1"/>
  <c r="E119" i="5"/>
  <c r="J119" i="5" s="1"/>
  <c r="G117" i="5"/>
  <c r="L117" i="5" s="1"/>
  <c r="F114" i="5"/>
  <c r="K114" i="5" s="1"/>
  <c r="F106" i="5"/>
  <c r="K106" i="5" s="1"/>
  <c r="H104" i="5"/>
  <c r="M104" i="5" s="1"/>
  <c r="I103" i="5"/>
  <c r="N103" i="5" s="1"/>
  <c r="E103" i="5"/>
  <c r="J103" i="5" s="1"/>
  <c r="F102" i="5"/>
  <c r="H100" i="5"/>
  <c r="M100" i="5" s="1"/>
  <c r="I99" i="5"/>
  <c r="N99" i="5" s="1"/>
  <c r="E99" i="5"/>
  <c r="J99" i="5" s="1"/>
  <c r="F98" i="5"/>
  <c r="K98" i="5" s="1"/>
  <c r="Z98" i="5" s="1"/>
  <c r="AF98" i="5" s="1"/>
  <c r="H92" i="5"/>
  <c r="M92" i="5" s="1"/>
  <c r="I91" i="5"/>
  <c r="N91" i="5" s="1"/>
  <c r="E91" i="5"/>
  <c r="J91" i="5" s="1"/>
  <c r="F90" i="5"/>
  <c r="K90" i="5" s="1"/>
  <c r="Z90" i="5" s="1"/>
  <c r="I79" i="5"/>
  <c r="N79" i="5" s="1"/>
  <c r="E79" i="5"/>
  <c r="J79" i="5" s="1"/>
  <c r="F59" i="5"/>
  <c r="K59" i="5" s="1"/>
  <c r="Z59" i="5" s="1"/>
  <c r="AF59" i="5" s="1"/>
  <c r="G57" i="5"/>
  <c r="L57" i="5" s="1"/>
  <c r="H56" i="5"/>
  <c r="M56" i="5" s="1"/>
  <c r="F50" i="5"/>
  <c r="K50" i="5" s="1"/>
  <c r="G37" i="5"/>
  <c r="L37" i="5" s="1"/>
  <c r="I35" i="5"/>
  <c r="N35" i="5" s="1"/>
  <c r="E35" i="5"/>
  <c r="J35" i="5" s="1"/>
  <c r="F34" i="5"/>
  <c r="K34" i="5" s="1"/>
  <c r="G33" i="5"/>
  <c r="I31" i="5"/>
  <c r="N31" i="5" s="1"/>
  <c r="E31" i="5"/>
  <c r="J31" i="5" s="1"/>
  <c r="F30" i="5"/>
  <c r="K30" i="5" s="1"/>
  <c r="G29" i="5"/>
  <c r="L29" i="5" s="1"/>
  <c r="AA29" i="5" s="1"/>
  <c r="AG29" i="5" s="1"/>
  <c r="I27" i="5"/>
  <c r="N27" i="5" s="1"/>
  <c r="AC27" i="5" s="1"/>
  <c r="AI27" i="5" s="1"/>
  <c r="E27" i="5"/>
  <c r="J27" i="5" s="1"/>
  <c r="Y27" i="5" s="1"/>
  <c r="AE27" i="5" s="1"/>
  <c r="F26" i="5"/>
  <c r="K26" i="5" s="1"/>
  <c r="G25" i="5"/>
  <c r="H24" i="5"/>
  <c r="M24" i="5" s="1"/>
  <c r="I23" i="5"/>
  <c r="N23" i="5" s="1"/>
  <c r="E23" i="5"/>
  <c r="J23" i="5" s="1"/>
  <c r="F22" i="5"/>
  <c r="K22" i="5" s="1"/>
  <c r="G21" i="5"/>
  <c r="L21" i="5" s="1"/>
  <c r="AA21" i="5" s="1"/>
  <c r="F10" i="5"/>
  <c r="K10" i="5" s="1"/>
  <c r="I337" i="5"/>
  <c r="N337" i="5" s="1"/>
  <c r="AC337" i="5" s="1"/>
  <c r="AI337" i="5" s="1"/>
  <c r="F181" i="5"/>
  <c r="K181" i="5" s="1"/>
  <c r="Z181" i="5" s="1"/>
  <c r="AF181" i="5" s="1"/>
  <c r="G168" i="5"/>
  <c r="L168" i="5" s="1"/>
  <c r="H161" i="5"/>
  <c r="M161" i="5" s="1"/>
  <c r="G148" i="5"/>
  <c r="L148" i="5" s="1"/>
  <c r="E106" i="5"/>
  <c r="J106" i="5" s="1"/>
  <c r="I102" i="5"/>
  <c r="H99" i="5"/>
  <c r="M99" i="5" s="1"/>
  <c r="G92" i="5"/>
  <c r="L92" i="5" s="1"/>
  <c r="H79" i="5"/>
  <c r="M79" i="5" s="1"/>
  <c r="G56" i="5"/>
  <c r="L56" i="5" s="1"/>
  <c r="E50" i="5"/>
  <c r="J50" i="5" s="1"/>
  <c r="F37" i="5"/>
  <c r="K37" i="5" s="1"/>
  <c r="E34" i="5"/>
  <c r="J34" i="5" s="1"/>
  <c r="I30" i="5"/>
  <c r="N30" i="5" s="1"/>
  <c r="H27" i="5"/>
  <c r="M27" i="5" s="1"/>
  <c r="AB27" i="5" s="1"/>
  <c r="AH27" i="5" s="1"/>
  <c r="G24" i="5"/>
  <c r="L24" i="5" s="1"/>
  <c r="F21" i="5"/>
  <c r="K21" i="5" s="1"/>
  <c r="Z21" i="5" s="1"/>
  <c r="H119" i="5"/>
  <c r="M119" i="5" s="1"/>
  <c r="H103" i="5"/>
  <c r="M103" i="5" s="1"/>
  <c r="E90" i="5"/>
  <c r="J90" i="5" s="1"/>
  <c r="Y90" i="5" s="1"/>
  <c r="I50" i="5"/>
  <c r="N50" i="5" s="1"/>
  <c r="I34" i="5"/>
  <c r="N34" i="5" s="1"/>
  <c r="E22" i="5"/>
  <c r="J22" i="5" s="1"/>
  <c r="H313" i="5"/>
  <c r="H160" i="5"/>
  <c r="M160" i="5" s="1"/>
  <c r="I114" i="5"/>
  <c r="N114" i="5" s="1"/>
  <c r="E102" i="5"/>
  <c r="I98" i="5"/>
  <c r="N98" i="5" s="1"/>
  <c r="AC98" i="5" s="1"/>
  <c r="AI98" i="5" s="1"/>
  <c r="H91" i="5"/>
  <c r="M91" i="5" s="1"/>
  <c r="I59" i="5"/>
  <c r="N59" i="5" s="1"/>
  <c r="AC59" i="5" s="1"/>
  <c r="AI59" i="5" s="1"/>
  <c r="F33" i="5"/>
  <c r="E30" i="5"/>
  <c r="J30" i="5" s="1"/>
  <c r="I26" i="5"/>
  <c r="N26" i="5" s="1"/>
  <c r="H23" i="5"/>
  <c r="M23" i="5" s="1"/>
  <c r="I10" i="5"/>
  <c r="N10" i="5" s="1"/>
  <c r="G100" i="5"/>
  <c r="L100" i="5" s="1"/>
  <c r="F57" i="5"/>
  <c r="K57" i="5" s="1"/>
  <c r="F237" i="5"/>
  <c r="K237" i="5" s="1"/>
  <c r="I163" i="5"/>
  <c r="H159" i="5"/>
  <c r="M159" i="5" s="1"/>
  <c r="AB159" i="5" s="1"/>
  <c r="I127" i="5"/>
  <c r="N127" i="5" s="1"/>
  <c r="AC127" i="5" s="1"/>
  <c r="AI127" i="5" s="1"/>
  <c r="F117" i="5"/>
  <c r="K117" i="5" s="1"/>
  <c r="E114" i="5"/>
  <c r="J114" i="5" s="1"/>
  <c r="G104" i="5"/>
  <c r="L104" i="5" s="1"/>
  <c r="E98" i="5"/>
  <c r="J98" i="5" s="1"/>
  <c r="Y98" i="5" s="1"/>
  <c r="AE98" i="5" s="1"/>
  <c r="I90" i="5"/>
  <c r="N90" i="5" s="1"/>
  <c r="AC90" i="5" s="1"/>
  <c r="E59" i="5"/>
  <c r="J59" i="5" s="1"/>
  <c r="Y59" i="5" s="1"/>
  <c r="AE59" i="5" s="1"/>
  <c r="H35" i="5"/>
  <c r="M35" i="5" s="1"/>
  <c r="F29" i="5"/>
  <c r="K29" i="5" s="1"/>
  <c r="Z29" i="5" s="1"/>
  <c r="AF29" i="5" s="1"/>
  <c r="E26" i="5"/>
  <c r="J26" i="5" s="1"/>
  <c r="I22" i="5"/>
  <c r="N22" i="5" s="1"/>
  <c r="E10" i="5"/>
  <c r="J10" i="5" s="1"/>
  <c r="E230" i="5"/>
  <c r="J230" i="5" s="1"/>
  <c r="H171" i="5"/>
  <c r="I162" i="5"/>
  <c r="N162" i="5" s="1"/>
  <c r="E127" i="5"/>
  <c r="J127" i="5" s="1"/>
  <c r="Y127" i="5" s="1"/>
  <c r="AE127" i="5" s="1"/>
  <c r="I106" i="5"/>
  <c r="N106" i="5" s="1"/>
  <c r="H31" i="5"/>
  <c r="M31" i="5" s="1"/>
  <c r="F25" i="5"/>
  <c r="F176" i="1"/>
  <c r="F70" i="1"/>
  <c r="E176" i="1"/>
  <c r="G98" i="1"/>
  <c r="I15" i="1"/>
  <c r="N15" i="1" s="1"/>
  <c r="H124" i="1"/>
  <c r="H15" i="1"/>
  <c r="G124" i="1"/>
  <c r="I44" i="1"/>
  <c r="I145" i="1"/>
  <c r="E93" i="1"/>
  <c r="G10" i="1"/>
  <c r="H93" i="1"/>
  <c r="I171" i="1"/>
  <c r="E119" i="1"/>
  <c r="G39" i="1"/>
  <c r="F145" i="1"/>
  <c r="F39" i="1"/>
  <c r="F153" i="7"/>
  <c r="I153" i="7"/>
  <c r="G187" i="7"/>
  <c r="F85" i="7"/>
  <c r="H178" i="1"/>
  <c r="I85" i="7"/>
  <c r="G178" i="1"/>
  <c r="F100" i="1"/>
  <c r="I17" i="7"/>
  <c r="H126" i="1"/>
  <c r="I72" i="1"/>
  <c r="G126" i="1"/>
  <c r="E46" i="1"/>
  <c r="H46" i="1"/>
  <c r="E100" i="1"/>
  <c r="H17" i="1"/>
  <c r="M17" i="1" s="1"/>
  <c r="G146" i="1"/>
  <c r="F146" i="1"/>
  <c r="E146" i="1"/>
  <c r="G66" i="1"/>
  <c r="I94" i="1"/>
  <c r="H11" i="1"/>
  <c r="E66" i="1"/>
  <c r="I120" i="1"/>
  <c r="G94" i="1"/>
  <c r="F145" i="7"/>
  <c r="I145" i="7"/>
  <c r="G179" i="7"/>
  <c r="F77" i="7"/>
  <c r="I177" i="1"/>
  <c r="G145" i="7"/>
  <c r="H177" i="1"/>
  <c r="H111" i="7"/>
  <c r="E9" i="7"/>
  <c r="E125" i="1"/>
  <c r="F71" i="1"/>
  <c r="F177" i="1"/>
  <c r="F45" i="1"/>
  <c r="G99" i="1"/>
  <c r="F16" i="1"/>
  <c r="K16" i="1" s="1"/>
  <c r="X16" i="1" s="1"/>
  <c r="E16" i="1"/>
  <c r="I144" i="1"/>
  <c r="I118" i="1"/>
  <c r="H118" i="1"/>
  <c r="E64" i="1"/>
  <c r="G92" i="1"/>
  <c r="F9" i="1"/>
  <c r="K9" i="1" s="1"/>
  <c r="G64" i="1"/>
  <c r="F64" i="1"/>
  <c r="G38" i="1"/>
  <c r="E148" i="1"/>
  <c r="I122" i="1"/>
  <c r="H122" i="1"/>
  <c r="I68" i="1"/>
  <c r="E174" i="1"/>
  <c r="I42" i="1"/>
  <c r="G68" i="1"/>
  <c r="I96" i="1"/>
  <c r="G42" i="1"/>
  <c r="G121" i="1"/>
  <c r="F121" i="1"/>
  <c r="E121" i="1"/>
  <c r="G41" i="1"/>
  <c r="I67" i="1"/>
  <c r="F173" i="1"/>
  <c r="I41" i="1"/>
  <c r="I12" i="1"/>
  <c r="N12" i="1" s="1"/>
  <c r="I123" i="1"/>
  <c r="H123" i="1"/>
  <c r="G123" i="1"/>
  <c r="I43" i="1"/>
  <c r="G69" i="1"/>
  <c r="I149" i="1"/>
  <c r="G43" i="1"/>
  <c r="E149" i="1"/>
  <c r="E69" i="1"/>
  <c r="E123" i="1"/>
  <c r="F123" i="1"/>
  <c r="H43" i="1"/>
  <c r="H14" i="1"/>
  <c r="M14" i="1" s="1"/>
  <c r="I126" i="1"/>
  <c r="H72" i="1"/>
  <c r="G51" i="7"/>
  <c r="I172" i="1"/>
  <c r="I11" i="1"/>
  <c r="H66" i="1"/>
  <c r="H77" i="7"/>
  <c r="F43" i="7"/>
  <c r="E43" i="7"/>
  <c r="H151" i="1"/>
  <c r="H9" i="7"/>
  <c r="E77" i="7"/>
  <c r="H92" i="1"/>
  <c r="G118" i="1"/>
  <c r="G174" i="1"/>
  <c r="F42" i="1"/>
  <c r="I13" i="1"/>
  <c r="I147" i="1"/>
  <c r="G147" i="1"/>
  <c r="F12" i="1"/>
  <c r="K12" i="1" s="1"/>
  <c r="I14" i="1"/>
  <c r="E124" i="1"/>
  <c r="F44" i="1"/>
  <c r="G70" i="1"/>
  <c r="E39" i="1"/>
  <c r="F10" i="1"/>
  <c r="H65" i="1"/>
  <c r="H187" i="7"/>
  <c r="G17" i="7"/>
  <c r="E126" i="1"/>
  <c r="I100" i="1"/>
  <c r="F152" i="1"/>
  <c r="F172" i="1"/>
  <c r="I146" i="1"/>
  <c r="G40" i="1"/>
  <c r="E40" i="1"/>
  <c r="E179" i="7"/>
  <c r="E111" i="7"/>
  <c r="F9" i="7"/>
  <c r="I125" i="1"/>
  <c r="E71" i="1"/>
  <c r="F99" i="1"/>
  <c r="G144" i="1"/>
  <c r="E38" i="1"/>
  <c r="E92" i="1"/>
  <c r="G13" i="1"/>
  <c r="E13" i="1"/>
  <c r="J13" i="1" s="1"/>
  <c r="E147" i="1"/>
  <c r="H95" i="1"/>
  <c r="H67" i="1"/>
  <c r="H149" i="1"/>
  <c r="H69" i="1"/>
  <c r="F69" i="1"/>
  <c r="H150" i="1"/>
  <c r="H44" i="1"/>
  <c r="G150" i="1"/>
  <c r="I70" i="1"/>
  <c r="E15" i="1"/>
  <c r="F98" i="1"/>
  <c r="G176" i="1"/>
  <c r="I98" i="1"/>
  <c r="E44" i="1"/>
  <c r="E145" i="1"/>
  <c r="G65" i="1"/>
  <c r="F171" i="1"/>
  <c r="F65" i="1"/>
  <c r="E171" i="1"/>
  <c r="G93" i="1"/>
  <c r="I10" i="1"/>
  <c r="H119" i="1"/>
  <c r="H10" i="1"/>
  <c r="M10" i="1" s="1"/>
  <c r="G119" i="7"/>
  <c r="E153" i="7"/>
  <c r="H153" i="7"/>
  <c r="H119" i="7"/>
  <c r="I152" i="1"/>
  <c r="I51" i="7"/>
  <c r="H152" i="1"/>
  <c r="F187" i="7"/>
  <c r="E17" i="7"/>
  <c r="H17" i="7"/>
  <c r="E72" i="1"/>
  <c r="H100" i="1"/>
  <c r="F17" i="1"/>
  <c r="I17" i="1"/>
  <c r="G153" i="7"/>
  <c r="I178" i="1"/>
  <c r="H120" i="1"/>
  <c r="G120" i="1"/>
  <c r="F120" i="1"/>
  <c r="H40" i="1"/>
  <c r="E94" i="1"/>
  <c r="H146" i="1"/>
  <c r="F40" i="1"/>
  <c r="G172" i="1"/>
  <c r="F11" i="1"/>
  <c r="K11" i="1" s="1"/>
  <c r="X11" i="1" s="1"/>
  <c r="AD11" i="1" s="1"/>
  <c r="G111" i="7"/>
  <c r="E145" i="7"/>
  <c r="H145" i="7"/>
  <c r="F179" i="7"/>
  <c r="E177" i="1"/>
  <c r="I43" i="7"/>
  <c r="I151" i="1"/>
  <c r="I77" i="7"/>
  <c r="G177" i="1"/>
  <c r="G151" i="1"/>
  <c r="G45" i="1"/>
  <c r="H99" i="1"/>
  <c r="G16" i="1"/>
  <c r="L16" i="1" s="1"/>
  <c r="Y16" i="1" s="1"/>
  <c r="H71" i="1"/>
  <c r="G71" i="1"/>
  <c r="H45" i="1"/>
  <c r="E144" i="1"/>
  <c r="E118" i="1"/>
  <c r="F144" i="1"/>
  <c r="F38" i="1"/>
  <c r="H64" i="1"/>
  <c r="E170" i="1"/>
  <c r="H38" i="1"/>
  <c r="I92" i="1"/>
  <c r="F118" i="1"/>
  <c r="F122" i="1"/>
  <c r="E122" i="1"/>
  <c r="I174" i="1"/>
  <c r="E68" i="1"/>
  <c r="G122" i="1"/>
  <c r="E42" i="1"/>
  <c r="H42" i="1"/>
  <c r="F68" i="1"/>
  <c r="I173" i="1"/>
  <c r="H173" i="1"/>
  <c r="G173" i="1"/>
  <c r="I95" i="1"/>
  <c r="H12" i="1"/>
  <c r="M12" i="1" s="1"/>
  <c r="E67" i="1"/>
  <c r="H121" i="1"/>
  <c r="E41" i="1"/>
  <c r="F95" i="1"/>
  <c r="I175" i="1"/>
  <c r="E43" i="1"/>
  <c r="I97" i="1"/>
  <c r="I69" i="1"/>
  <c r="E85" i="7"/>
  <c r="G100" i="1"/>
  <c r="F72" i="1"/>
  <c r="H172" i="1"/>
  <c r="F66" i="1"/>
  <c r="G11" i="1"/>
  <c r="L11" i="1" s="1"/>
  <c r="Y11" i="1" s="1"/>
  <c r="AE11" i="1" s="1"/>
  <c r="I179" i="7"/>
  <c r="I111" i="7"/>
  <c r="E151" i="1"/>
  <c r="I99" i="1"/>
  <c r="I71" i="1"/>
  <c r="I16" i="1"/>
  <c r="F170" i="1"/>
  <c r="I38" i="1"/>
  <c r="H9" i="1"/>
  <c r="F174" i="1"/>
  <c r="G96" i="1"/>
  <c r="H13" i="1"/>
  <c r="M13" i="1" s="1"/>
  <c r="H147" i="1"/>
  <c r="F41" i="1"/>
  <c r="H41" i="1"/>
  <c r="F175" i="1"/>
  <c r="E175" i="1"/>
  <c r="F14" i="1"/>
  <c r="F43" i="1"/>
  <c r="I176" i="1"/>
  <c r="G44" i="1"/>
  <c r="G171" i="1"/>
  <c r="F119" i="1"/>
  <c r="E65" i="1"/>
  <c r="E187" i="7"/>
  <c r="E119" i="7"/>
  <c r="F17" i="7"/>
  <c r="H51" i="7"/>
  <c r="I46" i="1"/>
  <c r="G46" i="1"/>
  <c r="G77" i="7"/>
  <c r="G125" i="1"/>
  <c r="I9" i="7"/>
  <c r="G43" i="7"/>
  <c r="E45" i="1"/>
  <c r="H144" i="1"/>
  <c r="I170" i="1"/>
  <c r="E9" i="1"/>
  <c r="J9" i="1" s="1"/>
  <c r="H148" i="1"/>
  <c r="H96" i="1"/>
  <c r="F96" i="1"/>
  <c r="F147" i="1"/>
  <c r="F67" i="1"/>
  <c r="F149" i="1"/>
  <c r="E14" i="1"/>
  <c r="J14" i="1" s="1"/>
  <c r="G14" i="1"/>
  <c r="F124" i="1"/>
  <c r="F15" i="1"/>
  <c r="K15" i="1" s="1"/>
  <c r="I124" i="1"/>
  <c r="E70" i="1"/>
  <c r="H176" i="1"/>
  <c r="H70" i="1"/>
  <c r="I150" i="1"/>
  <c r="E98" i="1"/>
  <c r="G15" i="1"/>
  <c r="L15" i="1" s="1"/>
  <c r="G119" i="1"/>
  <c r="I39" i="1"/>
  <c r="H145" i="1"/>
  <c r="H39" i="1"/>
  <c r="G145" i="1"/>
  <c r="I65" i="1"/>
  <c r="E10" i="1"/>
  <c r="J10" i="1" s="1"/>
  <c r="F93" i="1"/>
  <c r="I187" i="7"/>
  <c r="H85" i="7"/>
  <c r="F119" i="7"/>
  <c r="I119" i="7"/>
  <c r="F51" i="7"/>
  <c r="E152" i="1"/>
  <c r="E51" i="7"/>
  <c r="F178" i="1"/>
  <c r="E178" i="1"/>
  <c r="F46" i="1"/>
  <c r="E17" i="1"/>
  <c r="J17" i="1" s="1"/>
  <c r="E120" i="1"/>
  <c r="H94" i="1"/>
  <c r="F111" i="7"/>
  <c r="F151" i="1"/>
  <c r="H43" i="7"/>
  <c r="H16" i="1"/>
  <c r="M16" i="1" s="1"/>
  <c r="Z16" i="1" s="1"/>
  <c r="I45" i="1"/>
  <c r="G170" i="1"/>
  <c r="G9" i="1"/>
  <c r="L9" i="1" s="1"/>
  <c r="I9" i="1"/>
  <c r="N9" i="1" s="1"/>
  <c r="H174" i="1"/>
  <c r="F148" i="1"/>
  <c r="F13" i="1"/>
  <c r="E173" i="1"/>
  <c r="E95" i="1"/>
  <c r="G95" i="1"/>
  <c r="G175" i="1"/>
  <c r="G97" i="1"/>
  <c r="E97" i="1"/>
  <c r="H97" i="1"/>
  <c r="H98" i="1"/>
  <c r="F150" i="1"/>
  <c r="E150" i="1"/>
  <c r="I93" i="1"/>
  <c r="I119" i="1"/>
  <c r="H171" i="1"/>
  <c r="G85" i="7"/>
  <c r="F126" i="1"/>
  <c r="G152" i="1"/>
  <c r="G17" i="1"/>
  <c r="L17" i="1" s="1"/>
  <c r="G72" i="1"/>
  <c r="E172" i="1"/>
  <c r="F94" i="1"/>
  <c r="E11" i="1"/>
  <c r="J11" i="1" s="1"/>
  <c r="W11" i="1" s="1"/>
  <c r="AC11" i="1" s="1"/>
  <c r="I66" i="1"/>
  <c r="I40" i="1"/>
  <c r="H179" i="7"/>
  <c r="G9" i="7"/>
  <c r="F125" i="1"/>
  <c r="E99" i="1"/>
  <c r="H125" i="1"/>
  <c r="H170" i="1"/>
  <c r="I64" i="1"/>
  <c r="F92" i="1"/>
  <c r="I148" i="1"/>
  <c r="G148" i="1"/>
  <c r="H68" i="1"/>
  <c r="E96" i="1"/>
  <c r="I121" i="1"/>
  <c r="G12" i="1"/>
  <c r="L12" i="1" s="1"/>
  <c r="G67" i="1"/>
  <c r="E12" i="1"/>
  <c r="J12" i="1" s="1"/>
  <c r="G149" i="1"/>
  <c r="F97" i="1"/>
  <c r="H175" i="1"/>
  <c r="L14" i="1"/>
  <c r="K13" i="1"/>
  <c r="K17" i="1"/>
  <c r="M11" i="1"/>
  <c r="Z11" i="1" s="1"/>
  <c r="AF11" i="1" s="1"/>
  <c r="N11" i="1"/>
  <c r="AA11" i="1" s="1"/>
  <c r="AG11" i="1" s="1"/>
  <c r="M15" i="1"/>
  <c r="J16" i="1"/>
  <c r="W16" i="1" s="1"/>
  <c r="M9" i="1"/>
  <c r="N14" i="1"/>
  <c r="K14" i="1"/>
  <c r="N17" i="1"/>
  <c r="N10" i="1"/>
  <c r="L13" i="1"/>
  <c r="K10" i="1"/>
  <c r="L10" i="1"/>
  <c r="J15" i="1"/>
  <c r="N13" i="1"/>
  <c r="N16" i="1"/>
  <c r="AA16" i="1" s="1"/>
  <c r="J18" i="8"/>
  <c r="J27" i="8"/>
  <c r="J25" i="8"/>
  <c r="J12" i="8"/>
  <c r="J6" i="8"/>
  <c r="J7" i="8"/>
  <c r="J8" i="8"/>
  <c r="J11" i="8"/>
  <c r="Q7" i="1" l="1"/>
  <c r="I409" i="5"/>
  <c r="N409" i="5" s="1"/>
  <c r="E409" i="5"/>
  <c r="J409" i="5" s="1"/>
  <c r="G338" i="5"/>
  <c r="L338" i="5" s="1"/>
  <c r="H409" i="5"/>
  <c r="M409" i="5" s="1"/>
  <c r="F338" i="5"/>
  <c r="K338" i="5" s="1"/>
  <c r="G409" i="5"/>
  <c r="L409" i="5" s="1"/>
  <c r="I338" i="5"/>
  <c r="N338" i="5" s="1"/>
  <c r="E338" i="5"/>
  <c r="J338" i="5" s="1"/>
  <c r="F409" i="5"/>
  <c r="K409" i="5" s="1"/>
  <c r="G268" i="5"/>
  <c r="L268" i="5" s="1"/>
  <c r="F268" i="5"/>
  <c r="K268" i="5" s="1"/>
  <c r="H338" i="5"/>
  <c r="M338" i="5" s="1"/>
  <c r="I268" i="5"/>
  <c r="N268" i="5" s="1"/>
  <c r="E268" i="5"/>
  <c r="J268" i="5" s="1"/>
  <c r="G196" i="5"/>
  <c r="L196" i="5" s="1"/>
  <c r="F196" i="5"/>
  <c r="K196" i="5" s="1"/>
  <c r="I196" i="5"/>
  <c r="N196" i="5" s="1"/>
  <c r="E196" i="5"/>
  <c r="J196" i="5" s="1"/>
  <c r="H268" i="5"/>
  <c r="M268" i="5" s="1"/>
  <c r="G128" i="5"/>
  <c r="L128" i="5" s="1"/>
  <c r="I49" i="5"/>
  <c r="N49" i="5" s="1"/>
  <c r="E49" i="5"/>
  <c r="J49" i="5" s="1"/>
  <c r="H196" i="5"/>
  <c r="M196" i="5" s="1"/>
  <c r="F128" i="5"/>
  <c r="K128" i="5" s="1"/>
  <c r="H49" i="5"/>
  <c r="M49" i="5" s="1"/>
  <c r="I128" i="5"/>
  <c r="N128" i="5" s="1"/>
  <c r="E128" i="5"/>
  <c r="J128" i="5" s="1"/>
  <c r="G49" i="5"/>
  <c r="L49" i="5" s="1"/>
  <c r="H128" i="5"/>
  <c r="M128" i="5" s="1"/>
  <c r="F49" i="5"/>
  <c r="K49" i="5" s="1"/>
  <c r="I234" i="5"/>
  <c r="N234" i="5" s="1"/>
  <c r="E234" i="5"/>
  <c r="J234" i="5" s="1"/>
  <c r="I312" i="5"/>
  <c r="N312" i="5" s="1"/>
  <c r="E312" i="5"/>
  <c r="J312" i="5" s="1"/>
  <c r="F311" i="5"/>
  <c r="K311" i="5" s="1"/>
  <c r="G310" i="5"/>
  <c r="L310" i="5" s="1"/>
  <c r="H309" i="5"/>
  <c r="M309" i="5" s="1"/>
  <c r="H305" i="5"/>
  <c r="M305" i="5" s="1"/>
  <c r="G311" i="5"/>
  <c r="L311" i="5" s="1"/>
  <c r="I309" i="5"/>
  <c r="N309" i="5" s="1"/>
  <c r="E305" i="5"/>
  <c r="J305" i="5" s="1"/>
  <c r="H234" i="5"/>
  <c r="M234" i="5" s="1"/>
  <c r="H312" i="5"/>
  <c r="M312" i="5" s="1"/>
  <c r="I311" i="5"/>
  <c r="N311" i="5" s="1"/>
  <c r="E311" i="5"/>
  <c r="J311" i="5" s="1"/>
  <c r="F310" i="5"/>
  <c r="K310" i="5" s="1"/>
  <c r="G309" i="5"/>
  <c r="L309" i="5" s="1"/>
  <c r="G305" i="5"/>
  <c r="L305" i="5" s="1"/>
  <c r="F312" i="5"/>
  <c r="K312" i="5" s="1"/>
  <c r="H310" i="5"/>
  <c r="M310" i="5" s="1"/>
  <c r="G234" i="5"/>
  <c r="L234" i="5" s="1"/>
  <c r="G312" i="5"/>
  <c r="L312" i="5" s="1"/>
  <c r="H311" i="5"/>
  <c r="M311" i="5" s="1"/>
  <c r="I310" i="5"/>
  <c r="N310" i="5" s="1"/>
  <c r="E310" i="5"/>
  <c r="J310" i="5" s="1"/>
  <c r="F309" i="5"/>
  <c r="K309" i="5" s="1"/>
  <c r="F305" i="5"/>
  <c r="K305" i="5" s="1"/>
  <c r="F234" i="5"/>
  <c r="K234" i="5" s="1"/>
  <c r="E309" i="5"/>
  <c r="J309" i="5" s="1"/>
  <c r="I305" i="5"/>
  <c r="N305" i="5" s="1"/>
  <c r="G387" i="5"/>
  <c r="L387" i="5" s="1"/>
  <c r="G383" i="5"/>
  <c r="L383" i="5" s="1"/>
  <c r="H382" i="5"/>
  <c r="M382" i="5" s="1"/>
  <c r="I381" i="5"/>
  <c r="N381" i="5" s="1"/>
  <c r="E381" i="5"/>
  <c r="J381" i="5" s="1"/>
  <c r="F380" i="5"/>
  <c r="K380" i="5" s="1"/>
  <c r="F376" i="5"/>
  <c r="K376" i="5" s="1"/>
  <c r="F362" i="5"/>
  <c r="K362" i="5" s="1"/>
  <c r="G361" i="5"/>
  <c r="L361" i="5" s="1"/>
  <c r="H360" i="5"/>
  <c r="M360" i="5" s="1"/>
  <c r="I359" i="5"/>
  <c r="N359" i="5" s="1"/>
  <c r="E359" i="5"/>
  <c r="J359" i="5" s="1"/>
  <c r="F387" i="5"/>
  <c r="K387" i="5" s="1"/>
  <c r="F383" i="5"/>
  <c r="K383" i="5" s="1"/>
  <c r="G382" i="5"/>
  <c r="L382" i="5" s="1"/>
  <c r="H381" i="5"/>
  <c r="M381" i="5" s="1"/>
  <c r="I380" i="5"/>
  <c r="N380" i="5" s="1"/>
  <c r="E380" i="5"/>
  <c r="J380" i="5" s="1"/>
  <c r="I376" i="5"/>
  <c r="N376" i="5" s="1"/>
  <c r="E376" i="5"/>
  <c r="J376" i="5" s="1"/>
  <c r="I362" i="5"/>
  <c r="N362" i="5" s="1"/>
  <c r="E362" i="5"/>
  <c r="J362" i="5" s="1"/>
  <c r="F361" i="5"/>
  <c r="K361" i="5" s="1"/>
  <c r="G360" i="5"/>
  <c r="L360" i="5" s="1"/>
  <c r="H359" i="5"/>
  <c r="M359" i="5" s="1"/>
  <c r="I387" i="5"/>
  <c r="N387" i="5" s="1"/>
  <c r="E387" i="5"/>
  <c r="J387" i="5" s="1"/>
  <c r="I383" i="5"/>
  <c r="N383" i="5" s="1"/>
  <c r="E383" i="5"/>
  <c r="J383" i="5" s="1"/>
  <c r="F382" i="5"/>
  <c r="K382" i="5" s="1"/>
  <c r="G381" i="5"/>
  <c r="L381" i="5" s="1"/>
  <c r="H380" i="5"/>
  <c r="M380" i="5" s="1"/>
  <c r="H376" i="5"/>
  <c r="M376" i="5" s="1"/>
  <c r="H362" i="5"/>
  <c r="M362" i="5" s="1"/>
  <c r="I361" i="5"/>
  <c r="N361" i="5" s="1"/>
  <c r="E361" i="5"/>
  <c r="J361" i="5" s="1"/>
  <c r="F360" i="5"/>
  <c r="K360" i="5" s="1"/>
  <c r="G359" i="5"/>
  <c r="L359" i="5" s="1"/>
  <c r="H383" i="5"/>
  <c r="M383" i="5" s="1"/>
  <c r="G380" i="5"/>
  <c r="L380" i="5" s="1"/>
  <c r="G362" i="5"/>
  <c r="L362" i="5" s="1"/>
  <c r="F359" i="5"/>
  <c r="K359" i="5" s="1"/>
  <c r="H316" i="5"/>
  <c r="M316" i="5" s="1"/>
  <c r="F291" i="5"/>
  <c r="K291" i="5" s="1"/>
  <c r="G290" i="5"/>
  <c r="L290" i="5" s="1"/>
  <c r="H289" i="5"/>
  <c r="M289" i="5" s="1"/>
  <c r="I288" i="5"/>
  <c r="N288" i="5" s="1"/>
  <c r="E288" i="5"/>
  <c r="J288" i="5" s="1"/>
  <c r="I245" i="5"/>
  <c r="N245" i="5" s="1"/>
  <c r="I382" i="5"/>
  <c r="N382" i="5" s="1"/>
  <c r="G376" i="5"/>
  <c r="L376" i="5" s="1"/>
  <c r="H361" i="5"/>
  <c r="M361" i="5" s="1"/>
  <c r="G316" i="5"/>
  <c r="L316" i="5" s="1"/>
  <c r="I291" i="5"/>
  <c r="N291" i="5" s="1"/>
  <c r="E291" i="5"/>
  <c r="J291" i="5" s="1"/>
  <c r="F290" i="5"/>
  <c r="K290" i="5" s="1"/>
  <c r="G289" i="5"/>
  <c r="L289" i="5" s="1"/>
  <c r="H288" i="5"/>
  <c r="M288" i="5" s="1"/>
  <c r="H245" i="5"/>
  <c r="M245" i="5" s="1"/>
  <c r="E382" i="5"/>
  <c r="J382" i="5" s="1"/>
  <c r="I360" i="5"/>
  <c r="N360" i="5" s="1"/>
  <c r="F316" i="5"/>
  <c r="K316" i="5" s="1"/>
  <c r="H291" i="5"/>
  <c r="M291" i="5" s="1"/>
  <c r="I290" i="5"/>
  <c r="N290" i="5" s="1"/>
  <c r="E290" i="5"/>
  <c r="J290" i="5" s="1"/>
  <c r="F289" i="5"/>
  <c r="K289" i="5" s="1"/>
  <c r="G288" i="5"/>
  <c r="L288" i="5" s="1"/>
  <c r="G245" i="5"/>
  <c r="L245" i="5" s="1"/>
  <c r="G241" i="5"/>
  <c r="L241" i="5" s="1"/>
  <c r="F381" i="5"/>
  <c r="K381" i="5" s="1"/>
  <c r="E316" i="5"/>
  <c r="J316" i="5" s="1"/>
  <c r="E289" i="5"/>
  <c r="J289" i="5" s="1"/>
  <c r="E245" i="5"/>
  <c r="J245" i="5" s="1"/>
  <c r="E241" i="5"/>
  <c r="J241" i="5" s="1"/>
  <c r="F240" i="5"/>
  <c r="K240" i="5" s="1"/>
  <c r="G239" i="5"/>
  <c r="L239" i="5" s="1"/>
  <c r="H238" i="5"/>
  <c r="M238" i="5" s="1"/>
  <c r="F220" i="5"/>
  <c r="K220" i="5" s="1"/>
  <c r="G219" i="5"/>
  <c r="L219" i="5" s="1"/>
  <c r="H218" i="5"/>
  <c r="M218" i="5" s="1"/>
  <c r="I217" i="5"/>
  <c r="N217" i="5" s="1"/>
  <c r="E217" i="5"/>
  <c r="J217" i="5" s="1"/>
  <c r="H174" i="5"/>
  <c r="M174" i="5" s="1"/>
  <c r="H170" i="5"/>
  <c r="M170" i="5" s="1"/>
  <c r="G291" i="5"/>
  <c r="L291" i="5" s="1"/>
  <c r="F288" i="5"/>
  <c r="K288" i="5" s="1"/>
  <c r="I241" i="5"/>
  <c r="N241" i="5" s="1"/>
  <c r="I240" i="5"/>
  <c r="N240" i="5" s="1"/>
  <c r="E240" i="5"/>
  <c r="J240" i="5" s="1"/>
  <c r="F239" i="5"/>
  <c r="K239" i="5" s="1"/>
  <c r="G238" i="5"/>
  <c r="L238" i="5" s="1"/>
  <c r="I220" i="5"/>
  <c r="N220" i="5" s="1"/>
  <c r="E220" i="5"/>
  <c r="J220" i="5" s="1"/>
  <c r="F219" i="5"/>
  <c r="K219" i="5" s="1"/>
  <c r="G218" i="5"/>
  <c r="L218" i="5" s="1"/>
  <c r="H217" i="5"/>
  <c r="M217" i="5" s="1"/>
  <c r="G174" i="5"/>
  <c r="L174" i="5" s="1"/>
  <c r="G170" i="5"/>
  <c r="L170" i="5" s="1"/>
  <c r="H387" i="5"/>
  <c r="M387" i="5" s="1"/>
  <c r="E360" i="5"/>
  <c r="J360" i="5" s="1"/>
  <c r="H290" i="5"/>
  <c r="M290" i="5" s="1"/>
  <c r="H241" i="5"/>
  <c r="M241" i="5" s="1"/>
  <c r="H240" i="5"/>
  <c r="M240" i="5" s="1"/>
  <c r="I239" i="5"/>
  <c r="N239" i="5" s="1"/>
  <c r="E239" i="5"/>
  <c r="J239" i="5" s="1"/>
  <c r="F238" i="5"/>
  <c r="K238" i="5" s="1"/>
  <c r="H220" i="5"/>
  <c r="M220" i="5" s="1"/>
  <c r="I219" i="5"/>
  <c r="N219" i="5" s="1"/>
  <c r="E219" i="5"/>
  <c r="J219" i="5" s="1"/>
  <c r="F218" i="5"/>
  <c r="K218" i="5" s="1"/>
  <c r="G217" i="5"/>
  <c r="L217" i="5" s="1"/>
  <c r="F174" i="5"/>
  <c r="K174" i="5" s="1"/>
  <c r="F170" i="5"/>
  <c r="K170" i="5" s="1"/>
  <c r="F166" i="5"/>
  <c r="K166" i="5" s="1"/>
  <c r="H239" i="5"/>
  <c r="M239" i="5" s="1"/>
  <c r="H219" i="5"/>
  <c r="M219" i="5" s="1"/>
  <c r="E174" i="5"/>
  <c r="J174" i="5" s="1"/>
  <c r="I170" i="5"/>
  <c r="N170" i="5" s="1"/>
  <c r="H166" i="5"/>
  <c r="M166" i="5" s="1"/>
  <c r="F152" i="5"/>
  <c r="K152" i="5" s="1"/>
  <c r="G151" i="5"/>
  <c r="L151" i="5" s="1"/>
  <c r="H150" i="5"/>
  <c r="M150" i="5" s="1"/>
  <c r="I149" i="5"/>
  <c r="N149" i="5" s="1"/>
  <c r="E149" i="5"/>
  <c r="J149" i="5" s="1"/>
  <c r="I105" i="5"/>
  <c r="N105" i="5" s="1"/>
  <c r="E105" i="5"/>
  <c r="J105" i="5" s="1"/>
  <c r="I101" i="5"/>
  <c r="N101" i="5" s="1"/>
  <c r="E101" i="5"/>
  <c r="J101" i="5" s="1"/>
  <c r="I97" i="5"/>
  <c r="N97" i="5" s="1"/>
  <c r="E97" i="5"/>
  <c r="J97" i="5" s="1"/>
  <c r="G83" i="5"/>
  <c r="L83" i="5" s="1"/>
  <c r="H82" i="5"/>
  <c r="M82" i="5" s="1"/>
  <c r="I81" i="5"/>
  <c r="N81" i="5" s="1"/>
  <c r="E81" i="5"/>
  <c r="J81" i="5" s="1"/>
  <c r="F80" i="5"/>
  <c r="K80" i="5" s="1"/>
  <c r="F48" i="5"/>
  <c r="K48" i="5" s="1"/>
  <c r="F36" i="5"/>
  <c r="K36" i="5" s="1"/>
  <c r="F32" i="5"/>
  <c r="K32" i="5" s="1"/>
  <c r="F28" i="5"/>
  <c r="K28" i="5" s="1"/>
  <c r="H14" i="5"/>
  <c r="M14" i="5" s="1"/>
  <c r="I13" i="5"/>
  <c r="N13" i="5" s="1"/>
  <c r="E13" i="5"/>
  <c r="J13" i="5" s="1"/>
  <c r="F12" i="5"/>
  <c r="K12" i="5" s="1"/>
  <c r="G11" i="5"/>
  <c r="L11" i="5" s="1"/>
  <c r="I238" i="5"/>
  <c r="N238" i="5" s="1"/>
  <c r="I218" i="5"/>
  <c r="N218" i="5" s="1"/>
  <c r="E170" i="5"/>
  <c r="J170" i="5" s="1"/>
  <c r="G166" i="5"/>
  <c r="L166" i="5" s="1"/>
  <c r="I152" i="5"/>
  <c r="N152" i="5" s="1"/>
  <c r="E152" i="5"/>
  <c r="J152" i="5" s="1"/>
  <c r="F151" i="5"/>
  <c r="K151" i="5" s="1"/>
  <c r="G150" i="5"/>
  <c r="L150" i="5" s="1"/>
  <c r="H149" i="5"/>
  <c r="M149" i="5" s="1"/>
  <c r="H105" i="5"/>
  <c r="M105" i="5" s="1"/>
  <c r="H101" i="5"/>
  <c r="M101" i="5" s="1"/>
  <c r="H97" i="5"/>
  <c r="M97" i="5" s="1"/>
  <c r="F83" i="5"/>
  <c r="K83" i="5" s="1"/>
  <c r="G82" i="5"/>
  <c r="L82" i="5" s="1"/>
  <c r="H81" i="5"/>
  <c r="M81" i="5" s="1"/>
  <c r="I80" i="5"/>
  <c r="N80" i="5" s="1"/>
  <c r="E80" i="5"/>
  <c r="J80" i="5" s="1"/>
  <c r="I48" i="5"/>
  <c r="N48" i="5" s="1"/>
  <c r="E48" i="5"/>
  <c r="J48" i="5" s="1"/>
  <c r="I36" i="5"/>
  <c r="N36" i="5" s="1"/>
  <c r="E36" i="5"/>
  <c r="J36" i="5" s="1"/>
  <c r="I32" i="5"/>
  <c r="N32" i="5" s="1"/>
  <c r="E32" i="5"/>
  <c r="J32" i="5" s="1"/>
  <c r="I28" i="5"/>
  <c r="N28" i="5" s="1"/>
  <c r="E28" i="5"/>
  <c r="J28" i="5" s="1"/>
  <c r="G14" i="5"/>
  <c r="L14" i="5" s="1"/>
  <c r="H13" i="5"/>
  <c r="M13" i="5" s="1"/>
  <c r="I12" i="5"/>
  <c r="N12" i="5" s="1"/>
  <c r="E12" i="5"/>
  <c r="J12" i="5" s="1"/>
  <c r="F11" i="5"/>
  <c r="K11" i="5" s="1"/>
  <c r="I316" i="5"/>
  <c r="N316" i="5" s="1"/>
  <c r="F241" i="5"/>
  <c r="K241" i="5" s="1"/>
  <c r="E238" i="5"/>
  <c r="J238" i="5" s="1"/>
  <c r="E218" i="5"/>
  <c r="J218" i="5" s="1"/>
  <c r="E166" i="5"/>
  <c r="J166" i="5" s="1"/>
  <c r="H152" i="5"/>
  <c r="M152" i="5" s="1"/>
  <c r="I151" i="5"/>
  <c r="N151" i="5" s="1"/>
  <c r="E151" i="5"/>
  <c r="J151" i="5" s="1"/>
  <c r="F150" i="5"/>
  <c r="K150" i="5" s="1"/>
  <c r="G149" i="5"/>
  <c r="L149" i="5" s="1"/>
  <c r="G105" i="5"/>
  <c r="L105" i="5" s="1"/>
  <c r="G101" i="5"/>
  <c r="L101" i="5" s="1"/>
  <c r="G97" i="5"/>
  <c r="L97" i="5" s="1"/>
  <c r="I83" i="5"/>
  <c r="N83" i="5" s="1"/>
  <c r="E83" i="5"/>
  <c r="J83" i="5" s="1"/>
  <c r="F82" i="5"/>
  <c r="K82" i="5" s="1"/>
  <c r="G81" i="5"/>
  <c r="L81" i="5" s="1"/>
  <c r="H80" i="5"/>
  <c r="M80" i="5" s="1"/>
  <c r="H48" i="5"/>
  <c r="M48" i="5" s="1"/>
  <c r="H36" i="5"/>
  <c r="M36" i="5" s="1"/>
  <c r="H32" i="5"/>
  <c r="M32" i="5" s="1"/>
  <c r="H28" i="5"/>
  <c r="M28" i="5" s="1"/>
  <c r="F14" i="5"/>
  <c r="K14" i="5" s="1"/>
  <c r="G13" i="5"/>
  <c r="L13" i="5" s="1"/>
  <c r="H12" i="5"/>
  <c r="M12" i="5" s="1"/>
  <c r="I11" i="5"/>
  <c r="N11" i="5" s="1"/>
  <c r="E11" i="5"/>
  <c r="J11" i="5" s="1"/>
  <c r="F245" i="5"/>
  <c r="K245" i="5" s="1"/>
  <c r="H151" i="5"/>
  <c r="M151" i="5" s="1"/>
  <c r="I82" i="5"/>
  <c r="N82" i="5" s="1"/>
  <c r="I14" i="5"/>
  <c r="N14" i="5" s="1"/>
  <c r="H11" i="5"/>
  <c r="M11" i="5" s="1"/>
  <c r="H83" i="5"/>
  <c r="M83" i="5" s="1"/>
  <c r="G12" i="5"/>
  <c r="L12" i="5" s="1"/>
  <c r="G240" i="5"/>
  <c r="L240" i="5" s="1"/>
  <c r="I166" i="5"/>
  <c r="N166" i="5" s="1"/>
  <c r="I150" i="5"/>
  <c r="N150" i="5" s="1"/>
  <c r="F105" i="5"/>
  <c r="K105" i="5" s="1"/>
  <c r="E82" i="5"/>
  <c r="J82" i="5" s="1"/>
  <c r="G36" i="5"/>
  <c r="L36" i="5" s="1"/>
  <c r="E14" i="5"/>
  <c r="J14" i="5" s="1"/>
  <c r="G28" i="5"/>
  <c r="L28" i="5" s="1"/>
  <c r="I289" i="5"/>
  <c r="N289" i="5" s="1"/>
  <c r="G220" i="5"/>
  <c r="L220" i="5" s="1"/>
  <c r="I174" i="5"/>
  <c r="N174" i="5" s="1"/>
  <c r="E150" i="5"/>
  <c r="J150" i="5" s="1"/>
  <c r="F101" i="5"/>
  <c r="K101" i="5" s="1"/>
  <c r="F81" i="5"/>
  <c r="K81" i="5" s="1"/>
  <c r="G48" i="5"/>
  <c r="L48" i="5" s="1"/>
  <c r="G32" i="5"/>
  <c r="L32" i="5" s="1"/>
  <c r="F13" i="5"/>
  <c r="K13" i="5" s="1"/>
  <c r="F217" i="5"/>
  <c r="K217" i="5" s="1"/>
  <c r="G152" i="5"/>
  <c r="L152" i="5" s="1"/>
  <c r="F149" i="5"/>
  <c r="K149" i="5" s="1"/>
  <c r="F97" i="5"/>
  <c r="K97" i="5" s="1"/>
  <c r="G80" i="5"/>
  <c r="L80" i="5" s="1"/>
  <c r="F183" i="7"/>
  <c r="E81" i="7"/>
  <c r="E183" i="7"/>
  <c r="I47" i="7"/>
  <c r="I115" i="7"/>
  <c r="I149" i="7"/>
  <c r="H47" i="7"/>
  <c r="E115" i="7"/>
  <c r="H115" i="7"/>
  <c r="E13" i="7"/>
  <c r="I81" i="7"/>
  <c r="I183" i="7"/>
  <c r="H81" i="7"/>
  <c r="H149" i="7"/>
  <c r="H183" i="7"/>
  <c r="G81" i="7"/>
  <c r="G183" i="7"/>
  <c r="G149" i="7"/>
  <c r="F47" i="7"/>
  <c r="F149" i="7"/>
  <c r="E47" i="7"/>
  <c r="F81" i="7"/>
  <c r="E149" i="7"/>
  <c r="I13" i="7"/>
  <c r="G47" i="7"/>
  <c r="G13" i="7"/>
  <c r="G115" i="7"/>
  <c r="F13" i="7"/>
  <c r="H13" i="7"/>
  <c r="F115" i="7"/>
  <c r="H184" i="7"/>
  <c r="G82" i="7"/>
  <c r="E116" i="7"/>
  <c r="H116" i="7"/>
  <c r="I48" i="7"/>
  <c r="H82" i="7"/>
  <c r="E184" i="7"/>
  <c r="G14" i="7"/>
  <c r="E150" i="7"/>
  <c r="H150" i="7"/>
  <c r="F184" i="7"/>
  <c r="I14" i="7"/>
  <c r="G150" i="7"/>
  <c r="I184" i="7"/>
  <c r="I150" i="7"/>
  <c r="G184" i="7"/>
  <c r="F82" i="7"/>
  <c r="I82" i="7"/>
  <c r="E48" i="7"/>
  <c r="H48" i="7"/>
  <c r="G48" i="7"/>
  <c r="F48" i="7"/>
  <c r="F14" i="7"/>
  <c r="F116" i="7"/>
  <c r="I116" i="7"/>
  <c r="G116" i="7"/>
  <c r="F150" i="7"/>
  <c r="E82" i="7"/>
  <c r="H14" i="7"/>
  <c r="E14" i="7"/>
  <c r="G407" i="5"/>
  <c r="L407" i="5" s="1"/>
  <c r="I397" i="5"/>
  <c r="N397" i="5" s="1"/>
  <c r="E397" i="5"/>
  <c r="J397" i="5" s="1"/>
  <c r="F396" i="5"/>
  <c r="K396" i="5" s="1"/>
  <c r="G395" i="5"/>
  <c r="L395" i="5" s="1"/>
  <c r="H394" i="5"/>
  <c r="M394" i="5" s="1"/>
  <c r="I393" i="5"/>
  <c r="N393" i="5" s="1"/>
  <c r="E393" i="5"/>
  <c r="J393" i="5" s="1"/>
  <c r="F392" i="5"/>
  <c r="K392" i="5" s="1"/>
  <c r="G391" i="5"/>
  <c r="L391" i="5" s="1"/>
  <c r="H390" i="5"/>
  <c r="M390" i="5" s="1"/>
  <c r="I389" i="5"/>
  <c r="N389" i="5" s="1"/>
  <c r="E389" i="5"/>
  <c r="J389" i="5" s="1"/>
  <c r="I336" i="5"/>
  <c r="N336" i="5" s="1"/>
  <c r="E336" i="5"/>
  <c r="J336" i="5" s="1"/>
  <c r="G326" i="5"/>
  <c r="L326" i="5" s="1"/>
  <c r="H325" i="5"/>
  <c r="M325" i="5" s="1"/>
  <c r="I324" i="5"/>
  <c r="N324" i="5" s="1"/>
  <c r="E324" i="5"/>
  <c r="J324" i="5" s="1"/>
  <c r="F323" i="5"/>
  <c r="K323" i="5" s="1"/>
  <c r="G322" i="5"/>
  <c r="L322" i="5" s="1"/>
  <c r="H321" i="5"/>
  <c r="M321" i="5" s="1"/>
  <c r="F407" i="5"/>
  <c r="K407" i="5" s="1"/>
  <c r="H397" i="5"/>
  <c r="M397" i="5" s="1"/>
  <c r="I396" i="5"/>
  <c r="N396" i="5" s="1"/>
  <c r="E396" i="5"/>
  <c r="J396" i="5" s="1"/>
  <c r="F395" i="5"/>
  <c r="K395" i="5" s="1"/>
  <c r="G394" i="5"/>
  <c r="L394" i="5" s="1"/>
  <c r="H393" i="5"/>
  <c r="M393" i="5" s="1"/>
  <c r="I392" i="5"/>
  <c r="N392" i="5" s="1"/>
  <c r="E392" i="5"/>
  <c r="J392" i="5" s="1"/>
  <c r="F391" i="5"/>
  <c r="K391" i="5" s="1"/>
  <c r="G390" i="5"/>
  <c r="L390" i="5" s="1"/>
  <c r="H389" i="5"/>
  <c r="M389" i="5" s="1"/>
  <c r="H336" i="5"/>
  <c r="M336" i="5" s="1"/>
  <c r="F326" i="5"/>
  <c r="K326" i="5" s="1"/>
  <c r="G325" i="5"/>
  <c r="L325" i="5" s="1"/>
  <c r="H324" i="5"/>
  <c r="M324" i="5" s="1"/>
  <c r="I323" i="5"/>
  <c r="N323" i="5" s="1"/>
  <c r="E323" i="5"/>
  <c r="J323" i="5" s="1"/>
  <c r="I407" i="5"/>
  <c r="N407" i="5" s="1"/>
  <c r="E407" i="5"/>
  <c r="J407" i="5" s="1"/>
  <c r="G397" i="5"/>
  <c r="L397" i="5" s="1"/>
  <c r="H396" i="5"/>
  <c r="M396" i="5" s="1"/>
  <c r="I395" i="5"/>
  <c r="N395" i="5" s="1"/>
  <c r="E395" i="5"/>
  <c r="J395" i="5" s="1"/>
  <c r="F394" i="5"/>
  <c r="K394" i="5" s="1"/>
  <c r="G393" i="5"/>
  <c r="L393" i="5" s="1"/>
  <c r="H392" i="5"/>
  <c r="M392" i="5" s="1"/>
  <c r="I391" i="5"/>
  <c r="N391" i="5" s="1"/>
  <c r="E391" i="5"/>
  <c r="J391" i="5" s="1"/>
  <c r="F390" i="5"/>
  <c r="K390" i="5" s="1"/>
  <c r="G389" i="5"/>
  <c r="L389" i="5" s="1"/>
  <c r="G336" i="5"/>
  <c r="L336" i="5" s="1"/>
  <c r="I326" i="5"/>
  <c r="N326" i="5" s="1"/>
  <c r="E326" i="5"/>
  <c r="J326" i="5" s="1"/>
  <c r="F325" i="5"/>
  <c r="K325" i="5" s="1"/>
  <c r="G324" i="5"/>
  <c r="L324" i="5" s="1"/>
  <c r="G396" i="5"/>
  <c r="L396" i="5" s="1"/>
  <c r="F393" i="5"/>
  <c r="K393" i="5" s="1"/>
  <c r="E390" i="5"/>
  <c r="J390" i="5" s="1"/>
  <c r="F324" i="5"/>
  <c r="K324" i="5" s="1"/>
  <c r="H322" i="5"/>
  <c r="M322" i="5" s="1"/>
  <c r="G321" i="5"/>
  <c r="L321" i="5" s="1"/>
  <c r="H320" i="5"/>
  <c r="M320" i="5" s="1"/>
  <c r="I319" i="5"/>
  <c r="N319" i="5" s="1"/>
  <c r="E319" i="5"/>
  <c r="J319" i="5" s="1"/>
  <c r="F318" i="5"/>
  <c r="K318" i="5" s="1"/>
  <c r="I265" i="5"/>
  <c r="N265" i="5" s="1"/>
  <c r="E265" i="5"/>
  <c r="J265" i="5" s="1"/>
  <c r="G255" i="5"/>
  <c r="L255" i="5" s="1"/>
  <c r="H254" i="5"/>
  <c r="M254" i="5" s="1"/>
  <c r="I253" i="5"/>
  <c r="N253" i="5" s="1"/>
  <c r="E253" i="5"/>
  <c r="J253" i="5" s="1"/>
  <c r="F252" i="5"/>
  <c r="K252" i="5" s="1"/>
  <c r="G251" i="5"/>
  <c r="L251" i="5" s="1"/>
  <c r="H250" i="5"/>
  <c r="M250" i="5" s="1"/>
  <c r="I249" i="5"/>
  <c r="N249" i="5" s="1"/>
  <c r="E249" i="5"/>
  <c r="J249" i="5" s="1"/>
  <c r="F248" i="5"/>
  <c r="K248" i="5" s="1"/>
  <c r="G247" i="5"/>
  <c r="L247" i="5" s="1"/>
  <c r="H395" i="5"/>
  <c r="M395" i="5" s="1"/>
  <c r="G392" i="5"/>
  <c r="L392" i="5" s="1"/>
  <c r="F389" i="5"/>
  <c r="K389" i="5" s="1"/>
  <c r="F336" i="5"/>
  <c r="K336" i="5" s="1"/>
  <c r="H326" i="5"/>
  <c r="M326" i="5" s="1"/>
  <c r="H323" i="5"/>
  <c r="M323" i="5" s="1"/>
  <c r="F322" i="5"/>
  <c r="K322" i="5" s="1"/>
  <c r="F321" i="5"/>
  <c r="K321" i="5" s="1"/>
  <c r="G320" i="5"/>
  <c r="L320" i="5" s="1"/>
  <c r="H319" i="5"/>
  <c r="M319" i="5" s="1"/>
  <c r="I318" i="5"/>
  <c r="N318" i="5" s="1"/>
  <c r="E318" i="5"/>
  <c r="J318" i="5" s="1"/>
  <c r="H265" i="5"/>
  <c r="M265" i="5" s="1"/>
  <c r="F255" i="5"/>
  <c r="K255" i="5" s="1"/>
  <c r="G254" i="5"/>
  <c r="L254" i="5" s="1"/>
  <c r="H253" i="5"/>
  <c r="M253" i="5" s="1"/>
  <c r="I252" i="5"/>
  <c r="N252" i="5" s="1"/>
  <c r="E252" i="5"/>
  <c r="J252" i="5" s="1"/>
  <c r="F251" i="5"/>
  <c r="K251" i="5" s="1"/>
  <c r="G250" i="5"/>
  <c r="L250" i="5" s="1"/>
  <c r="H249" i="5"/>
  <c r="M249" i="5" s="1"/>
  <c r="I248" i="5"/>
  <c r="N248" i="5" s="1"/>
  <c r="E248" i="5"/>
  <c r="J248" i="5" s="1"/>
  <c r="F247" i="5"/>
  <c r="K247" i="5" s="1"/>
  <c r="H407" i="5"/>
  <c r="M407" i="5" s="1"/>
  <c r="I394" i="5"/>
  <c r="N394" i="5" s="1"/>
  <c r="H391" i="5"/>
  <c r="M391" i="5" s="1"/>
  <c r="I325" i="5"/>
  <c r="N325" i="5" s="1"/>
  <c r="G323" i="5"/>
  <c r="L323" i="5" s="1"/>
  <c r="E322" i="5"/>
  <c r="J322" i="5" s="1"/>
  <c r="E321" i="5"/>
  <c r="J321" i="5" s="1"/>
  <c r="F320" i="5"/>
  <c r="K320" i="5" s="1"/>
  <c r="G319" i="5"/>
  <c r="L319" i="5" s="1"/>
  <c r="H318" i="5"/>
  <c r="M318" i="5" s="1"/>
  <c r="G265" i="5"/>
  <c r="L265" i="5" s="1"/>
  <c r="I255" i="5"/>
  <c r="N255" i="5" s="1"/>
  <c r="E255" i="5"/>
  <c r="J255" i="5" s="1"/>
  <c r="F254" i="5"/>
  <c r="K254" i="5" s="1"/>
  <c r="G253" i="5"/>
  <c r="L253" i="5" s="1"/>
  <c r="H252" i="5"/>
  <c r="M252" i="5" s="1"/>
  <c r="I251" i="5"/>
  <c r="N251" i="5" s="1"/>
  <c r="E251" i="5"/>
  <c r="J251" i="5" s="1"/>
  <c r="F250" i="5"/>
  <c r="K250" i="5" s="1"/>
  <c r="G249" i="5"/>
  <c r="L249" i="5" s="1"/>
  <c r="H248" i="5"/>
  <c r="M248" i="5" s="1"/>
  <c r="I247" i="5"/>
  <c r="N247" i="5" s="1"/>
  <c r="E247" i="5"/>
  <c r="J247" i="5" s="1"/>
  <c r="E394" i="5"/>
  <c r="J394" i="5" s="1"/>
  <c r="I322" i="5"/>
  <c r="N322" i="5" s="1"/>
  <c r="F319" i="5"/>
  <c r="K319" i="5" s="1"/>
  <c r="E254" i="5"/>
  <c r="J254" i="5" s="1"/>
  <c r="I250" i="5"/>
  <c r="N250" i="5" s="1"/>
  <c r="H247" i="5"/>
  <c r="M247" i="5" s="1"/>
  <c r="H194" i="5"/>
  <c r="M194" i="5" s="1"/>
  <c r="F184" i="5"/>
  <c r="K184" i="5" s="1"/>
  <c r="G183" i="5"/>
  <c r="L183" i="5" s="1"/>
  <c r="H182" i="5"/>
  <c r="M182" i="5" s="1"/>
  <c r="F180" i="5"/>
  <c r="K180" i="5" s="1"/>
  <c r="G179" i="5"/>
  <c r="L179" i="5" s="1"/>
  <c r="H178" i="5"/>
  <c r="M178" i="5" s="1"/>
  <c r="I177" i="5"/>
  <c r="N177" i="5" s="1"/>
  <c r="E177" i="5"/>
  <c r="J177" i="5" s="1"/>
  <c r="F176" i="5"/>
  <c r="K176" i="5" s="1"/>
  <c r="I390" i="5"/>
  <c r="N390" i="5" s="1"/>
  <c r="I321" i="5"/>
  <c r="N321" i="5" s="1"/>
  <c r="G318" i="5"/>
  <c r="L318" i="5" s="1"/>
  <c r="F253" i="5"/>
  <c r="K253" i="5" s="1"/>
  <c r="E250" i="5"/>
  <c r="J250" i="5" s="1"/>
  <c r="G194" i="5"/>
  <c r="L194" i="5" s="1"/>
  <c r="I184" i="5"/>
  <c r="N184" i="5" s="1"/>
  <c r="E184" i="5"/>
  <c r="J184" i="5" s="1"/>
  <c r="F183" i="5"/>
  <c r="K183" i="5" s="1"/>
  <c r="G182" i="5"/>
  <c r="L182" i="5" s="1"/>
  <c r="I180" i="5"/>
  <c r="N180" i="5" s="1"/>
  <c r="E180" i="5"/>
  <c r="J180" i="5" s="1"/>
  <c r="F179" i="5"/>
  <c r="K179" i="5" s="1"/>
  <c r="G178" i="5"/>
  <c r="L178" i="5" s="1"/>
  <c r="H177" i="5"/>
  <c r="M177" i="5" s="1"/>
  <c r="I176" i="5"/>
  <c r="N176" i="5" s="1"/>
  <c r="E176" i="5"/>
  <c r="J176" i="5" s="1"/>
  <c r="I320" i="5"/>
  <c r="N320" i="5" s="1"/>
  <c r="F265" i="5"/>
  <c r="K265" i="5" s="1"/>
  <c r="H255" i="5"/>
  <c r="M255" i="5" s="1"/>
  <c r="G252" i="5"/>
  <c r="L252" i="5" s="1"/>
  <c r="F249" i="5"/>
  <c r="K249" i="5" s="1"/>
  <c r="F194" i="5"/>
  <c r="K194" i="5" s="1"/>
  <c r="H184" i="5"/>
  <c r="M184" i="5" s="1"/>
  <c r="I183" i="5"/>
  <c r="N183" i="5" s="1"/>
  <c r="E183" i="5"/>
  <c r="J183" i="5" s="1"/>
  <c r="F182" i="5"/>
  <c r="K182" i="5" s="1"/>
  <c r="H180" i="5"/>
  <c r="M180" i="5" s="1"/>
  <c r="I179" i="5"/>
  <c r="N179" i="5" s="1"/>
  <c r="E179" i="5"/>
  <c r="J179" i="5" s="1"/>
  <c r="F178" i="5"/>
  <c r="K178" i="5" s="1"/>
  <c r="G177" i="5"/>
  <c r="L177" i="5" s="1"/>
  <c r="H176" i="5"/>
  <c r="M176" i="5" s="1"/>
  <c r="F397" i="5"/>
  <c r="K397" i="5" s="1"/>
  <c r="E325" i="5"/>
  <c r="J325" i="5" s="1"/>
  <c r="I254" i="5"/>
  <c r="N254" i="5" s="1"/>
  <c r="H183" i="5"/>
  <c r="M183" i="5" s="1"/>
  <c r="G180" i="5"/>
  <c r="L180" i="5" s="1"/>
  <c r="F177" i="5"/>
  <c r="K177" i="5" s="1"/>
  <c r="I125" i="5"/>
  <c r="N125" i="5" s="1"/>
  <c r="E125" i="5"/>
  <c r="J125" i="5" s="1"/>
  <c r="F116" i="5"/>
  <c r="K116" i="5" s="1"/>
  <c r="G115" i="5"/>
  <c r="L115" i="5" s="1"/>
  <c r="I113" i="5"/>
  <c r="N113" i="5" s="1"/>
  <c r="E113" i="5"/>
  <c r="J113" i="5" s="1"/>
  <c r="F112" i="5"/>
  <c r="K112" i="5" s="1"/>
  <c r="G111" i="5"/>
  <c r="L111" i="5" s="1"/>
  <c r="H110" i="5"/>
  <c r="M110" i="5" s="1"/>
  <c r="I109" i="5"/>
  <c r="N109" i="5" s="1"/>
  <c r="E109" i="5"/>
  <c r="J109" i="5" s="1"/>
  <c r="F108" i="5"/>
  <c r="K108" i="5" s="1"/>
  <c r="G107" i="5"/>
  <c r="L107" i="5" s="1"/>
  <c r="G47" i="5"/>
  <c r="L47" i="5" s="1"/>
  <c r="I45" i="5"/>
  <c r="N45" i="5" s="1"/>
  <c r="E45" i="5"/>
  <c r="J45" i="5" s="1"/>
  <c r="F44" i="5"/>
  <c r="K44" i="5" s="1"/>
  <c r="G43" i="5"/>
  <c r="L43" i="5" s="1"/>
  <c r="H42" i="5"/>
  <c r="M42" i="5" s="1"/>
  <c r="I41" i="5"/>
  <c r="N41" i="5" s="1"/>
  <c r="E41" i="5"/>
  <c r="J41" i="5" s="1"/>
  <c r="F40" i="5"/>
  <c r="K40" i="5" s="1"/>
  <c r="G39" i="5"/>
  <c r="L39" i="5" s="1"/>
  <c r="H38" i="5"/>
  <c r="M38" i="5" s="1"/>
  <c r="E320" i="5"/>
  <c r="J320" i="5" s="1"/>
  <c r="H251" i="5"/>
  <c r="M251" i="5" s="1"/>
  <c r="I182" i="5"/>
  <c r="N182" i="5" s="1"/>
  <c r="H179" i="5"/>
  <c r="M179" i="5" s="1"/>
  <c r="G176" i="5"/>
  <c r="L176" i="5" s="1"/>
  <c r="H125" i="5"/>
  <c r="M125" i="5" s="1"/>
  <c r="I116" i="5"/>
  <c r="N116" i="5" s="1"/>
  <c r="E116" i="5"/>
  <c r="J116" i="5" s="1"/>
  <c r="F115" i="5"/>
  <c r="K115" i="5" s="1"/>
  <c r="H113" i="5"/>
  <c r="M113" i="5" s="1"/>
  <c r="I112" i="5"/>
  <c r="N112" i="5" s="1"/>
  <c r="E112" i="5"/>
  <c r="J112" i="5" s="1"/>
  <c r="F111" i="5"/>
  <c r="K111" i="5" s="1"/>
  <c r="G110" i="5"/>
  <c r="L110" i="5" s="1"/>
  <c r="H109" i="5"/>
  <c r="M109" i="5" s="1"/>
  <c r="I108" i="5"/>
  <c r="N108" i="5" s="1"/>
  <c r="E108" i="5"/>
  <c r="J108" i="5" s="1"/>
  <c r="F107" i="5"/>
  <c r="K107" i="5" s="1"/>
  <c r="F47" i="5"/>
  <c r="K47" i="5" s="1"/>
  <c r="H45" i="5"/>
  <c r="M45" i="5" s="1"/>
  <c r="I44" i="5"/>
  <c r="N44" i="5" s="1"/>
  <c r="E44" i="5"/>
  <c r="J44" i="5" s="1"/>
  <c r="F43" i="5"/>
  <c r="K43" i="5" s="1"/>
  <c r="G42" i="5"/>
  <c r="L42" i="5" s="1"/>
  <c r="H41" i="5"/>
  <c r="M41" i="5" s="1"/>
  <c r="I40" i="5"/>
  <c r="N40" i="5" s="1"/>
  <c r="E40" i="5"/>
  <c r="J40" i="5" s="1"/>
  <c r="F39" i="5"/>
  <c r="K39" i="5" s="1"/>
  <c r="G38" i="5"/>
  <c r="L38" i="5" s="1"/>
  <c r="G248" i="5"/>
  <c r="L248" i="5" s="1"/>
  <c r="I194" i="5"/>
  <c r="N194" i="5" s="1"/>
  <c r="E182" i="5"/>
  <c r="J182" i="5" s="1"/>
  <c r="I178" i="5"/>
  <c r="N178" i="5" s="1"/>
  <c r="G125" i="5"/>
  <c r="L125" i="5" s="1"/>
  <c r="H116" i="5"/>
  <c r="M116" i="5" s="1"/>
  <c r="I115" i="5"/>
  <c r="N115" i="5" s="1"/>
  <c r="E115" i="5"/>
  <c r="J115" i="5" s="1"/>
  <c r="G113" i="5"/>
  <c r="L113" i="5" s="1"/>
  <c r="H112" i="5"/>
  <c r="M112" i="5" s="1"/>
  <c r="I111" i="5"/>
  <c r="N111" i="5" s="1"/>
  <c r="E111" i="5"/>
  <c r="J111" i="5" s="1"/>
  <c r="F110" i="5"/>
  <c r="K110" i="5" s="1"/>
  <c r="G109" i="5"/>
  <c r="L109" i="5" s="1"/>
  <c r="H108" i="5"/>
  <c r="M108" i="5" s="1"/>
  <c r="I107" i="5"/>
  <c r="N107" i="5" s="1"/>
  <c r="E107" i="5"/>
  <c r="J107" i="5" s="1"/>
  <c r="I47" i="5"/>
  <c r="N47" i="5" s="1"/>
  <c r="E47" i="5"/>
  <c r="J47" i="5" s="1"/>
  <c r="G45" i="5"/>
  <c r="L45" i="5" s="1"/>
  <c r="H44" i="5"/>
  <c r="M44" i="5" s="1"/>
  <c r="I43" i="5"/>
  <c r="N43" i="5" s="1"/>
  <c r="E43" i="5"/>
  <c r="J43" i="5" s="1"/>
  <c r="F42" i="5"/>
  <c r="K42" i="5" s="1"/>
  <c r="G41" i="5"/>
  <c r="L41" i="5" s="1"/>
  <c r="H40" i="5"/>
  <c r="M40" i="5" s="1"/>
  <c r="I39" i="5"/>
  <c r="N39" i="5" s="1"/>
  <c r="E39" i="5"/>
  <c r="J39" i="5" s="1"/>
  <c r="F38" i="5"/>
  <c r="K38" i="5" s="1"/>
  <c r="E194" i="5"/>
  <c r="J194" i="5" s="1"/>
  <c r="F125" i="5"/>
  <c r="K125" i="5" s="1"/>
  <c r="H115" i="5"/>
  <c r="M115" i="5" s="1"/>
  <c r="G112" i="5"/>
  <c r="L112" i="5" s="1"/>
  <c r="F109" i="5"/>
  <c r="K109" i="5" s="1"/>
  <c r="H43" i="5"/>
  <c r="M43" i="5" s="1"/>
  <c r="G40" i="5"/>
  <c r="L40" i="5" s="1"/>
  <c r="E110" i="5"/>
  <c r="J110" i="5" s="1"/>
  <c r="F41" i="5"/>
  <c r="K41" i="5" s="1"/>
  <c r="E178" i="5"/>
  <c r="J178" i="5" s="1"/>
  <c r="H111" i="5"/>
  <c r="M111" i="5" s="1"/>
  <c r="G108" i="5"/>
  <c r="L108" i="5" s="1"/>
  <c r="I42" i="5"/>
  <c r="N42" i="5" s="1"/>
  <c r="H39" i="5"/>
  <c r="M39" i="5" s="1"/>
  <c r="G116" i="5"/>
  <c r="L116" i="5" s="1"/>
  <c r="H47" i="5"/>
  <c r="M47" i="5" s="1"/>
  <c r="E38" i="5"/>
  <c r="J38" i="5" s="1"/>
  <c r="I110" i="5"/>
  <c r="N110" i="5" s="1"/>
  <c r="H107" i="5"/>
  <c r="M107" i="5" s="1"/>
  <c r="F45" i="5"/>
  <c r="K45" i="5" s="1"/>
  <c r="E42" i="5"/>
  <c r="J42" i="5" s="1"/>
  <c r="I38" i="5"/>
  <c r="N38" i="5" s="1"/>
  <c r="G184" i="5"/>
  <c r="L184" i="5" s="1"/>
  <c r="F113" i="5"/>
  <c r="K113" i="5" s="1"/>
  <c r="G44" i="5"/>
  <c r="L44" i="5" s="1"/>
  <c r="H155" i="7"/>
  <c r="F189" i="7"/>
  <c r="E87" i="7"/>
  <c r="G121" i="7"/>
  <c r="I19" i="7"/>
  <c r="H19" i="7"/>
  <c r="I53" i="7"/>
  <c r="G87" i="7"/>
  <c r="L87" i="7" s="1"/>
  <c r="F157" i="7"/>
  <c r="I157" i="7"/>
  <c r="G191" i="7"/>
  <c r="F89" i="7"/>
  <c r="F191" i="7"/>
  <c r="F21" i="7"/>
  <c r="E21" i="7"/>
  <c r="F194" i="7"/>
  <c r="E92" i="7"/>
  <c r="F160" i="7"/>
  <c r="H194" i="7"/>
  <c r="M194" i="7" s="1"/>
  <c r="G92" i="7"/>
  <c r="G194" i="7"/>
  <c r="H160" i="7"/>
  <c r="I24" i="7"/>
  <c r="N24" i="7" s="1"/>
  <c r="E146" i="7"/>
  <c r="H146" i="7"/>
  <c r="F180" i="7"/>
  <c r="E78" i="7"/>
  <c r="J78" i="7" s="1"/>
  <c r="F10" i="7"/>
  <c r="K10" i="7" s="1"/>
  <c r="I10" i="7"/>
  <c r="H10" i="7"/>
  <c r="H188" i="7"/>
  <c r="G86" i="7"/>
  <c r="E120" i="7"/>
  <c r="H120" i="7"/>
  <c r="H86" i="7"/>
  <c r="M86" i="7" s="1"/>
  <c r="E188" i="7"/>
  <c r="F154" i="7"/>
  <c r="F52" i="7"/>
  <c r="E158" i="7"/>
  <c r="J158" i="7" s="1"/>
  <c r="H158" i="7"/>
  <c r="F192" i="7"/>
  <c r="E90" i="7"/>
  <c r="J90" i="7" s="1"/>
  <c r="F22" i="7"/>
  <c r="E22" i="7"/>
  <c r="I192" i="7"/>
  <c r="E125" i="7"/>
  <c r="G159" i="7"/>
  <c r="L159" i="7" s="1"/>
  <c r="I193" i="7"/>
  <c r="N193" i="7" s="1"/>
  <c r="H91" i="7"/>
  <c r="F57" i="7"/>
  <c r="H23" i="7"/>
  <c r="H57" i="7"/>
  <c r="G152" i="7"/>
  <c r="I186" i="7"/>
  <c r="N186" i="7" s="1"/>
  <c r="H84" i="7"/>
  <c r="F118" i="7"/>
  <c r="H16" i="7"/>
  <c r="E118" i="7"/>
  <c r="F84" i="7"/>
  <c r="E16" i="7"/>
  <c r="J16" i="7" s="1"/>
  <c r="I88" i="7"/>
  <c r="F156" i="7"/>
  <c r="I156" i="7"/>
  <c r="N156" i="7" s="1"/>
  <c r="I122" i="7"/>
  <c r="N122" i="7" s="1"/>
  <c r="F54" i="7"/>
  <c r="I54" i="7"/>
  <c r="E20" i="7"/>
  <c r="G193" i="7"/>
  <c r="H125" i="7"/>
  <c r="I57" i="7"/>
  <c r="H193" i="7"/>
  <c r="H118" i="7"/>
  <c r="H186" i="7"/>
  <c r="I118" i="7"/>
  <c r="H50" i="7"/>
  <c r="M50" i="7" s="1"/>
  <c r="G122" i="7"/>
  <c r="G54" i="7"/>
  <c r="E54" i="7"/>
  <c r="J54" i="7" s="1"/>
  <c r="H121" i="7"/>
  <c r="M121" i="7" s="1"/>
  <c r="F53" i="7"/>
  <c r="K53" i="7" s="1"/>
  <c r="I191" i="7"/>
  <c r="I123" i="7"/>
  <c r="H55" i="7"/>
  <c r="M55" i="7" s="1"/>
  <c r="I194" i="7"/>
  <c r="N194" i="7" s="1"/>
  <c r="E126" i="7"/>
  <c r="H180" i="7"/>
  <c r="H112" i="7"/>
  <c r="M112" i="7" s="1"/>
  <c r="I180" i="7"/>
  <c r="N180" i="7" s="1"/>
  <c r="H154" i="7"/>
  <c r="E52" i="7"/>
  <c r="J52" i="7" s="1"/>
  <c r="H192" i="7"/>
  <c r="M192" i="7" s="1"/>
  <c r="H124" i="7"/>
  <c r="H56" i="7"/>
  <c r="H159" i="7"/>
  <c r="F159" i="7"/>
  <c r="K159" i="7" s="1"/>
  <c r="G91" i="7"/>
  <c r="L91" i="7" s="1"/>
  <c r="F152" i="7"/>
  <c r="F50" i="7"/>
  <c r="K50" i="7" s="1"/>
  <c r="I16" i="7"/>
  <c r="N16" i="7" s="1"/>
  <c r="H20" i="7"/>
  <c r="H54" i="7"/>
  <c r="I87" i="7"/>
  <c r="H53" i="7"/>
  <c r="M53" i="7" s="1"/>
  <c r="F19" i="7"/>
  <c r="G89" i="7"/>
  <c r="E55" i="7"/>
  <c r="I92" i="7"/>
  <c r="N92" i="7" s="1"/>
  <c r="F126" i="7"/>
  <c r="K126" i="7" s="1"/>
  <c r="E24" i="7"/>
  <c r="F78" i="7"/>
  <c r="H44" i="7"/>
  <c r="M44" i="7" s="1"/>
  <c r="F120" i="7"/>
  <c r="G154" i="7"/>
  <c r="F18" i="7"/>
  <c r="G120" i="7"/>
  <c r="G192" i="7"/>
  <c r="L192" i="7" s="1"/>
  <c r="F90" i="7"/>
  <c r="E56" i="7"/>
  <c r="G22" i="7"/>
  <c r="L22" i="7" s="1"/>
  <c r="I125" i="7"/>
  <c r="G125" i="7"/>
  <c r="F125" i="7"/>
  <c r="E84" i="7"/>
  <c r="J84" i="7" s="1"/>
  <c r="G50" i="7"/>
  <c r="L50" i="7" s="1"/>
  <c r="G186" i="7"/>
  <c r="H190" i="7"/>
  <c r="I121" i="7"/>
  <c r="N121" i="7" s="1"/>
  <c r="G155" i="7"/>
  <c r="L155" i="7" s="1"/>
  <c r="I189" i="7"/>
  <c r="H87" i="7"/>
  <c r="E19" i="7"/>
  <c r="J19" i="7" s="1"/>
  <c r="F121" i="7"/>
  <c r="K121" i="7" s="1"/>
  <c r="H189" i="7"/>
  <c r="G123" i="7"/>
  <c r="E157" i="7"/>
  <c r="J157" i="7" s="1"/>
  <c r="H157" i="7"/>
  <c r="I89" i="7"/>
  <c r="E89" i="7"/>
  <c r="J89" i="7" s="1"/>
  <c r="G157" i="7"/>
  <c r="L157" i="7" s="1"/>
  <c r="H123" i="7"/>
  <c r="G160" i="7"/>
  <c r="F58" i="7"/>
  <c r="G126" i="7"/>
  <c r="L126" i="7" s="1"/>
  <c r="I160" i="7"/>
  <c r="N160" i="7" s="1"/>
  <c r="H58" i="7"/>
  <c r="F92" i="7"/>
  <c r="K92" i="7" s="1"/>
  <c r="E58" i="7"/>
  <c r="J58" i="7" s="1"/>
  <c r="I126" i="7"/>
  <c r="F112" i="7"/>
  <c r="I112" i="7"/>
  <c r="G146" i="7"/>
  <c r="L146" i="7" s="1"/>
  <c r="F146" i="7"/>
  <c r="K146" i="7" s="1"/>
  <c r="G112" i="7"/>
  <c r="E10" i="7"/>
  <c r="J10" i="7" s="1"/>
  <c r="E180" i="7"/>
  <c r="J180" i="7" s="1"/>
  <c r="I154" i="7"/>
  <c r="G188" i="7"/>
  <c r="F86" i="7"/>
  <c r="I86" i="7"/>
  <c r="N86" i="7" s="1"/>
  <c r="I52" i="7"/>
  <c r="N52" i="7" s="1"/>
  <c r="H52" i="7"/>
  <c r="G52" i="7"/>
  <c r="L52" i="7" s="1"/>
  <c r="G18" i="7"/>
  <c r="F124" i="7"/>
  <c r="K124" i="7" s="1"/>
  <c r="I124" i="7"/>
  <c r="G158" i="7"/>
  <c r="F56" i="7"/>
  <c r="K56" i="7" s="1"/>
  <c r="F158" i="7"/>
  <c r="K158" i="7" s="1"/>
  <c r="G124" i="7"/>
  <c r="G56" i="7"/>
  <c r="L56" i="7" s="1"/>
  <c r="F91" i="7"/>
  <c r="K91" i="7" s="1"/>
  <c r="E193" i="7"/>
  <c r="J193" i="7" s="1"/>
  <c r="I23" i="7"/>
  <c r="I159" i="7"/>
  <c r="E186" i="7"/>
  <c r="J186" i="7" s="1"/>
  <c r="G84" i="7"/>
  <c r="L84" i="7" s="1"/>
  <c r="I50" i="7"/>
  <c r="F190" i="7"/>
  <c r="E88" i="7"/>
  <c r="E156" i="7"/>
  <c r="G20" i="7"/>
  <c r="H156" i="7"/>
  <c r="E189" i="7"/>
  <c r="J189" i="7" s="1"/>
  <c r="I155" i="7"/>
  <c r="N155" i="7" s="1"/>
  <c r="E53" i="7"/>
  <c r="F123" i="7"/>
  <c r="K123" i="7" s="1"/>
  <c r="I55" i="7"/>
  <c r="N55" i="7" s="1"/>
  <c r="H126" i="7"/>
  <c r="M126" i="7" s="1"/>
  <c r="E160" i="7"/>
  <c r="F24" i="7"/>
  <c r="K24" i="7" s="1"/>
  <c r="E112" i="7"/>
  <c r="J112" i="7" s="1"/>
  <c r="H78" i="7"/>
  <c r="M78" i="7" s="1"/>
  <c r="F188" i="7"/>
  <c r="K188" i="7" s="1"/>
  <c r="I18" i="7"/>
  <c r="N18" i="7" s="1"/>
  <c r="G90" i="7"/>
  <c r="L90" i="7" s="1"/>
  <c r="E192" i="7"/>
  <c r="H90" i="7"/>
  <c r="G57" i="7"/>
  <c r="E57" i="7"/>
  <c r="J57" i="7" s="1"/>
  <c r="F23" i="7"/>
  <c r="K23" i="7" s="1"/>
  <c r="I152" i="7"/>
  <c r="N152" i="7" s="1"/>
  <c r="E50" i="7"/>
  <c r="J50" i="7" s="1"/>
  <c r="I190" i="7"/>
  <c r="F122" i="7"/>
  <c r="F20" i="7"/>
  <c r="G189" i="7"/>
  <c r="F155" i="7"/>
  <c r="K155" i="7" s="1"/>
  <c r="G19" i="7"/>
  <c r="L19" i="7" s="1"/>
  <c r="H191" i="7"/>
  <c r="M191" i="7" s="1"/>
  <c r="G21" i="7"/>
  <c r="L21" i="7" s="1"/>
  <c r="H21" i="7"/>
  <c r="M21" i="7" s="1"/>
  <c r="I58" i="7"/>
  <c r="N58" i="7" s="1"/>
  <c r="G24" i="7"/>
  <c r="G180" i="7"/>
  <c r="L180" i="7" s="1"/>
  <c r="E44" i="7"/>
  <c r="J44" i="7" s="1"/>
  <c r="G10" i="7"/>
  <c r="H22" i="7"/>
  <c r="M22" i="7" s="1"/>
  <c r="E91" i="7"/>
  <c r="G23" i="7"/>
  <c r="L23" i="7" s="1"/>
  <c r="G118" i="7"/>
  <c r="G16" i="7"/>
  <c r="L16" i="7" s="1"/>
  <c r="H122" i="7"/>
  <c r="E190" i="7"/>
  <c r="J190" i="7" s="1"/>
  <c r="E122" i="7"/>
  <c r="J122" i="7" s="1"/>
  <c r="E121" i="7"/>
  <c r="J121" i="7" s="1"/>
  <c r="E155" i="7"/>
  <c r="J155" i="7" s="1"/>
  <c r="H89" i="7"/>
  <c r="M89" i="7" s="1"/>
  <c r="F55" i="7"/>
  <c r="G55" i="7"/>
  <c r="L55" i="7" s="1"/>
  <c r="H92" i="7"/>
  <c r="M92" i="7" s="1"/>
  <c r="G58" i="7"/>
  <c r="L58" i="7" s="1"/>
  <c r="G78" i="7"/>
  <c r="L78" i="7" s="1"/>
  <c r="I44" i="7"/>
  <c r="N44" i="7" s="1"/>
  <c r="F44" i="7"/>
  <c r="E154" i="7"/>
  <c r="J154" i="7" s="1"/>
  <c r="E86" i="7"/>
  <c r="J86" i="7" s="1"/>
  <c r="H18" i="7"/>
  <c r="E124" i="7"/>
  <c r="J124" i="7" s="1"/>
  <c r="I56" i="7"/>
  <c r="N56" i="7" s="1"/>
  <c r="I91" i="7"/>
  <c r="E23" i="7"/>
  <c r="J23" i="7" s="1"/>
  <c r="I84" i="7"/>
  <c r="N84" i="7" s="1"/>
  <c r="H152" i="7"/>
  <c r="M152" i="7" s="1"/>
  <c r="G156" i="7"/>
  <c r="L156" i="7" s="1"/>
  <c r="H88" i="7"/>
  <c r="M88" i="7" s="1"/>
  <c r="G190" i="7"/>
  <c r="L190" i="7" s="1"/>
  <c r="F87" i="7"/>
  <c r="K87" i="7" s="1"/>
  <c r="G53" i="7"/>
  <c r="L53" i="7" s="1"/>
  <c r="E191" i="7"/>
  <c r="J191" i="7" s="1"/>
  <c r="E123" i="7"/>
  <c r="J123" i="7" s="1"/>
  <c r="I21" i="7"/>
  <c r="N21" i="7" s="1"/>
  <c r="E194" i="7"/>
  <c r="J194" i="7" s="1"/>
  <c r="H24" i="7"/>
  <c r="M24" i="7" s="1"/>
  <c r="I146" i="7"/>
  <c r="N146" i="7" s="1"/>
  <c r="I78" i="7"/>
  <c r="N78" i="7" s="1"/>
  <c r="G44" i="7"/>
  <c r="L44" i="7" s="1"/>
  <c r="I120" i="7"/>
  <c r="N120" i="7" s="1"/>
  <c r="I188" i="7"/>
  <c r="N188" i="7" s="1"/>
  <c r="E18" i="7"/>
  <c r="J18" i="7" s="1"/>
  <c r="I158" i="7"/>
  <c r="N158" i="7" s="1"/>
  <c r="I90" i="7"/>
  <c r="N90" i="7" s="1"/>
  <c r="I22" i="7"/>
  <c r="N22" i="7" s="1"/>
  <c r="F193" i="7"/>
  <c r="K193" i="7" s="1"/>
  <c r="E159" i="7"/>
  <c r="J159" i="7" s="1"/>
  <c r="F186" i="7"/>
  <c r="K186" i="7" s="1"/>
  <c r="E152" i="7"/>
  <c r="J152" i="7" s="1"/>
  <c r="F16" i="7"/>
  <c r="K16" i="7" s="1"/>
  <c r="G88" i="7"/>
  <c r="L88" i="7" s="1"/>
  <c r="F88" i="7"/>
  <c r="K88" i="7" s="1"/>
  <c r="I20" i="7"/>
  <c r="N20" i="7" s="1"/>
  <c r="U7" i="1"/>
  <c r="S7" i="1"/>
  <c r="T7" i="1"/>
  <c r="R7" i="1"/>
  <c r="K115" i="7"/>
  <c r="J183" i="7"/>
  <c r="M115" i="7"/>
  <c r="N81" i="7"/>
  <c r="J81" i="7"/>
  <c r="L115" i="7"/>
  <c r="L13" i="7"/>
  <c r="L150" i="7"/>
  <c r="L184" i="7"/>
  <c r="M116" i="7"/>
  <c r="J184" i="7"/>
  <c r="J150" i="7"/>
  <c r="N48" i="7"/>
  <c r="K184" i="7"/>
  <c r="M48" i="7"/>
  <c r="M84" i="7"/>
  <c r="K118" i="7"/>
  <c r="M118" i="7"/>
  <c r="J118" i="7"/>
  <c r="L186" i="7"/>
  <c r="N53" i="7"/>
  <c r="K57" i="7"/>
  <c r="M125" i="7"/>
  <c r="N91" i="7"/>
  <c r="K189" i="7"/>
  <c r="N57" i="7"/>
  <c r="M23" i="7"/>
  <c r="N87" i="7"/>
  <c r="N125" i="7"/>
  <c r="K190" i="7"/>
  <c r="J92" i="7"/>
  <c r="J126" i="7"/>
  <c r="M54" i="7"/>
  <c r="L54" i="7"/>
  <c r="K78" i="7"/>
  <c r="J156" i="7"/>
  <c r="M156" i="7"/>
  <c r="M58" i="7"/>
  <c r="J24" i="7"/>
  <c r="J146" i="7"/>
  <c r="K180" i="7"/>
  <c r="N88" i="7"/>
  <c r="L194" i="7"/>
  <c r="M146" i="7"/>
  <c r="M10" i="7"/>
  <c r="N191" i="7"/>
  <c r="K89" i="7"/>
  <c r="J21" i="7"/>
  <c r="M157" i="7"/>
  <c r="K191" i="7"/>
  <c r="N157" i="7"/>
  <c r="N123" i="7"/>
  <c r="K120" i="7"/>
  <c r="K52" i="7"/>
  <c r="K192" i="7"/>
  <c r="M90" i="7"/>
  <c r="K90" i="7"/>
  <c r="L86" i="7"/>
  <c r="L154" i="7"/>
  <c r="K18" i="7"/>
  <c r="L158" i="7"/>
  <c r="M56" i="7"/>
  <c r="N154" i="7"/>
  <c r="M120" i="7"/>
  <c r="J120" i="7"/>
  <c r="J188" i="7"/>
  <c r="K154" i="7"/>
  <c r="M124" i="7"/>
  <c r="J192" i="7"/>
  <c r="K22" i="7"/>
  <c r="M154" i="7"/>
  <c r="K86" i="7"/>
  <c r="L120" i="7"/>
  <c r="M158" i="7"/>
  <c r="N124" i="7"/>
  <c r="L124" i="7"/>
  <c r="J22" i="7"/>
  <c r="N19" i="7"/>
  <c r="M189" i="7"/>
  <c r="N192" i="7"/>
  <c r="N159" i="7"/>
  <c r="L123" i="7"/>
  <c r="J87" i="7"/>
  <c r="L18" i="7"/>
  <c r="L121" i="7"/>
  <c r="N189" i="7"/>
  <c r="N190" i="7"/>
  <c r="M87" i="7"/>
  <c r="L188" i="7"/>
  <c r="M188" i="7"/>
  <c r="K122" i="7"/>
  <c r="J55" i="7"/>
  <c r="M122" i="7"/>
  <c r="M20" i="7"/>
  <c r="M123" i="7"/>
  <c r="M160" i="7"/>
  <c r="M193" i="7"/>
  <c r="N89" i="7"/>
  <c r="L57" i="7"/>
  <c r="M91" i="7"/>
  <c r="K157" i="7"/>
  <c r="M186" i="7"/>
  <c r="K19" i="7"/>
  <c r="L20" i="7"/>
  <c r="L125" i="7"/>
  <c r="K55" i="7"/>
  <c r="M155" i="7"/>
  <c r="K20" i="7"/>
  <c r="N23" i="7"/>
  <c r="M18" i="7"/>
  <c r="K152" i="7"/>
  <c r="L89" i="7"/>
  <c r="L152" i="7"/>
  <c r="J160" i="7"/>
  <c r="N126" i="7"/>
  <c r="K21" i="7"/>
  <c r="J56" i="7"/>
  <c r="L118" i="7"/>
  <c r="N54" i="7"/>
  <c r="K54" i="7"/>
  <c r="M19" i="7"/>
  <c r="J91" i="7"/>
  <c r="J20" i="7"/>
  <c r="L160" i="7"/>
  <c r="M159" i="7"/>
  <c r="J53" i="7"/>
  <c r="K156" i="7"/>
  <c r="M52" i="7"/>
  <c r="L122" i="7"/>
  <c r="L191" i="7"/>
  <c r="L92" i="7"/>
  <c r="J125" i="7"/>
  <c r="L189" i="7"/>
  <c r="M190" i="7"/>
  <c r="K84" i="7"/>
  <c r="J88" i="7"/>
  <c r="N118" i="7"/>
  <c r="J12" i="7"/>
  <c r="R12" i="7" s="1"/>
  <c r="S12" i="7" s="1"/>
  <c r="N12" i="7"/>
  <c r="AD12" i="7" s="1"/>
  <c r="AE12" i="7" s="1"/>
  <c r="K12" i="7"/>
  <c r="U12" i="7" s="1"/>
  <c r="V12" i="7" s="1"/>
  <c r="L12" i="7"/>
  <c r="X12" i="7" s="1"/>
  <c r="Y12" i="7" s="1"/>
  <c r="M12" i="7"/>
  <c r="AA12" i="7" s="1"/>
  <c r="AB12" i="7" s="1"/>
  <c r="M13" i="7"/>
  <c r="J149" i="7"/>
  <c r="J13" i="7"/>
  <c r="K81" i="7"/>
  <c r="L47" i="7"/>
  <c r="L81" i="7"/>
  <c r="J115" i="7"/>
  <c r="N183" i="7"/>
  <c r="M183" i="7"/>
  <c r="K13" i="7"/>
  <c r="M47" i="7"/>
  <c r="M81" i="7"/>
  <c r="K47" i="7"/>
  <c r="N47" i="7"/>
  <c r="M149" i="7"/>
  <c r="L149" i="7"/>
  <c r="K149" i="7"/>
  <c r="K183" i="7"/>
  <c r="N13" i="7"/>
  <c r="N115" i="7"/>
  <c r="N149" i="7"/>
  <c r="L183" i="7"/>
  <c r="K44" i="7"/>
  <c r="L10" i="7"/>
  <c r="N10" i="7"/>
  <c r="L112" i="7"/>
  <c r="N112" i="7"/>
  <c r="K112" i="7"/>
  <c r="M180" i="7"/>
  <c r="J114" i="7"/>
  <c r="R114" i="7" s="1"/>
  <c r="S114" i="7" s="1"/>
  <c r="K82" i="7"/>
  <c r="J147" i="7"/>
  <c r="J181" i="7"/>
  <c r="N45" i="7"/>
  <c r="N79" i="7"/>
  <c r="N181" i="7"/>
  <c r="K116" i="7"/>
  <c r="K150" i="7"/>
  <c r="L48" i="7"/>
  <c r="K182" i="7"/>
  <c r="U182" i="7" s="1"/>
  <c r="V182" i="7" s="1"/>
  <c r="L80" i="7"/>
  <c r="X80" i="7" s="1"/>
  <c r="Y80" i="7" s="1"/>
  <c r="L114" i="7"/>
  <c r="X114" i="7" s="1"/>
  <c r="Y114" i="7" s="1"/>
  <c r="N80" i="7"/>
  <c r="AD80" i="7" s="1"/>
  <c r="AE80" i="7" s="1"/>
  <c r="N114" i="7"/>
  <c r="AD114" i="7" s="1"/>
  <c r="AE114" i="7" s="1"/>
  <c r="L148" i="7"/>
  <c r="X148" i="7" s="1"/>
  <c r="Y148" i="7" s="1"/>
  <c r="L11" i="7"/>
  <c r="M45" i="7"/>
  <c r="N113" i="7"/>
  <c r="N147" i="7"/>
  <c r="M147" i="7"/>
  <c r="M11" i="7"/>
  <c r="K45" i="7"/>
  <c r="L113" i="7"/>
  <c r="J82" i="7"/>
  <c r="J116" i="7"/>
  <c r="N150" i="7"/>
  <c r="N14" i="7"/>
  <c r="K14" i="7"/>
  <c r="J148" i="7"/>
  <c r="R148" i="7" s="1"/>
  <c r="S148" i="7" s="1"/>
  <c r="J182" i="7"/>
  <c r="R182" i="7" s="1"/>
  <c r="S182" i="7" s="1"/>
  <c r="K80" i="7"/>
  <c r="U80" i="7" s="1"/>
  <c r="V80" i="7" s="1"/>
  <c r="M46" i="7"/>
  <c r="AA46" i="7" s="1"/>
  <c r="AB46" i="7" s="1"/>
  <c r="J46" i="7"/>
  <c r="R46" i="7" s="1"/>
  <c r="S46" i="7" s="1"/>
  <c r="J80" i="7"/>
  <c r="R80" i="7" s="1"/>
  <c r="S80" i="7" s="1"/>
  <c r="L14" i="7"/>
  <c r="L181" i="7"/>
  <c r="M79" i="7"/>
  <c r="M113" i="7"/>
  <c r="K79" i="7"/>
  <c r="M181" i="7"/>
  <c r="J11" i="7"/>
  <c r="L45" i="7"/>
  <c r="M184" i="7"/>
  <c r="N82" i="7"/>
  <c r="N116" i="7"/>
  <c r="L82" i="7"/>
  <c r="N184" i="7"/>
  <c r="N148" i="7"/>
  <c r="AD148" i="7" s="1"/>
  <c r="AE148" i="7" s="1"/>
  <c r="N182" i="7"/>
  <c r="AD182" i="7" s="1"/>
  <c r="AE182" i="7" s="1"/>
  <c r="M182" i="7"/>
  <c r="AA182" i="7" s="1"/>
  <c r="AB182" i="7" s="1"/>
  <c r="N46" i="7"/>
  <c r="AD46" i="7" s="1"/>
  <c r="AE46" i="7" s="1"/>
  <c r="K46" i="7"/>
  <c r="U46" i="7" s="1"/>
  <c r="V46" i="7" s="1"/>
  <c r="M14" i="7"/>
  <c r="J48" i="7"/>
  <c r="M80" i="7"/>
  <c r="AA80" i="7" s="1"/>
  <c r="AB80" i="7" s="1"/>
  <c r="M150" i="7"/>
  <c r="K147" i="7"/>
  <c r="K181" i="7"/>
  <c r="L79" i="7"/>
  <c r="J45" i="7"/>
  <c r="K113" i="7"/>
  <c r="N11" i="7"/>
  <c r="M82" i="7"/>
  <c r="L116" i="7"/>
  <c r="M114" i="7"/>
  <c r="AA114" i="7" s="1"/>
  <c r="AB114" i="7" s="1"/>
  <c r="M148" i="7"/>
  <c r="AA148" i="7" s="1"/>
  <c r="AB148" i="7" s="1"/>
  <c r="K114" i="7"/>
  <c r="U114" i="7" s="1"/>
  <c r="V114" i="7" s="1"/>
  <c r="K148" i="7"/>
  <c r="U148" i="7" s="1"/>
  <c r="V148" i="7" s="1"/>
  <c r="L46" i="7"/>
  <c r="X46" i="7" s="1"/>
  <c r="Y46" i="7" s="1"/>
  <c r="L182" i="7"/>
  <c r="X182" i="7" s="1"/>
  <c r="Y182" i="7" s="1"/>
  <c r="K11" i="7"/>
  <c r="L147" i="7"/>
  <c r="J79" i="7"/>
  <c r="J14" i="7"/>
  <c r="J113" i="7"/>
  <c r="J47" i="7"/>
  <c r="E20" i="1"/>
  <c r="F20" i="1"/>
  <c r="G20" i="1"/>
  <c r="I20" i="1"/>
  <c r="H20" i="1"/>
  <c r="C15" i="4"/>
  <c r="K48" i="7"/>
  <c r="N18" i="1"/>
  <c r="I29" i="1" s="1"/>
  <c r="U6" i="1" s="1"/>
  <c r="K18" i="1"/>
  <c r="F29" i="1" s="1"/>
  <c r="R6" i="1" s="1"/>
  <c r="M18" i="1"/>
  <c r="H29" i="1" s="1"/>
  <c r="T6" i="1" s="1"/>
  <c r="L18" i="1"/>
  <c r="G29" i="1" s="1"/>
  <c r="S6" i="1" s="1"/>
  <c r="J18" i="1"/>
  <c r="N15" i="7"/>
  <c r="L15" i="7"/>
  <c r="J15" i="7"/>
  <c r="N49" i="7"/>
  <c r="L49" i="7"/>
  <c r="J49" i="7"/>
  <c r="N83" i="7"/>
  <c r="L83" i="7"/>
  <c r="N117" i="7"/>
  <c r="L117" i="7"/>
  <c r="J117" i="7"/>
  <c r="M15" i="7"/>
  <c r="K15" i="7"/>
  <c r="M49" i="7"/>
  <c r="K49" i="7"/>
  <c r="M83" i="7"/>
  <c r="K83" i="7"/>
  <c r="M117" i="7"/>
  <c r="K117" i="7"/>
  <c r="N151" i="7"/>
  <c r="L151" i="7"/>
  <c r="J151" i="7"/>
  <c r="L185" i="7"/>
  <c r="K185" i="7"/>
  <c r="M151" i="7"/>
  <c r="K151" i="7"/>
  <c r="J185" i="7"/>
  <c r="N195" i="7"/>
  <c r="L195" i="7"/>
  <c r="J195" i="7"/>
  <c r="M195" i="7"/>
  <c r="K195" i="7"/>
  <c r="K194" i="7"/>
  <c r="L193" i="7"/>
  <c r="N187" i="7"/>
  <c r="L187" i="7"/>
  <c r="J187" i="7"/>
  <c r="M187" i="7"/>
  <c r="K187" i="7"/>
  <c r="N185" i="7"/>
  <c r="M185" i="7"/>
  <c r="N179" i="7"/>
  <c r="AD179" i="7" s="1"/>
  <c r="L179" i="7"/>
  <c r="X179" i="7" s="1"/>
  <c r="J179" i="7"/>
  <c r="R179" i="7" s="1"/>
  <c r="M179" i="7"/>
  <c r="AA179" i="7" s="1"/>
  <c r="K179" i="7"/>
  <c r="U179" i="7" s="1"/>
  <c r="N161" i="7"/>
  <c r="M161" i="7"/>
  <c r="L161" i="7"/>
  <c r="K161" i="7"/>
  <c r="J161" i="7"/>
  <c r="K160" i="7"/>
  <c r="N153" i="7"/>
  <c r="L153" i="7"/>
  <c r="M153" i="7"/>
  <c r="K153" i="7"/>
  <c r="J153" i="7"/>
  <c r="M145" i="7"/>
  <c r="N145" i="7"/>
  <c r="L145" i="7"/>
  <c r="J145" i="7"/>
  <c r="R145" i="7" s="1"/>
  <c r="N127" i="7"/>
  <c r="L127" i="7"/>
  <c r="J127" i="7"/>
  <c r="M127" i="7"/>
  <c r="K127" i="7"/>
  <c r="K125" i="7"/>
  <c r="N119" i="7"/>
  <c r="L119" i="7"/>
  <c r="J119" i="7"/>
  <c r="M119" i="7"/>
  <c r="K119" i="7"/>
  <c r="N111" i="7"/>
  <c r="L111" i="7"/>
  <c r="J111" i="7"/>
  <c r="R111" i="7" s="1"/>
  <c r="M111" i="7"/>
  <c r="K111" i="7"/>
  <c r="M93" i="7"/>
  <c r="N93" i="7"/>
  <c r="L93" i="7"/>
  <c r="J93" i="7"/>
  <c r="M85" i="7"/>
  <c r="N85" i="7"/>
  <c r="L85" i="7"/>
  <c r="J85" i="7"/>
  <c r="J83" i="7"/>
  <c r="M77" i="7"/>
  <c r="N77" i="7"/>
  <c r="L77" i="7"/>
  <c r="J77" i="7"/>
  <c r="N59" i="7"/>
  <c r="L59" i="7"/>
  <c r="J59" i="7"/>
  <c r="M59" i="7"/>
  <c r="K59" i="7"/>
  <c r="K58" i="7"/>
  <c r="M57" i="7"/>
  <c r="N51" i="7"/>
  <c r="L51" i="7"/>
  <c r="J51" i="7"/>
  <c r="M51" i="7"/>
  <c r="K51" i="7"/>
  <c r="N50" i="7"/>
  <c r="N43" i="7"/>
  <c r="L43" i="7"/>
  <c r="J43" i="7"/>
  <c r="M43" i="7"/>
  <c r="K43" i="7"/>
  <c r="M25" i="7"/>
  <c r="N25" i="7"/>
  <c r="L25" i="7"/>
  <c r="J25" i="7"/>
  <c r="L24" i="7"/>
  <c r="M17" i="7"/>
  <c r="N17" i="7"/>
  <c r="L17" i="7"/>
  <c r="J17" i="7"/>
  <c r="M16" i="7"/>
  <c r="M9" i="7"/>
  <c r="N9" i="7"/>
  <c r="L9" i="7"/>
  <c r="J9" i="7"/>
  <c r="K9" i="7"/>
  <c r="K17" i="7"/>
  <c r="K25" i="7"/>
  <c r="K77" i="7"/>
  <c r="K85" i="7"/>
  <c r="K93" i="7"/>
  <c r="K145" i="7"/>
  <c r="F194" i="1"/>
  <c r="G194" i="1"/>
  <c r="H194" i="1"/>
  <c r="I194" i="1"/>
  <c r="E194" i="1"/>
  <c r="P45" i="4"/>
  <c r="P44" i="4"/>
  <c r="P43" i="4"/>
  <c r="P42" i="4"/>
  <c r="P41" i="4"/>
  <c r="P40" i="4"/>
  <c r="L38" i="1"/>
  <c r="J174" i="1"/>
  <c r="K177" i="1"/>
  <c r="X177" i="1" s="1"/>
  <c r="J176" i="1"/>
  <c r="K175" i="1"/>
  <c r="J178" i="1"/>
  <c r="K172" i="1"/>
  <c r="X172" i="1" s="1"/>
  <c r="AD172" i="1" s="1"/>
  <c r="M172" i="1"/>
  <c r="Z172" i="1" s="1"/>
  <c r="AF172" i="1" s="1"/>
  <c r="J172" i="1"/>
  <c r="W172" i="1" s="1"/>
  <c r="AC172" i="1" s="1"/>
  <c r="L172" i="1"/>
  <c r="Y172" i="1" s="1"/>
  <c r="AE172" i="1" s="1"/>
  <c r="N172" i="1"/>
  <c r="AA172" i="1" s="1"/>
  <c r="AG172" i="1" s="1"/>
  <c r="J173" i="1"/>
  <c r="L173" i="1"/>
  <c r="N173" i="1"/>
  <c r="K173" i="1"/>
  <c r="M173" i="1"/>
  <c r="K170" i="1"/>
  <c r="M170" i="1"/>
  <c r="J170" i="1"/>
  <c r="L170" i="1"/>
  <c r="N170" i="1"/>
  <c r="J152" i="1"/>
  <c r="L152" i="1"/>
  <c r="N152" i="1"/>
  <c r="K152" i="1"/>
  <c r="M152" i="1"/>
  <c r="J149" i="1"/>
  <c r="L149" i="1"/>
  <c r="N149" i="1"/>
  <c r="K149" i="1"/>
  <c r="M149" i="1"/>
  <c r="J150" i="1"/>
  <c r="L150" i="1"/>
  <c r="N150" i="1"/>
  <c r="K150" i="1"/>
  <c r="M150" i="1"/>
  <c r="J145" i="1"/>
  <c r="L145" i="1"/>
  <c r="N145" i="1"/>
  <c r="K145" i="1"/>
  <c r="M145" i="1"/>
  <c r="J120" i="1"/>
  <c r="W120" i="1" s="1"/>
  <c r="AC120" i="1" s="1"/>
  <c r="L120" i="1"/>
  <c r="Y120" i="1" s="1"/>
  <c r="AE120" i="1" s="1"/>
  <c r="N120" i="1"/>
  <c r="AA120" i="1" s="1"/>
  <c r="AG120" i="1" s="1"/>
  <c r="K120" i="1"/>
  <c r="X120" i="1" s="1"/>
  <c r="AD120" i="1" s="1"/>
  <c r="M120" i="1"/>
  <c r="Z120" i="1" s="1"/>
  <c r="AF120" i="1" s="1"/>
  <c r="K121" i="1"/>
  <c r="M121" i="1"/>
  <c r="J121" i="1"/>
  <c r="L121" i="1"/>
  <c r="N121" i="1"/>
  <c r="J118" i="1"/>
  <c r="L118" i="1"/>
  <c r="N118" i="1"/>
  <c r="K118" i="1"/>
  <c r="M118" i="1"/>
  <c r="K125" i="1"/>
  <c r="X125" i="1" s="1"/>
  <c r="M125" i="1"/>
  <c r="J125" i="1"/>
  <c r="L125" i="1"/>
  <c r="N125" i="1"/>
  <c r="J122" i="1"/>
  <c r="L122" i="1"/>
  <c r="N122" i="1"/>
  <c r="K122" i="1"/>
  <c r="M122" i="1"/>
  <c r="K100" i="1"/>
  <c r="M100" i="1"/>
  <c r="J100" i="1"/>
  <c r="L100" i="1"/>
  <c r="N100" i="1"/>
  <c r="J97" i="1"/>
  <c r="L97" i="1"/>
  <c r="N97" i="1"/>
  <c r="K97" i="1"/>
  <c r="M97" i="1"/>
  <c r="K98" i="1"/>
  <c r="M98" i="1"/>
  <c r="J98" i="1"/>
  <c r="L98" i="1"/>
  <c r="N98" i="1"/>
  <c r="J93" i="1"/>
  <c r="L93" i="1"/>
  <c r="N93" i="1"/>
  <c r="K93" i="1"/>
  <c r="M93" i="1"/>
  <c r="J66" i="1"/>
  <c r="W66" i="1" s="1"/>
  <c r="AC66" i="1" s="1"/>
  <c r="L66" i="1"/>
  <c r="Y66" i="1" s="1"/>
  <c r="AE66" i="1" s="1"/>
  <c r="N66" i="1"/>
  <c r="AA66" i="1" s="1"/>
  <c r="AG66" i="1" s="1"/>
  <c r="K66" i="1"/>
  <c r="X66" i="1" s="1"/>
  <c r="AD66" i="1" s="1"/>
  <c r="M66" i="1"/>
  <c r="Z66" i="1" s="1"/>
  <c r="AF66" i="1" s="1"/>
  <c r="K67" i="1"/>
  <c r="M67" i="1"/>
  <c r="J67" i="1"/>
  <c r="L67" i="1"/>
  <c r="N67" i="1"/>
  <c r="J64" i="1"/>
  <c r="L64" i="1"/>
  <c r="N64" i="1"/>
  <c r="K64" i="1"/>
  <c r="M64" i="1"/>
  <c r="K71" i="1"/>
  <c r="X71" i="1" s="1"/>
  <c r="M71" i="1"/>
  <c r="J71" i="1"/>
  <c r="L71" i="1"/>
  <c r="N71" i="1"/>
  <c r="J68" i="1"/>
  <c r="L68" i="1"/>
  <c r="N68" i="1"/>
  <c r="K68" i="1"/>
  <c r="M68" i="1"/>
  <c r="K46" i="1"/>
  <c r="M46" i="1"/>
  <c r="J46" i="1"/>
  <c r="L46" i="1"/>
  <c r="N46" i="1"/>
  <c r="J43" i="1"/>
  <c r="L43" i="1"/>
  <c r="N43" i="1"/>
  <c r="K43" i="1"/>
  <c r="M43" i="1"/>
  <c r="K44" i="1"/>
  <c r="M44" i="1"/>
  <c r="J44" i="1"/>
  <c r="L44" i="1"/>
  <c r="N44" i="1"/>
  <c r="J39" i="1"/>
  <c r="L39" i="1"/>
  <c r="N39" i="1"/>
  <c r="K39" i="1"/>
  <c r="M39" i="1"/>
  <c r="J38" i="1"/>
  <c r="M38" i="1"/>
  <c r="K38" i="1"/>
  <c r="M178" i="1"/>
  <c r="K178" i="1"/>
  <c r="N177" i="1"/>
  <c r="AA177" i="1" s="1"/>
  <c r="L177" i="1"/>
  <c r="Y177" i="1" s="1"/>
  <c r="J177" i="1"/>
  <c r="W177" i="1" s="1"/>
  <c r="M176" i="1"/>
  <c r="K176" i="1"/>
  <c r="N175" i="1"/>
  <c r="L175" i="1"/>
  <c r="J175" i="1"/>
  <c r="M174" i="1"/>
  <c r="K174" i="1"/>
  <c r="J171" i="1"/>
  <c r="L171" i="1"/>
  <c r="N171" i="1"/>
  <c r="K171" i="1"/>
  <c r="M171" i="1"/>
  <c r="K146" i="1"/>
  <c r="X146" i="1" s="1"/>
  <c r="AD146" i="1" s="1"/>
  <c r="M146" i="1"/>
  <c r="Z146" i="1" s="1"/>
  <c r="AF146" i="1" s="1"/>
  <c r="J146" i="1"/>
  <c r="W146" i="1" s="1"/>
  <c r="AC146" i="1" s="1"/>
  <c r="L146" i="1"/>
  <c r="Y146" i="1" s="1"/>
  <c r="AE146" i="1" s="1"/>
  <c r="N146" i="1"/>
  <c r="AA146" i="1" s="1"/>
  <c r="AG146" i="1" s="1"/>
  <c r="J147" i="1"/>
  <c r="L147" i="1"/>
  <c r="N147" i="1"/>
  <c r="K147" i="1"/>
  <c r="M147" i="1"/>
  <c r="K144" i="1"/>
  <c r="M144" i="1"/>
  <c r="J144" i="1"/>
  <c r="L144" i="1"/>
  <c r="N144" i="1"/>
  <c r="K151" i="1"/>
  <c r="X151" i="1" s="1"/>
  <c r="M151" i="1"/>
  <c r="Z151" i="1" s="1"/>
  <c r="AF151" i="1" s="1"/>
  <c r="J151" i="1"/>
  <c r="W151" i="1" s="1"/>
  <c r="L151" i="1"/>
  <c r="Y151" i="1" s="1"/>
  <c r="AE151" i="1" s="1"/>
  <c r="N151" i="1"/>
  <c r="AA151" i="1" s="1"/>
  <c r="AG151" i="1" s="1"/>
  <c r="K148" i="1"/>
  <c r="M148" i="1"/>
  <c r="J148" i="1"/>
  <c r="L148" i="1"/>
  <c r="N148" i="1"/>
  <c r="J126" i="1"/>
  <c r="L126" i="1"/>
  <c r="N126" i="1"/>
  <c r="K126" i="1"/>
  <c r="M126" i="1"/>
  <c r="K123" i="1"/>
  <c r="M123" i="1"/>
  <c r="J123" i="1"/>
  <c r="L123" i="1"/>
  <c r="N123" i="1"/>
  <c r="J124" i="1"/>
  <c r="L124" i="1"/>
  <c r="N124" i="1"/>
  <c r="K124" i="1"/>
  <c r="M124" i="1"/>
  <c r="K119" i="1"/>
  <c r="M119" i="1"/>
  <c r="J119" i="1"/>
  <c r="L119" i="1"/>
  <c r="N119" i="1"/>
  <c r="K94" i="1"/>
  <c r="X94" i="1" s="1"/>
  <c r="AD94" i="1" s="1"/>
  <c r="M94" i="1"/>
  <c r="Z94" i="1" s="1"/>
  <c r="AF94" i="1" s="1"/>
  <c r="J94" i="1"/>
  <c r="W94" i="1" s="1"/>
  <c r="AC94" i="1" s="1"/>
  <c r="L94" i="1"/>
  <c r="Y94" i="1" s="1"/>
  <c r="AE94" i="1" s="1"/>
  <c r="N94" i="1"/>
  <c r="AA94" i="1" s="1"/>
  <c r="AG94" i="1" s="1"/>
  <c r="J95" i="1"/>
  <c r="L95" i="1"/>
  <c r="N95" i="1"/>
  <c r="K95" i="1"/>
  <c r="M95" i="1"/>
  <c r="K92" i="1"/>
  <c r="M92" i="1"/>
  <c r="J92" i="1"/>
  <c r="L92" i="1"/>
  <c r="N92" i="1"/>
  <c r="J99" i="1"/>
  <c r="L99" i="1"/>
  <c r="N99" i="1"/>
  <c r="K99" i="1"/>
  <c r="X99" i="1" s="1"/>
  <c r="M99" i="1"/>
  <c r="K96" i="1"/>
  <c r="M96" i="1"/>
  <c r="J96" i="1"/>
  <c r="L96" i="1"/>
  <c r="N96" i="1"/>
  <c r="J72" i="1"/>
  <c r="L72" i="1"/>
  <c r="N72" i="1"/>
  <c r="K72" i="1"/>
  <c r="M72" i="1"/>
  <c r="K69" i="1"/>
  <c r="M69" i="1"/>
  <c r="J69" i="1"/>
  <c r="L69" i="1"/>
  <c r="N69" i="1"/>
  <c r="J70" i="1"/>
  <c r="L70" i="1"/>
  <c r="N70" i="1"/>
  <c r="K70" i="1"/>
  <c r="M70" i="1"/>
  <c r="K65" i="1"/>
  <c r="M65" i="1"/>
  <c r="J65" i="1"/>
  <c r="L65" i="1"/>
  <c r="N65" i="1"/>
  <c r="K40" i="1"/>
  <c r="X40" i="1" s="1"/>
  <c r="AD40" i="1" s="1"/>
  <c r="M40" i="1"/>
  <c r="Z40" i="1" s="1"/>
  <c r="AF40" i="1" s="1"/>
  <c r="J40" i="1"/>
  <c r="W40" i="1" s="1"/>
  <c r="AC40" i="1" s="1"/>
  <c r="L40" i="1"/>
  <c r="Y40" i="1" s="1"/>
  <c r="AE40" i="1" s="1"/>
  <c r="N40" i="1"/>
  <c r="AA40" i="1" s="1"/>
  <c r="AG40" i="1" s="1"/>
  <c r="J41" i="1"/>
  <c r="L41" i="1"/>
  <c r="N41" i="1"/>
  <c r="K41" i="1"/>
  <c r="M41" i="1"/>
  <c r="J45" i="1"/>
  <c r="L45" i="1"/>
  <c r="N45" i="1"/>
  <c r="K45" i="1"/>
  <c r="X45" i="1" s="1"/>
  <c r="M45" i="1"/>
  <c r="K42" i="1"/>
  <c r="M42" i="1"/>
  <c r="J42" i="1"/>
  <c r="L42" i="1"/>
  <c r="N42" i="1"/>
  <c r="N38" i="1"/>
  <c r="N178" i="1"/>
  <c r="L178" i="1"/>
  <c r="M177" i="1"/>
  <c r="Z177" i="1" s="1"/>
  <c r="N176" i="1"/>
  <c r="L176" i="1"/>
  <c r="M175" i="1"/>
  <c r="N174" i="1"/>
  <c r="L174" i="1"/>
  <c r="Z177" i="7" l="1"/>
  <c r="W177" i="7"/>
  <c r="Q177" i="7"/>
  <c r="AC177" i="7"/>
  <c r="T177" i="7"/>
  <c r="S8" i="1"/>
  <c r="S10" i="1" s="1"/>
  <c r="Y10" i="1" s="1"/>
  <c r="AE10" i="1" s="1"/>
  <c r="I357" i="5"/>
  <c r="E357" i="5"/>
  <c r="G286" i="5"/>
  <c r="F215" i="5"/>
  <c r="G147" i="5"/>
  <c r="H78" i="5"/>
  <c r="I9" i="5"/>
  <c r="E9" i="5"/>
  <c r="H147" i="5"/>
  <c r="E78" i="5"/>
  <c r="H357" i="5"/>
  <c r="F286" i="5"/>
  <c r="I215" i="5"/>
  <c r="E215" i="5"/>
  <c r="F147" i="5"/>
  <c r="G78" i="5"/>
  <c r="H9" i="5"/>
  <c r="F357" i="5"/>
  <c r="H286" i="5"/>
  <c r="G215" i="5"/>
  <c r="I78" i="5"/>
  <c r="F9" i="5"/>
  <c r="G357" i="5"/>
  <c r="I286" i="5"/>
  <c r="E286" i="5"/>
  <c r="H215" i="5"/>
  <c r="I147" i="5"/>
  <c r="E147" i="5"/>
  <c r="F78" i="5"/>
  <c r="G9" i="5"/>
  <c r="S168" i="1"/>
  <c r="Q168" i="1"/>
  <c r="T168" i="1"/>
  <c r="U168" i="1"/>
  <c r="R168" i="1"/>
  <c r="S9" i="1"/>
  <c r="Y9" i="1" s="1"/>
  <c r="T8" i="1"/>
  <c r="T10" i="1" s="1"/>
  <c r="Z10" i="1" s="1"/>
  <c r="AF10" i="1" s="1"/>
  <c r="U8" i="1"/>
  <c r="U10" i="1" s="1"/>
  <c r="AA10" i="1" s="1"/>
  <c r="AG10" i="1" s="1"/>
  <c r="R8" i="1"/>
  <c r="R10" i="1" s="1"/>
  <c r="X10" i="1" s="1"/>
  <c r="AD10" i="1" s="1"/>
  <c r="S13" i="1"/>
  <c r="Y13" i="1" s="1"/>
  <c r="AE13" i="1" s="1"/>
  <c r="S15" i="1"/>
  <c r="Y15" i="1" s="1"/>
  <c r="AE15" i="1" s="1"/>
  <c r="U142" i="1"/>
  <c r="R142" i="1"/>
  <c r="Q143" i="7"/>
  <c r="Q116" i="1"/>
  <c r="Q109" i="7"/>
  <c r="R36" i="1"/>
  <c r="S62" i="1"/>
  <c r="U116" i="1"/>
  <c r="Y45" i="1"/>
  <c r="Y99" i="1"/>
  <c r="Q90" i="1"/>
  <c r="T36" i="1"/>
  <c r="Y71" i="1"/>
  <c r="T62" i="1"/>
  <c r="Q62" i="1"/>
  <c r="AA125" i="1"/>
  <c r="S116" i="1"/>
  <c r="S36" i="1"/>
  <c r="AA71" i="1"/>
  <c r="Z125" i="1"/>
  <c r="T90" i="1"/>
  <c r="Q36" i="1"/>
  <c r="W71" i="1"/>
  <c r="R62" i="1"/>
  <c r="Y125" i="1"/>
  <c r="T116" i="1"/>
  <c r="U36" i="1"/>
  <c r="AA45" i="1"/>
  <c r="AA99" i="1"/>
  <c r="S90" i="1"/>
  <c r="Z45" i="1"/>
  <c r="W45" i="1"/>
  <c r="Z99" i="1"/>
  <c r="W99" i="1"/>
  <c r="U90" i="1"/>
  <c r="R90" i="1"/>
  <c r="T142" i="1"/>
  <c r="Z71" i="1"/>
  <c r="U62" i="1"/>
  <c r="W125" i="1"/>
  <c r="R116" i="1"/>
  <c r="S142" i="1"/>
  <c r="Q142" i="1"/>
  <c r="Z7" i="7"/>
  <c r="Q75" i="7"/>
  <c r="Z109" i="7"/>
  <c r="Z75" i="7"/>
  <c r="T41" i="7"/>
  <c r="AD9" i="7"/>
  <c r="AD145" i="7"/>
  <c r="W41" i="7"/>
  <c r="R43" i="7"/>
  <c r="AA145" i="7"/>
  <c r="AC75" i="7"/>
  <c r="W109" i="7"/>
  <c r="Q7" i="7"/>
  <c r="Q41" i="7"/>
  <c r="U9" i="7"/>
  <c r="AA43" i="7"/>
  <c r="X77" i="7"/>
  <c r="R9" i="7"/>
  <c r="X43" i="7"/>
  <c r="AA77" i="7"/>
  <c r="U111" i="7"/>
  <c r="AD111" i="7"/>
  <c r="T7" i="7"/>
  <c r="T143" i="7"/>
  <c r="T109" i="7"/>
  <c r="AC41" i="7"/>
  <c r="AC143" i="7"/>
  <c r="T75" i="7"/>
  <c r="W143" i="7"/>
  <c r="AA9" i="7"/>
  <c r="AD77" i="7"/>
  <c r="X111" i="7"/>
  <c r="Z41" i="7"/>
  <c r="U145" i="7"/>
  <c r="U77" i="7"/>
  <c r="X9" i="7"/>
  <c r="U43" i="7"/>
  <c r="AD43" i="7"/>
  <c r="R77" i="7"/>
  <c r="AA111" i="7"/>
  <c r="X145" i="7"/>
  <c r="AC109" i="7"/>
  <c r="W75" i="7"/>
  <c r="Z143" i="7"/>
  <c r="AC7" i="7"/>
  <c r="W7" i="7"/>
  <c r="E29" i="1"/>
  <c r="Q6" i="1" s="1"/>
  <c r="Q8" i="1" s="1"/>
  <c r="Q10" i="1" s="1"/>
  <c r="W10" i="1" s="1"/>
  <c r="AC10" i="1" s="1"/>
  <c r="I49" i="1"/>
  <c r="G103" i="1"/>
  <c r="I155" i="1"/>
  <c r="F155" i="1"/>
  <c r="G75" i="1"/>
  <c r="I129" i="1"/>
  <c r="H181" i="1"/>
  <c r="F49" i="1"/>
  <c r="E103" i="1"/>
  <c r="H49" i="1"/>
  <c r="H75" i="1"/>
  <c r="I181" i="1"/>
  <c r="H103" i="1"/>
  <c r="E155" i="1"/>
  <c r="E49" i="1"/>
  <c r="F75" i="1"/>
  <c r="H129" i="1"/>
  <c r="E129" i="1"/>
  <c r="G181" i="1"/>
  <c r="G28" i="7"/>
  <c r="G155" i="1"/>
  <c r="E75" i="1"/>
  <c r="G129" i="1"/>
  <c r="F181" i="1"/>
  <c r="G49" i="1"/>
  <c r="I103" i="1"/>
  <c r="F103" i="1"/>
  <c r="H155" i="1"/>
  <c r="I75" i="1"/>
  <c r="F129" i="1"/>
  <c r="E181" i="1"/>
  <c r="I28" i="7"/>
  <c r="F28" i="7"/>
  <c r="E28" i="7"/>
  <c r="H28" i="7"/>
  <c r="I21" i="1"/>
  <c r="I24" i="1" s="1"/>
  <c r="H21" i="1"/>
  <c r="H24" i="1" s="1"/>
  <c r="F21" i="1"/>
  <c r="F24" i="1" s="1"/>
  <c r="E21" i="1"/>
  <c r="G21" i="1"/>
  <c r="G24" i="1" s="1"/>
  <c r="G96" i="7"/>
  <c r="H164" i="7"/>
  <c r="F198" i="7"/>
  <c r="H62" i="7"/>
  <c r="G164" i="7"/>
  <c r="E198" i="7"/>
  <c r="H96" i="7"/>
  <c r="I96" i="7"/>
  <c r="F96" i="7"/>
  <c r="G62" i="7"/>
  <c r="E164" i="7"/>
  <c r="J47" i="1"/>
  <c r="J26" i="7"/>
  <c r="E37" i="7" s="1"/>
  <c r="L94" i="7"/>
  <c r="G105" i="7" s="1"/>
  <c r="W74" i="7" s="1"/>
  <c r="E96" i="7"/>
  <c r="K128" i="7"/>
  <c r="F139" i="7" s="1"/>
  <c r="T108" i="7" s="1"/>
  <c r="G198" i="7"/>
  <c r="M162" i="7"/>
  <c r="H173" i="7" s="1"/>
  <c r="Z142" i="7" s="1"/>
  <c r="L162" i="7"/>
  <c r="G173" i="7" s="1"/>
  <c r="W142" i="7" s="1"/>
  <c r="L128" i="7"/>
  <c r="G139" i="7" s="1"/>
  <c r="W108" i="7" s="1"/>
  <c r="J162" i="7"/>
  <c r="E173" i="7" s="1"/>
  <c r="Q142" i="7" s="1"/>
  <c r="N162" i="7"/>
  <c r="I173" i="7" s="1"/>
  <c r="AC142" i="7" s="1"/>
  <c r="N47" i="1"/>
  <c r="I58" i="1" s="1"/>
  <c r="U35" i="1" s="1"/>
  <c r="J179" i="1"/>
  <c r="F164" i="7"/>
  <c r="K60" i="7"/>
  <c r="F71" i="7" s="1"/>
  <c r="T40" i="7" s="1"/>
  <c r="J94" i="7"/>
  <c r="E105" i="7" s="1"/>
  <c r="Q74" i="7" s="1"/>
  <c r="N94" i="7"/>
  <c r="I105" i="7" s="1"/>
  <c r="AC74" i="7" s="1"/>
  <c r="G130" i="7"/>
  <c r="K101" i="1"/>
  <c r="F112" i="1" s="1"/>
  <c r="R89" i="1" s="1"/>
  <c r="M26" i="7"/>
  <c r="H37" i="7" s="1"/>
  <c r="Z6" i="7" s="1"/>
  <c r="M60" i="7"/>
  <c r="H71" i="7" s="1"/>
  <c r="Z40" i="7" s="1"/>
  <c r="L60" i="7"/>
  <c r="G71" i="7" s="1"/>
  <c r="W40" i="7" s="1"/>
  <c r="M94" i="7"/>
  <c r="H105" i="7" s="1"/>
  <c r="Z74" i="7" s="1"/>
  <c r="K153" i="1"/>
  <c r="F164" i="1" s="1"/>
  <c r="R141" i="1" s="1"/>
  <c r="K73" i="1"/>
  <c r="M127" i="1"/>
  <c r="H138" i="1" s="1"/>
  <c r="T115" i="1" s="1"/>
  <c r="M101" i="1"/>
  <c r="H112" i="1" s="1"/>
  <c r="T89" i="1" s="1"/>
  <c r="L47" i="1"/>
  <c r="G58" i="1" s="1"/>
  <c r="S35" i="1" s="1"/>
  <c r="K47" i="1"/>
  <c r="F58" i="1" s="1"/>
  <c r="R35" i="1" s="1"/>
  <c r="N101" i="1"/>
  <c r="I112" i="1" s="1"/>
  <c r="U89" i="1" s="1"/>
  <c r="N127" i="1"/>
  <c r="I138" i="1" s="1"/>
  <c r="U115" i="1" s="1"/>
  <c r="N153" i="1"/>
  <c r="I164" i="1" s="1"/>
  <c r="U141" i="1" s="1"/>
  <c r="L153" i="1"/>
  <c r="G164" i="1" s="1"/>
  <c r="S141" i="1" s="1"/>
  <c r="L179" i="1"/>
  <c r="G190" i="1" s="1"/>
  <c r="S167" i="1" s="1"/>
  <c r="M73" i="1"/>
  <c r="N73" i="1"/>
  <c r="K127" i="1"/>
  <c r="F138" i="1" s="1"/>
  <c r="R115" i="1" s="1"/>
  <c r="L127" i="1"/>
  <c r="G138" i="1" s="1"/>
  <c r="S115" i="1" s="1"/>
  <c r="M153" i="1"/>
  <c r="H164" i="1" s="1"/>
  <c r="T141" i="1" s="1"/>
  <c r="N179" i="1"/>
  <c r="I190" i="1" s="1"/>
  <c r="U167" i="1" s="1"/>
  <c r="K179" i="1"/>
  <c r="F190" i="1" s="1"/>
  <c r="R167" i="1" s="1"/>
  <c r="M47" i="1"/>
  <c r="H58" i="1" s="1"/>
  <c r="T35" i="1" s="1"/>
  <c r="L73" i="1"/>
  <c r="J73" i="1"/>
  <c r="E84" i="1" s="1"/>
  <c r="L101" i="1"/>
  <c r="G112" i="1" s="1"/>
  <c r="S89" i="1" s="1"/>
  <c r="J101" i="1"/>
  <c r="E112" i="1" s="1"/>
  <c r="J127" i="1"/>
  <c r="J153" i="1"/>
  <c r="M179" i="1"/>
  <c r="H190" i="1" s="1"/>
  <c r="T167" i="1" s="1"/>
  <c r="J128" i="7"/>
  <c r="E139" i="7" s="1"/>
  <c r="Q108" i="7" s="1"/>
  <c r="K162" i="7"/>
  <c r="F173" i="7" s="1"/>
  <c r="T142" i="7" s="1"/>
  <c r="I164" i="7"/>
  <c r="N128" i="7"/>
  <c r="I139" i="7" s="1"/>
  <c r="AC108" i="7" s="1"/>
  <c r="L196" i="7"/>
  <c r="G207" i="7" s="1"/>
  <c r="W176" i="7" s="1"/>
  <c r="W178" i="7" s="1"/>
  <c r="K196" i="7"/>
  <c r="F207" i="7" s="1"/>
  <c r="T176" i="7" s="1"/>
  <c r="T178" i="7" s="1"/>
  <c r="I198" i="7"/>
  <c r="M196" i="7"/>
  <c r="H207" i="7" s="1"/>
  <c r="Z176" i="7" s="1"/>
  <c r="Z178" i="7" s="1"/>
  <c r="J196" i="7"/>
  <c r="E207" i="7" s="1"/>
  <c r="Q176" i="7" s="1"/>
  <c r="N196" i="7"/>
  <c r="I207" i="7" s="1"/>
  <c r="AC176" i="7" s="1"/>
  <c r="N60" i="7"/>
  <c r="I71" i="7" s="1"/>
  <c r="AC40" i="7" s="1"/>
  <c r="F130" i="7"/>
  <c r="H198" i="7"/>
  <c r="E62" i="7"/>
  <c r="L26" i="7"/>
  <c r="G37" i="7" s="1"/>
  <c r="W6" i="7" s="1"/>
  <c r="E130" i="7"/>
  <c r="K94" i="7"/>
  <c r="F105" i="7" s="1"/>
  <c r="T74" i="7" s="1"/>
  <c r="K26" i="7"/>
  <c r="F37" i="7" s="1"/>
  <c r="T6" i="7" s="1"/>
  <c r="N26" i="7"/>
  <c r="I37" i="7" s="1"/>
  <c r="AC6" i="7" s="1"/>
  <c r="J60" i="7"/>
  <c r="E71" i="7" s="1"/>
  <c r="Q40" i="7" s="1"/>
  <c r="M128" i="7"/>
  <c r="H139" i="7" s="1"/>
  <c r="Z108" i="7" s="1"/>
  <c r="F62" i="7"/>
  <c r="I62" i="7"/>
  <c r="I130" i="7"/>
  <c r="H130" i="7"/>
  <c r="S12" i="1" l="1"/>
  <c r="Y12" i="1" s="1"/>
  <c r="AE12" i="1" s="1"/>
  <c r="S14" i="1"/>
  <c r="Y14" i="1" s="1"/>
  <c r="AE14" i="1" s="1"/>
  <c r="S17" i="1"/>
  <c r="Y17" i="1" s="1"/>
  <c r="AE17" i="1" s="1"/>
  <c r="R143" i="1"/>
  <c r="R152" i="1" s="1"/>
  <c r="X152" i="1" s="1"/>
  <c r="AD152" i="1" s="1"/>
  <c r="AC178" i="7"/>
  <c r="AC185" i="7" s="1"/>
  <c r="AD185" i="7" s="1"/>
  <c r="AE185" i="7" s="1"/>
  <c r="Q178" i="7"/>
  <c r="Q183" i="7" s="1"/>
  <c r="R183" i="7" s="1"/>
  <c r="S183" i="7" s="1"/>
  <c r="R169" i="1"/>
  <c r="R171" i="1" s="1"/>
  <c r="X171" i="1" s="1"/>
  <c r="AD171" i="1" s="1"/>
  <c r="T169" i="1"/>
  <c r="T171" i="1" s="1"/>
  <c r="Z171" i="1" s="1"/>
  <c r="AF171" i="1" s="1"/>
  <c r="U169" i="1"/>
  <c r="U171" i="1" s="1"/>
  <c r="AA171" i="1" s="1"/>
  <c r="AG171" i="1" s="1"/>
  <c r="S169" i="1"/>
  <c r="S171" i="1" s="1"/>
  <c r="Y171" i="1" s="1"/>
  <c r="AE171" i="1" s="1"/>
  <c r="Q12" i="1"/>
  <c r="W12" i="1" s="1"/>
  <c r="AC12" i="1" s="1"/>
  <c r="Q17" i="1"/>
  <c r="W17" i="1" s="1"/>
  <c r="AC17" i="1" s="1"/>
  <c r="Q9" i="1"/>
  <c r="W9" i="1" s="1"/>
  <c r="Q13" i="1"/>
  <c r="W13" i="1" s="1"/>
  <c r="AC13" i="1" s="1"/>
  <c r="Q15" i="1"/>
  <c r="W15" i="1" s="1"/>
  <c r="AC15" i="1" s="1"/>
  <c r="Q14" i="1"/>
  <c r="W14" i="1" s="1"/>
  <c r="AC14" i="1" s="1"/>
  <c r="R14" i="1"/>
  <c r="X14" i="1" s="1"/>
  <c r="AD14" i="1" s="1"/>
  <c r="R17" i="1"/>
  <c r="X17" i="1" s="1"/>
  <c r="AD17" i="1" s="1"/>
  <c r="R9" i="1"/>
  <c r="X9" i="1" s="1"/>
  <c r="R12" i="1"/>
  <c r="X12" i="1" s="1"/>
  <c r="AD12" i="1" s="1"/>
  <c r="R13" i="1"/>
  <c r="X13" i="1" s="1"/>
  <c r="AD13" i="1" s="1"/>
  <c r="R15" i="1"/>
  <c r="X15" i="1" s="1"/>
  <c r="AD15" i="1" s="1"/>
  <c r="T9" i="1"/>
  <c r="Z9" i="1" s="1"/>
  <c r="T17" i="1"/>
  <c r="Z17" i="1" s="1"/>
  <c r="AF17" i="1" s="1"/>
  <c r="T15" i="1"/>
  <c r="Z15" i="1" s="1"/>
  <c r="AF15" i="1" s="1"/>
  <c r="T14" i="1"/>
  <c r="Z14" i="1" s="1"/>
  <c r="AF14" i="1" s="1"/>
  <c r="T13" i="1"/>
  <c r="Z13" i="1" s="1"/>
  <c r="AF13" i="1" s="1"/>
  <c r="T12" i="1"/>
  <c r="Z12" i="1" s="1"/>
  <c r="AF12" i="1" s="1"/>
  <c r="U17" i="1"/>
  <c r="AA17" i="1" s="1"/>
  <c r="AG17" i="1" s="1"/>
  <c r="U9" i="1"/>
  <c r="AA9" i="1" s="1"/>
  <c r="U14" i="1"/>
  <c r="AA14" i="1" s="1"/>
  <c r="AG14" i="1" s="1"/>
  <c r="U12" i="1"/>
  <c r="AA12" i="1" s="1"/>
  <c r="AG12" i="1" s="1"/>
  <c r="U15" i="1"/>
  <c r="AA15" i="1" s="1"/>
  <c r="AG15" i="1" s="1"/>
  <c r="U13" i="1"/>
  <c r="AA13" i="1" s="1"/>
  <c r="AG13" i="1" s="1"/>
  <c r="AE9" i="1"/>
  <c r="S18" i="1" s="1"/>
  <c r="AC183" i="7"/>
  <c r="AD183" i="7" s="1"/>
  <c r="AE183" i="7" s="1"/>
  <c r="AC193" i="7"/>
  <c r="AD193" i="7" s="1"/>
  <c r="AE193" i="7" s="1"/>
  <c r="AC186" i="7"/>
  <c r="AD186" i="7" s="1"/>
  <c r="AE186" i="7" s="1"/>
  <c r="AC194" i="7"/>
  <c r="AD194" i="7" s="1"/>
  <c r="AE194" i="7" s="1"/>
  <c r="AC190" i="7"/>
  <c r="AD190" i="7" s="1"/>
  <c r="AE190" i="7" s="1"/>
  <c r="AC188" i="7"/>
  <c r="AD188" i="7" s="1"/>
  <c r="AE188" i="7" s="1"/>
  <c r="AC189" i="7"/>
  <c r="AD189" i="7" s="1"/>
  <c r="AE189" i="7" s="1"/>
  <c r="AC184" i="7"/>
  <c r="AD184" i="7" s="1"/>
  <c r="AE184" i="7" s="1"/>
  <c r="AC192" i="7"/>
  <c r="AD192" i="7" s="1"/>
  <c r="AE192" i="7" s="1"/>
  <c r="AC191" i="7"/>
  <c r="AD191" i="7" s="1"/>
  <c r="AE191" i="7" s="1"/>
  <c r="AC187" i="7"/>
  <c r="AD187" i="7" s="1"/>
  <c r="AE187" i="7" s="1"/>
  <c r="Q194" i="7"/>
  <c r="R194" i="7" s="1"/>
  <c r="S194" i="7" s="1"/>
  <c r="Q191" i="7"/>
  <c r="R191" i="7" s="1"/>
  <c r="S191" i="7" s="1"/>
  <c r="Q185" i="7"/>
  <c r="R185" i="7" s="1"/>
  <c r="S185" i="7" s="1"/>
  <c r="Q186" i="7"/>
  <c r="R186" i="7" s="1"/>
  <c r="S186" i="7" s="1"/>
  <c r="Q188" i="7"/>
  <c r="R188" i="7" s="1"/>
  <c r="S188" i="7" s="1"/>
  <c r="Q180" i="7"/>
  <c r="R180" i="7" s="1"/>
  <c r="Q181" i="7"/>
  <c r="R181" i="7" s="1"/>
  <c r="S181" i="7" s="1"/>
  <c r="W181" i="7"/>
  <c r="X181" i="7" s="1"/>
  <c r="Y181" i="7" s="1"/>
  <c r="W192" i="7"/>
  <c r="X192" i="7" s="1"/>
  <c r="Y192" i="7" s="1"/>
  <c r="W185" i="7"/>
  <c r="X185" i="7" s="1"/>
  <c r="Y185" i="7" s="1"/>
  <c r="W189" i="7"/>
  <c r="X189" i="7" s="1"/>
  <c r="Y189" i="7" s="1"/>
  <c r="W186" i="7"/>
  <c r="X186" i="7" s="1"/>
  <c r="Y186" i="7" s="1"/>
  <c r="W194" i="7"/>
  <c r="X194" i="7" s="1"/>
  <c r="Y194" i="7" s="1"/>
  <c r="W187" i="7"/>
  <c r="X187" i="7" s="1"/>
  <c r="Y187" i="7" s="1"/>
  <c r="W195" i="7"/>
  <c r="X195" i="7" s="1"/>
  <c r="W191" i="7"/>
  <c r="X191" i="7" s="1"/>
  <c r="Y191" i="7" s="1"/>
  <c r="W184" i="7"/>
  <c r="X184" i="7" s="1"/>
  <c r="Y184" i="7" s="1"/>
  <c r="W193" i="7"/>
  <c r="X193" i="7" s="1"/>
  <c r="Y193" i="7" s="1"/>
  <c r="W188" i="7"/>
  <c r="X188" i="7" s="1"/>
  <c r="Y188" i="7" s="1"/>
  <c r="W183" i="7"/>
  <c r="X183" i="7" s="1"/>
  <c r="Y183" i="7" s="1"/>
  <c r="W180" i="7"/>
  <c r="X180" i="7" s="1"/>
  <c r="W190" i="7"/>
  <c r="X190" i="7" s="1"/>
  <c r="Y190" i="7" s="1"/>
  <c r="Z189" i="7"/>
  <c r="AA189" i="7" s="1"/>
  <c r="AB189" i="7" s="1"/>
  <c r="Z194" i="7"/>
  <c r="AA194" i="7" s="1"/>
  <c r="AB194" i="7" s="1"/>
  <c r="Z191" i="7"/>
  <c r="AA191" i="7" s="1"/>
  <c r="AB191" i="7" s="1"/>
  <c r="Z186" i="7"/>
  <c r="AA186" i="7" s="1"/>
  <c r="AB186" i="7" s="1"/>
  <c r="Z183" i="7"/>
  <c r="AA183" i="7" s="1"/>
  <c r="AB183" i="7" s="1"/>
  <c r="Z181" i="7"/>
  <c r="AA181" i="7" s="1"/>
  <c r="AB181" i="7" s="1"/>
  <c r="Z184" i="7"/>
  <c r="AA184" i="7" s="1"/>
  <c r="AB184" i="7" s="1"/>
  <c r="Z180" i="7"/>
  <c r="AA180" i="7" s="1"/>
  <c r="Z187" i="7"/>
  <c r="AA187" i="7" s="1"/>
  <c r="AB187" i="7" s="1"/>
  <c r="Z195" i="7"/>
  <c r="AA195" i="7" s="1"/>
  <c r="Z190" i="7"/>
  <c r="AA190" i="7" s="1"/>
  <c r="AB190" i="7" s="1"/>
  <c r="Z188" i="7"/>
  <c r="AA188" i="7" s="1"/>
  <c r="AB188" i="7" s="1"/>
  <c r="Z185" i="7"/>
  <c r="AA185" i="7" s="1"/>
  <c r="AB185" i="7" s="1"/>
  <c r="Z192" i="7"/>
  <c r="AA192" i="7" s="1"/>
  <c r="AB192" i="7" s="1"/>
  <c r="Z193" i="7"/>
  <c r="AA193" i="7" s="1"/>
  <c r="AB193" i="7" s="1"/>
  <c r="T186" i="7"/>
  <c r="U186" i="7" s="1"/>
  <c r="V186" i="7" s="1"/>
  <c r="T193" i="7"/>
  <c r="U193" i="7" s="1"/>
  <c r="V193" i="7" s="1"/>
  <c r="T185" i="7"/>
  <c r="U185" i="7" s="1"/>
  <c r="V185" i="7" s="1"/>
  <c r="T187" i="7"/>
  <c r="U187" i="7" s="1"/>
  <c r="V187" i="7" s="1"/>
  <c r="T195" i="7"/>
  <c r="U195" i="7" s="1"/>
  <c r="T188" i="7"/>
  <c r="U188" i="7" s="1"/>
  <c r="V188" i="7" s="1"/>
  <c r="T183" i="7"/>
  <c r="U183" i="7" s="1"/>
  <c r="V183" i="7" s="1"/>
  <c r="T190" i="7"/>
  <c r="U190" i="7" s="1"/>
  <c r="V190" i="7" s="1"/>
  <c r="T184" i="7"/>
  <c r="U184" i="7" s="1"/>
  <c r="V184" i="7" s="1"/>
  <c r="T192" i="7"/>
  <c r="U192" i="7" s="1"/>
  <c r="V192" i="7" s="1"/>
  <c r="T194" i="7"/>
  <c r="U194" i="7" s="1"/>
  <c r="V194" i="7" s="1"/>
  <c r="T180" i="7"/>
  <c r="U180" i="7" s="1"/>
  <c r="T189" i="7"/>
  <c r="U189" i="7" s="1"/>
  <c r="V189" i="7" s="1"/>
  <c r="T181" i="7"/>
  <c r="U181" i="7" s="1"/>
  <c r="V181" i="7" s="1"/>
  <c r="T191" i="7"/>
  <c r="U191" i="7" s="1"/>
  <c r="V191" i="7" s="1"/>
  <c r="W110" i="7"/>
  <c r="W120" i="7" s="1"/>
  <c r="X120" i="7" s="1"/>
  <c r="Y120" i="7" s="1"/>
  <c r="R117" i="1"/>
  <c r="Z42" i="7"/>
  <c r="H84" i="1"/>
  <c r="T61" i="1" s="1"/>
  <c r="T63" i="1" s="1"/>
  <c r="T65" i="1" s="1"/>
  <c r="Z65" i="1" s="1"/>
  <c r="AF65" i="1" s="1"/>
  <c r="T117" i="1"/>
  <c r="F84" i="1"/>
  <c r="R61" i="1" s="1"/>
  <c r="R63" i="1" s="1"/>
  <c r="R65" i="1" s="1"/>
  <c r="X65" i="1" s="1"/>
  <c r="AD65" i="1" s="1"/>
  <c r="AC76" i="7"/>
  <c r="G84" i="1"/>
  <c r="S61" i="1" s="1"/>
  <c r="S63" i="1" s="1"/>
  <c r="S65" i="1" s="1"/>
  <c r="Y65" i="1" s="1"/>
  <c r="AE65" i="1" s="1"/>
  <c r="I84" i="1"/>
  <c r="U61" i="1" s="1"/>
  <c r="U63" i="1" s="1"/>
  <c r="U65" i="1" s="1"/>
  <c r="AA65" i="1" s="1"/>
  <c r="AG65" i="1" s="1"/>
  <c r="U143" i="1"/>
  <c r="U152" i="1" s="1"/>
  <c r="AA152" i="1" s="1"/>
  <c r="AG152" i="1" s="1"/>
  <c r="R37" i="1"/>
  <c r="W8" i="7"/>
  <c r="Q6" i="7"/>
  <c r="Q8" i="7" s="1"/>
  <c r="Q25" i="7" s="1"/>
  <c r="R25" i="7" s="1"/>
  <c r="F211" i="7"/>
  <c r="Q144" i="7"/>
  <c r="Q161" i="7" s="1"/>
  <c r="R161" i="7" s="1"/>
  <c r="Q110" i="7"/>
  <c r="Q127" i="7" s="1"/>
  <c r="R127" i="7" s="1"/>
  <c r="R91" i="1"/>
  <c r="R148" i="1"/>
  <c r="X148" i="1" s="1"/>
  <c r="AD148" i="1" s="1"/>
  <c r="S37" i="1"/>
  <c r="T143" i="1"/>
  <c r="T152" i="1" s="1"/>
  <c r="Z152" i="1" s="1"/>
  <c r="AF152" i="1" s="1"/>
  <c r="U91" i="1"/>
  <c r="U93" i="1" s="1"/>
  <c r="AA93" i="1" s="1"/>
  <c r="AG93" i="1" s="1"/>
  <c r="S91" i="1"/>
  <c r="S93" i="1" s="1"/>
  <c r="Y93" i="1" s="1"/>
  <c r="AE93" i="1" s="1"/>
  <c r="U37" i="1"/>
  <c r="U39" i="1" s="1"/>
  <c r="AA39" i="1" s="1"/>
  <c r="AG39" i="1" s="1"/>
  <c r="T37" i="1"/>
  <c r="T39" i="1" s="1"/>
  <c r="Z39" i="1" s="1"/>
  <c r="AF39" i="1" s="1"/>
  <c r="T91" i="1"/>
  <c r="T93" i="1" s="1"/>
  <c r="Z93" i="1" s="1"/>
  <c r="AF93" i="1" s="1"/>
  <c r="S117" i="1"/>
  <c r="S119" i="1" s="1"/>
  <c r="Y119" i="1" s="1"/>
  <c r="AE119" i="1" s="1"/>
  <c r="U117" i="1"/>
  <c r="U119" i="1" s="1"/>
  <c r="AA119" i="1" s="1"/>
  <c r="AG119" i="1" s="1"/>
  <c r="R149" i="1"/>
  <c r="X149" i="1" s="1"/>
  <c r="AD149" i="1" s="1"/>
  <c r="R150" i="1"/>
  <c r="X150" i="1" s="1"/>
  <c r="AD150" i="1" s="1"/>
  <c r="R147" i="1"/>
  <c r="X147" i="1" s="1"/>
  <c r="AD147" i="1" s="1"/>
  <c r="R144" i="1"/>
  <c r="X144" i="1" s="1"/>
  <c r="AD144" i="1" s="1"/>
  <c r="R145" i="1"/>
  <c r="X145" i="1" s="1"/>
  <c r="AD145" i="1" s="1"/>
  <c r="S143" i="1"/>
  <c r="S152" i="1" s="1"/>
  <c r="Y152" i="1" s="1"/>
  <c r="AE152" i="1" s="1"/>
  <c r="T76" i="7"/>
  <c r="T93" i="7" s="1"/>
  <c r="U93" i="7" s="1"/>
  <c r="AC8" i="7"/>
  <c r="AC25" i="7" s="1"/>
  <c r="AD25" i="7" s="1"/>
  <c r="AC110" i="7"/>
  <c r="AC127" i="7" s="1"/>
  <c r="AD127" i="7" s="1"/>
  <c r="T110" i="7"/>
  <c r="T127" i="7" s="1"/>
  <c r="U127" i="7" s="1"/>
  <c r="W76" i="7"/>
  <c r="W93" i="7" s="1"/>
  <c r="X93" i="7" s="1"/>
  <c r="W144" i="7"/>
  <c r="W161" i="7" s="1"/>
  <c r="X161" i="7" s="1"/>
  <c r="Q42" i="7"/>
  <c r="Q59" i="7" s="1"/>
  <c r="R59" i="7" s="1"/>
  <c r="Z8" i="7"/>
  <c r="Z25" i="7" s="1"/>
  <c r="AA25" i="7" s="1"/>
  <c r="Z76" i="7"/>
  <c r="Z93" i="7" s="1"/>
  <c r="AA93" i="7" s="1"/>
  <c r="Q76" i="7"/>
  <c r="Q93" i="7" s="1"/>
  <c r="R93" i="7" s="1"/>
  <c r="AC42" i="7"/>
  <c r="AC59" i="7" s="1"/>
  <c r="AD59" i="7" s="1"/>
  <c r="T144" i="7"/>
  <c r="T161" i="7" s="1"/>
  <c r="U161" i="7" s="1"/>
  <c r="T8" i="7"/>
  <c r="T25" i="7" s="1"/>
  <c r="U25" i="7" s="1"/>
  <c r="W42" i="7"/>
  <c r="W59" i="7" s="1"/>
  <c r="X59" i="7" s="1"/>
  <c r="T42" i="7"/>
  <c r="T59" i="7" s="1"/>
  <c r="U59" i="7" s="1"/>
  <c r="Z110" i="7"/>
  <c r="Z127" i="7" s="1"/>
  <c r="AA127" i="7" s="1"/>
  <c r="E138" i="1"/>
  <c r="Q89" i="1"/>
  <c r="Q91" i="1" s="1"/>
  <c r="E190" i="1"/>
  <c r="Q167" i="1" s="1"/>
  <c r="Q169" i="1" s="1"/>
  <c r="Q171" i="1" s="1"/>
  <c r="W171" i="1" s="1"/>
  <c r="AC171" i="1" s="1"/>
  <c r="E58" i="1"/>
  <c r="Q35" i="1" s="1"/>
  <c r="Q37" i="1" s="1"/>
  <c r="Q39" i="1" s="1"/>
  <c r="W39" i="1" s="1"/>
  <c r="AC39" i="1" s="1"/>
  <c r="E164" i="1"/>
  <c r="Q141" i="1" s="1"/>
  <c r="Q143" i="1" s="1"/>
  <c r="Q152" i="1" s="1"/>
  <c r="W152" i="1" s="1"/>
  <c r="AC152" i="1" s="1"/>
  <c r="Q61" i="1"/>
  <c r="Q63" i="1" s="1"/>
  <c r="Q65" i="1" s="1"/>
  <c r="W65" i="1" s="1"/>
  <c r="AC65" i="1" s="1"/>
  <c r="E24" i="1"/>
  <c r="F23" i="1"/>
  <c r="F22" i="1"/>
  <c r="F25" i="1"/>
  <c r="H23" i="1"/>
  <c r="H25" i="1"/>
  <c r="H22" i="1"/>
  <c r="I25" i="1"/>
  <c r="I22" i="1"/>
  <c r="I23" i="1"/>
  <c r="G23" i="1"/>
  <c r="G25" i="1"/>
  <c r="G22" i="1"/>
  <c r="E22" i="1"/>
  <c r="E23" i="1"/>
  <c r="E25" i="1"/>
  <c r="I76" i="1"/>
  <c r="I79" i="1" s="1"/>
  <c r="H63" i="7"/>
  <c r="H66" i="7" s="1"/>
  <c r="E156" i="1"/>
  <c r="G97" i="7"/>
  <c r="G100" i="7" s="1"/>
  <c r="I156" i="1"/>
  <c r="I159" i="1" s="1"/>
  <c r="H130" i="1"/>
  <c r="H133" i="1" s="1"/>
  <c r="H165" i="7"/>
  <c r="H168" i="7" s="1"/>
  <c r="F29" i="7"/>
  <c r="F32" i="7" s="1"/>
  <c r="H29" i="7"/>
  <c r="H32" i="7" s="1"/>
  <c r="G199" i="7"/>
  <c r="G202" i="7" s="1"/>
  <c r="F199" i="7"/>
  <c r="F202" i="7" s="1"/>
  <c r="F165" i="7"/>
  <c r="F168" i="7" s="1"/>
  <c r="E165" i="7"/>
  <c r="E168" i="7" s="1"/>
  <c r="E50" i="1"/>
  <c r="H156" i="1"/>
  <c r="H159" i="1" s="1"/>
  <c r="H50" i="1"/>
  <c r="H53" i="1" s="1"/>
  <c r="F50" i="1"/>
  <c r="F53" i="1" s="1"/>
  <c r="E199" i="7"/>
  <c r="E202" i="7" s="1"/>
  <c r="G131" i="7"/>
  <c r="G134" i="7" s="1"/>
  <c r="E182" i="1"/>
  <c r="G165" i="7"/>
  <c r="G168" i="7" s="1"/>
  <c r="I29" i="7"/>
  <c r="I32" i="7" s="1"/>
  <c r="G63" i="7"/>
  <c r="G66" i="7" s="1"/>
  <c r="E104" i="1"/>
  <c r="G29" i="7"/>
  <c r="G32" i="7" s="1"/>
  <c r="I130" i="1"/>
  <c r="I133" i="1" s="1"/>
  <c r="H97" i="7"/>
  <c r="H100" i="7" s="1"/>
  <c r="F97" i="7"/>
  <c r="F100" i="7" s="1"/>
  <c r="F131" i="7"/>
  <c r="F134" i="7" s="1"/>
  <c r="E130" i="1"/>
  <c r="F76" i="1"/>
  <c r="F79" i="1" s="1"/>
  <c r="I131" i="7"/>
  <c r="I134" i="7" s="1"/>
  <c r="G182" i="1"/>
  <c r="G185" i="1" s="1"/>
  <c r="I97" i="7"/>
  <c r="I100" i="7" s="1"/>
  <c r="H131" i="7"/>
  <c r="H134" i="7" s="1"/>
  <c r="I63" i="7"/>
  <c r="I66" i="7" s="1"/>
  <c r="E63" i="7"/>
  <c r="E66" i="7" s="1"/>
  <c r="F182" i="1"/>
  <c r="F185" i="1" s="1"/>
  <c r="G156" i="1"/>
  <c r="G159" i="1" s="1"/>
  <c r="D50" i="4"/>
  <c r="I165" i="7"/>
  <c r="I168" i="7" s="1"/>
  <c r="E97" i="7"/>
  <c r="E100" i="7" s="1"/>
  <c r="E29" i="7"/>
  <c r="E32" i="7" s="1"/>
  <c r="I50" i="1"/>
  <c r="I53" i="1" s="1"/>
  <c r="F63" i="7"/>
  <c r="F66" i="7" s="1"/>
  <c r="E131" i="7"/>
  <c r="E134" i="7" s="1"/>
  <c r="E76" i="1"/>
  <c r="H76" i="1"/>
  <c r="H79" i="1" s="1"/>
  <c r="I182" i="1"/>
  <c r="I185" i="1" s="1"/>
  <c r="G130" i="1"/>
  <c r="G133" i="1" s="1"/>
  <c r="F104" i="1"/>
  <c r="F107" i="1" s="1"/>
  <c r="I199" i="7"/>
  <c r="I202" i="7" s="1"/>
  <c r="G50" i="1"/>
  <c r="G53" i="1" s="1"/>
  <c r="F156" i="1"/>
  <c r="F159" i="1" s="1"/>
  <c r="I104" i="1"/>
  <c r="I107" i="1" s="1"/>
  <c r="F130" i="1"/>
  <c r="F133" i="1" s="1"/>
  <c r="H182" i="1"/>
  <c r="H185" i="1" s="1"/>
  <c r="G104" i="1"/>
  <c r="G107" i="1" s="1"/>
  <c r="G76" i="1"/>
  <c r="G79" i="1" s="1"/>
  <c r="H104" i="1"/>
  <c r="H107" i="1" s="1"/>
  <c r="H199" i="7"/>
  <c r="H202" i="7" s="1"/>
  <c r="Q189" i="7" l="1"/>
  <c r="R189" i="7" s="1"/>
  <c r="S189" i="7" s="1"/>
  <c r="Q195" i="7"/>
  <c r="R195" i="7" s="1"/>
  <c r="Q187" i="7"/>
  <c r="R187" i="7" s="1"/>
  <c r="S187" i="7" s="1"/>
  <c r="Q192" i="7"/>
  <c r="R192" i="7" s="1"/>
  <c r="S192" i="7" s="1"/>
  <c r="S19" i="1"/>
  <c r="Q184" i="7"/>
  <c r="R184" i="7" s="1"/>
  <c r="S184" i="7" s="1"/>
  <c r="Q193" i="7"/>
  <c r="R193" i="7" s="1"/>
  <c r="S193" i="7" s="1"/>
  <c r="Q190" i="7"/>
  <c r="R190" i="7" s="1"/>
  <c r="S190" i="7" s="1"/>
  <c r="AC195" i="7"/>
  <c r="AD195" i="7" s="1"/>
  <c r="AC181" i="7"/>
  <c r="AD181" i="7" s="1"/>
  <c r="AE181" i="7" s="1"/>
  <c r="AC180" i="7"/>
  <c r="AD180" i="7" s="1"/>
  <c r="AE180" i="7" s="1"/>
  <c r="AC196" i="7" s="1"/>
  <c r="T145" i="1"/>
  <c r="Z145" i="1" s="1"/>
  <c r="AF145" i="1" s="1"/>
  <c r="Q92" i="1"/>
  <c r="W92" i="1" s="1"/>
  <c r="AC92" i="1" s="1"/>
  <c r="Q93" i="1"/>
  <c r="W93" i="1" s="1"/>
  <c r="AC93" i="1" s="1"/>
  <c r="R100" i="1"/>
  <c r="X100" i="1" s="1"/>
  <c r="AD100" i="1" s="1"/>
  <c r="R93" i="1"/>
  <c r="X93" i="1" s="1"/>
  <c r="AD93" i="1" s="1"/>
  <c r="R122" i="1"/>
  <c r="X122" i="1" s="1"/>
  <c r="AD122" i="1" s="1"/>
  <c r="R119" i="1"/>
  <c r="X119" i="1" s="1"/>
  <c r="AD119" i="1" s="1"/>
  <c r="T118" i="1"/>
  <c r="Z118" i="1" s="1"/>
  <c r="AF118" i="1" s="1"/>
  <c r="T119" i="1"/>
  <c r="Z119" i="1" s="1"/>
  <c r="AF119" i="1" s="1"/>
  <c r="W112" i="7"/>
  <c r="X112" i="7" s="1"/>
  <c r="U145" i="1"/>
  <c r="AA145" i="1" s="1"/>
  <c r="AG145" i="1" s="1"/>
  <c r="S38" i="1"/>
  <c r="Y38" i="1" s="1"/>
  <c r="AE38" i="1" s="1"/>
  <c r="S39" i="1"/>
  <c r="Y39" i="1" s="1"/>
  <c r="AE39" i="1" s="1"/>
  <c r="R41" i="1"/>
  <c r="X41" i="1" s="1"/>
  <c r="AD41" i="1" s="1"/>
  <c r="R39" i="1"/>
  <c r="X39" i="1" s="1"/>
  <c r="AD39" i="1" s="1"/>
  <c r="W124" i="7"/>
  <c r="X124" i="7" s="1"/>
  <c r="Y124" i="7" s="1"/>
  <c r="Q170" i="1"/>
  <c r="W170" i="1" s="1"/>
  <c r="Q178" i="1"/>
  <c r="W178" i="1" s="1"/>
  <c r="AC178" i="1" s="1"/>
  <c r="Q175" i="1"/>
  <c r="W175" i="1" s="1"/>
  <c r="AC175" i="1" s="1"/>
  <c r="Q174" i="1"/>
  <c r="W174" i="1" s="1"/>
  <c r="AC174" i="1" s="1"/>
  <c r="Q173" i="1"/>
  <c r="W173" i="1" s="1"/>
  <c r="AC173" i="1" s="1"/>
  <c r="Q176" i="1"/>
  <c r="W176" i="1" s="1"/>
  <c r="AC176" i="1" s="1"/>
  <c r="U175" i="1"/>
  <c r="AA175" i="1" s="1"/>
  <c r="AG175" i="1" s="1"/>
  <c r="U178" i="1"/>
  <c r="AA178" i="1" s="1"/>
  <c r="AG178" i="1" s="1"/>
  <c r="U174" i="1"/>
  <c r="AA174" i="1" s="1"/>
  <c r="AG174" i="1" s="1"/>
  <c r="U176" i="1"/>
  <c r="AA176" i="1" s="1"/>
  <c r="AG176" i="1" s="1"/>
  <c r="U173" i="1"/>
  <c r="AA173" i="1" s="1"/>
  <c r="AG173" i="1" s="1"/>
  <c r="U170" i="1"/>
  <c r="AA170" i="1" s="1"/>
  <c r="T173" i="1"/>
  <c r="Z173" i="1" s="1"/>
  <c r="AF173" i="1" s="1"/>
  <c r="T174" i="1"/>
  <c r="Z174" i="1" s="1"/>
  <c r="AF174" i="1" s="1"/>
  <c r="T176" i="1"/>
  <c r="Z176" i="1" s="1"/>
  <c r="AF176" i="1" s="1"/>
  <c r="T178" i="1"/>
  <c r="Z178" i="1" s="1"/>
  <c r="AF178" i="1" s="1"/>
  <c r="T170" i="1"/>
  <c r="Z170" i="1" s="1"/>
  <c r="T175" i="1"/>
  <c r="Z175" i="1" s="1"/>
  <c r="AF175" i="1" s="1"/>
  <c r="R175" i="1"/>
  <c r="X175" i="1" s="1"/>
  <c r="AD175" i="1" s="1"/>
  <c r="R174" i="1"/>
  <c r="X174" i="1" s="1"/>
  <c r="AD174" i="1" s="1"/>
  <c r="R173" i="1"/>
  <c r="X173" i="1" s="1"/>
  <c r="AD173" i="1" s="1"/>
  <c r="R176" i="1"/>
  <c r="X176" i="1" s="1"/>
  <c r="AD176" i="1" s="1"/>
  <c r="R170" i="1"/>
  <c r="X170" i="1" s="1"/>
  <c r="R178" i="1"/>
  <c r="X178" i="1" s="1"/>
  <c r="AD178" i="1" s="1"/>
  <c r="S173" i="1"/>
  <c r="Y173" i="1" s="1"/>
  <c r="AE173" i="1" s="1"/>
  <c r="S178" i="1"/>
  <c r="Y178" i="1" s="1"/>
  <c r="AE178" i="1" s="1"/>
  <c r="S170" i="1"/>
  <c r="Y170" i="1" s="1"/>
  <c r="S175" i="1"/>
  <c r="Y175" i="1" s="1"/>
  <c r="AE175" i="1" s="1"/>
  <c r="S176" i="1"/>
  <c r="Y176" i="1" s="1"/>
  <c r="AE176" i="1" s="1"/>
  <c r="S174" i="1"/>
  <c r="Y174" i="1" s="1"/>
  <c r="AE174" i="1" s="1"/>
  <c r="AC9" i="1"/>
  <c r="Q18" i="1" s="1"/>
  <c r="Q19" i="1"/>
  <c r="AG9" i="1"/>
  <c r="U18" i="1" s="1"/>
  <c r="U19" i="1"/>
  <c r="S29" i="1"/>
  <c r="G30" i="1" s="1"/>
  <c r="AF9" i="1"/>
  <c r="T18" i="1" s="1"/>
  <c r="T19" i="1"/>
  <c r="AD9" i="1"/>
  <c r="R18" i="1" s="1"/>
  <c r="R19" i="1"/>
  <c r="T207" i="7"/>
  <c r="V180" i="7"/>
  <c r="T196" i="7" s="1"/>
  <c r="Y180" i="7"/>
  <c r="W196" i="7" s="1"/>
  <c r="W207" i="7"/>
  <c r="Q207" i="7"/>
  <c r="S180" i="7"/>
  <c r="Z207" i="7"/>
  <c r="AB180" i="7"/>
  <c r="Z196" i="7" s="1"/>
  <c r="W113" i="7"/>
  <c r="X113" i="7" s="1"/>
  <c r="Y113" i="7" s="1"/>
  <c r="W118" i="7"/>
  <c r="X118" i="7" s="1"/>
  <c r="Y118" i="7" s="1"/>
  <c r="W121" i="7"/>
  <c r="X121" i="7" s="1"/>
  <c r="Y121" i="7" s="1"/>
  <c r="W127" i="7"/>
  <c r="X127" i="7" s="1"/>
  <c r="AC83" i="7"/>
  <c r="AD83" i="7" s="1"/>
  <c r="AE83" i="7" s="1"/>
  <c r="AC93" i="7"/>
  <c r="AD93" i="7" s="1"/>
  <c r="Z52" i="7"/>
  <c r="AA52" i="7" s="1"/>
  <c r="AB52" i="7" s="1"/>
  <c r="Z59" i="7"/>
  <c r="AA59" i="7" s="1"/>
  <c r="W20" i="7"/>
  <c r="X20" i="7" s="1"/>
  <c r="Y20" i="7" s="1"/>
  <c r="W25" i="7"/>
  <c r="X25" i="7" s="1"/>
  <c r="T121" i="1"/>
  <c r="Z121" i="1" s="1"/>
  <c r="AF121" i="1" s="1"/>
  <c r="T122" i="1"/>
  <c r="Z122" i="1" s="1"/>
  <c r="AF122" i="1" s="1"/>
  <c r="R118" i="1"/>
  <c r="X118" i="1" s="1"/>
  <c r="AD118" i="1" s="1"/>
  <c r="W117" i="7"/>
  <c r="X117" i="7" s="1"/>
  <c r="Y117" i="7" s="1"/>
  <c r="W126" i="7"/>
  <c r="X126" i="7" s="1"/>
  <c r="Y126" i="7" s="1"/>
  <c r="W115" i="7"/>
  <c r="X115" i="7" s="1"/>
  <c r="Y115" i="7" s="1"/>
  <c r="W119" i="7"/>
  <c r="X119" i="7" s="1"/>
  <c r="Y119" i="7" s="1"/>
  <c r="W123" i="7"/>
  <c r="X123" i="7" s="1"/>
  <c r="Y123" i="7" s="1"/>
  <c r="W22" i="7"/>
  <c r="X22" i="7" s="1"/>
  <c r="Y22" i="7" s="1"/>
  <c r="W125" i="7"/>
  <c r="X125" i="7" s="1"/>
  <c r="Y125" i="7" s="1"/>
  <c r="W116" i="7"/>
  <c r="X116" i="7" s="1"/>
  <c r="Y116" i="7" s="1"/>
  <c r="W122" i="7"/>
  <c r="X122" i="7" s="1"/>
  <c r="Y122" i="7" s="1"/>
  <c r="T124" i="1"/>
  <c r="Z124" i="1" s="1"/>
  <c r="AF124" i="1" s="1"/>
  <c r="W23" i="7"/>
  <c r="X23" i="7" s="1"/>
  <c r="Y23" i="7" s="1"/>
  <c r="W16" i="7"/>
  <c r="X16" i="7" s="1"/>
  <c r="Y16" i="7" s="1"/>
  <c r="W11" i="7"/>
  <c r="X11" i="7" s="1"/>
  <c r="Y11" i="7" s="1"/>
  <c r="W19" i="7"/>
  <c r="X19" i="7" s="1"/>
  <c r="U150" i="1"/>
  <c r="AA150" i="1" s="1"/>
  <c r="AG150" i="1" s="1"/>
  <c r="R123" i="1"/>
  <c r="X123" i="1" s="1"/>
  <c r="AD123" i="1" s="1"/>
  <c r="W10" i="7"/>
  <c r="X10" i="7" s="1"/>
  <c r="Y10" i="7" s="1"/>
  <c r="W13" i="7"/>
  <c r="X13" i="7" s="1"/>
  <c r="Y13" i="7" s="1"/>
  <c r="R121" i="1"/>
  <c r="X121" i="1" s="1"/>
  <c r="AD121" i="1" s="1"/>
  <c r="R126" i="1"/>
  <c r="X126" i="1" s="1"/>
  <c r="AD126" i="1" s="1"/>
  <c r="W24" i="7"/>
  <c r="X24" i="7" s="1"/>
  <c r="Y24" i="7" s="1"/>
  <c r="W18" i="7"/>
  <c r="X18" i="7" s="1"/>
  <c r="Y18" i="7" s="1"/>
  <c r="U148" i="1"/>
  <c r="AA148" i="1" s="1"/>
  <c r="AG148" i="1" s="1"/>
  <c r="R124" i="1"/>
  <c r="X124" i="1" s="1"/>
  <c r="AD124" i="1" s="1"/>
  <c r="AC90" i="7"/>
  <c r="AD90" i="7" s="1"/>
  <c r="AE90" i="7" s="1"/>
  <c r="W14" i="7"/>
  <c r="X14" i="7" s="1"/>
  <c r="Y14" i="7" s="1"/>
  <c r="W15" i="7"/>
  <c r="X15" i="7" s="1"/>
  <c r="Y15" i="7" s="1"/>
  <c r="W21" i="7"/>
  <c r="X21" i="7" s="1"/>
  <c r="Y21" i="7" s="1"/>
  <c r="U144" i="1"/>
  <c r="AA144" i="1" s="1"/>
  <c r="AG144" i="1" s="1"/>
  <c r="U149" i="1"/>
  <c r="AA149" i="1" s="1"/>
  <c r="AG149" i="1" s="1"/>
  <c r="Z58" i="7"/>
  <c r="AA58" i="7" s="1"/>
  <c r="AB58" i="7" s="1"/>
  <c r="Z48" i="7"/>
  <c r="AA48" i="7" s="1"/>
  <c r="AB48" i="7" s="1"/>
  <c r="Z51" i="7"/>
  <c r="AA51" i="7" s="1"/>
  <c r="AB51" i="7" s="1"/>
  <c r="S42" i="1"/>
  <c r="Y42" i="1" s="1"/>
  <c r="AE42" i="1" s="1"/>
  <c r="R38" i="1"/>
  <c r="X38" i="1" s="1"/>
  <c r="AD38" i="1" s="1"/>
  <c r="Z56" i="7"/>
  <c r="AA56" i="7" s="1"/>
  <c r="AB56" i="7" s="1"/>
  <c r="Z49" i="7"/>
  <c r="AA49" i="7" s="1"/>
  <c r="AB49" i="7" s="1"/>
  <c r="AC92" i="7"/>
  <c r="AD92" i="7" s="1"/>
  <c r="AE92" i="7" s="1"/>
  <c r="AC91" i="7"/>
  <c r="AD91" i="7" s="1"/>
  <c r="AE91" i="7" s="1"/>
  <c r="AC78" i="7"/>
  <c r="AD78" i="7" s="1"/>
  <c r="AE78" i="7" s="1"/>
  <c r="AC79" i="7"/>
  <c r="AD79" i="7" s="1"/>
  <c r="AE79" i="7" s="1"/>
  <c r="AC85" i="7"/>
  <c r="AD85" i="7" s="1"/>
  <c r="AE85" i="7" s="1"/>
  <c r="Z54" i="7"/>
  <c r="AA54" i="7" s="1"/>
  <c r="AB54" i="7" s="1"/>
  <c r="Z47" i="7"/>
  <c r="AA47" i="7" s="1"/>
  <c r="AB47" i="7" s="1"/>
  <c r="Z57" i="7"/>
  <c r="AA57" i="7" s="1"/>
  <c r="AB57" i="7" s="1"/>
  <c r="Z50" i="7"/>
  <c r="AA50" i="7" s="1"/>
  <c r="AB50" i="7" s="1"/>
  <c r="AC81" i="7"/>
  <c r="AD81" i="7" s="1"/>
  <c r="AE81" i="7" s="1"/>
  <c r="AC86" i="7"/>
  <c r="AD86" i="7" s="1"/>
  <c r="AE86" i="7" s="1"/>
  <c r="AC87" i="7"/>
  <c r="AD87" i="7" s="1"/>
  <c r="AE87" i="7" s="1"/>
  <c r="AC82" i="7"/>
  <c r="AD82" i="7" s="1"/>
  <c r="AE82" i="7" s="1"/>
  <c r="Z45" i="7"/>
  <c r="AA45" i="7" s="1"/>
  <c r="AB45" i="7" s="1"/>
  <c r="Z53" i="7"/>
  <c r="AA53" i="7" s="1"/>
  <c r="AB53" i="7" s="1"/>
  <c r="Z55" i="7"/>
  <c r="AA55" i="7" s="1"/>
  <c r="AB55" i="7" s="1"/>
  <c r="Z44" i="7"/>
  <c r="AA44" i="7" s="1"/>
  <c r="AB44" i="7" s="1"/>
  <c r="AC89" i="7"/>
  <c r="AD89" i="7" s="1"/>
  <c r="AE89" i="7" s="1"/>
  <c r="AC88" i="7"/>
  <c r="AD88" i="7" s="1"/>
  <c r="AE88" i="7" s="1"/>
  <c r="AC84" i="7"/>
  <c r="AD84" i="7" s="1"/>
  <c r="AE84" i="7" s="1"/>
  <c r="W17" i="7"/>
  <c r="X17" i="7" s="1"/>
  <c r="Y17" i="7" s="1"/>
  <c r="U147" i="1"/>
  <c r="AA147" i="1" s="1"/>
  <c r="AG147" i="1" s="1"/>
  <c r="R46" i="1"/>
  <c r="X46" i="1" s="1"/>
  <c r="AD46" i="1" s="1"/>
  <c r="T126" i="1"/>
  <c r="Z126" i="1" s="1"/>
  <c r="AF126" i="1" s="1"/>
  <c r="R42" i="1"/>
  <c r="X42" i="1" s="1"/>
  <c r="AD42" i="1" s="1"/>
  <c r="T123" i="1"/>
  <c r="Z123" i="1" s="1"/>
  <c r="AF123" i="1" s="1"/>
  <c r="R44" i="1"/>
  <c r="X44" i="1" s="1"/>
  <c r="AD44" i="1" s="1"/>
  <c r="R43" i="1"/>
  <c r="X43" i="1" s="1"/>
  <c r="AD43" i="1" s="1"/>
  <c r="E37" i="4"/>
  <c r="D43" i="4" s="1"/>
  <c r="D38" i="4"/>
  <c r="D42" i="4" s="1"/>
  <c r="D37" i="4"/>
  <c r="D41" i="4" s="1"/>
  <c r="R97" i="1"/>
  <c r="X97" i="1" s="1"/>
  <c r="AD97" i="1" s="1"/>
  <c r="R98" i="1"/>
  <c r="X98" i="1" s="1"/>
  <c r="AD98" i="1" s="1"/>
  <c r="R92" i="1"/>
  <c r="X92" i="1" s="1"/>
  <c r="AD92" i="1" s="1"/>
  <c r="Q119" i="7"/>
  <c r="R119" i="7" s="1"/>
  <c r="S119" i="7" s="1"/>
  <c r="Q121" i="7"/>
  <c r="R121" i="7" s="1"/>
  <c r="S121" i="7" s="1"/>
  <c r="Q113" i="7"/>
  <c r="R113" i="7" s="1"/>
  <c r="S113" i="7" s="1"/>
  <c r="Q117" i="7"/>
  <c r="R117" i="7" s="1"/>
  <c r="S117" i="7" s="1"/>
  <c r="Q123" i="7"/>
  <c r="R123" i="7" s="1"/>
  <c r="S123" i="7" s="1"/>
  <c r="Q124" i="7"/>
  <c r="R124" i="7" s="1"/>
  <c r="S124" i="7" s="1"/>
  <c r="Q125" i="7"/>
  <c r="R125" i="7" s="1"/>
  <c r="S125" i="7" s="1"/>
  <c r="Q120" i="7"/>
  <c r="R120" i="7" s="1"/>
  <c r="S120" i="7" s="1"/>
  <c r="Q116" i="7"/>
  <c r="R116" i="7" s="1"/>
  <c r="S116" i="7" s="1"/>
  <c r="Q115" i="7"/>
  <c r="R115" i="7" s="1"/>
  <c r="S115" i="7" s="1"/>
  <c r="Q126" i="7"/>
  <c r="R126" i="7" s="1"/>
  <c r="S126" i="7" s="1"/>
  <c r="Q118" i="7"/>
  <c r="R118" i="7" s="1"/>
  <c r="S118" i="7" s="1"/>
  <c r="Q112" i="7"/>
  <c r="R112" i="7" s="1"/>
  <c r="Q122" i="7"/>
  <c r="R122" i="7" s="1"/>
  <c r="S122" i="7" s="1"/>
  <c r="Q115" i="1"/>
  <c r="Q117" i="1" s="1"/>
  <c r="Q119" i="1" s="1"/>
  <c r="W119" i="1" s="1"/>
  <c r="AC119" i="1" s="1"/>
  <c r="R95" i="1"/>
  <c r="X95" i="1" s="1"/>
  <c r="AD95" i="1" s="1"/>
  <c r="R96" i="1"/>
  <c r="X96" i="1" s="1"/>
  <c r="AD96" i="1" s="1"/>
  <c r="Q151" i="7"/>
  <c r="R151" i="7" s="1"/>
  <c r="S151" i="7" s="1"/>
  <c r="Q160" i="7"/>
  <c r="R160" i="7" s="1"/>
  <c r="S160" i="7" s="1"/>
  <c r="Q158" i="7"/>
  <c r="R158" i="7" s="1"/>
  <c r="S158" i="7" s="1"/>
  <c r="Q155" i="7"/>
  <c r="R155" i="7" s="1"/>
  <c r="S155" i="7" s="1"/>
  <c r="Q150" i="7"/>
  <c r="R150" i="7" s="1"/>
  <c r="S150" i="7" s="1"/>
  <c r="Q159" i="7"/>
  <c r="R159" i="7" s="1"/>
  <c r="S159" i="7" s="1"/>
  <c r="Q156" i="7"/>
  <c r="R156" i="7" s="1"/>
  <c r="S156" i="7" s="1"/>
  <c r="Q146" i="7"/>
  <c r="R146" i="7" s="1"/>
  <c r="Q153" i="7"/>
  <c r="Q147" i="7"/>
  <c r="R147" i="7" s="1"/>
  <c r="S147" i="7" s="1"/>
  <c r="Q152" i="7"/>
  <c r="R152" i="7" s="1"/>
  <c r="S152" i="7" s="1"/>
  <c r="Q154" i="7"/>
  <c r="R154" i="7" s="1"/>
  <c r="S154" i="7" s="1"/>
  <c r="Q149" i="7"/>
  <c r="R149" i="7" s="1"/>
  <c r="S149" i="7" s="1"/>
  <c r="Q157" i="7"/>
  <c r="R157" i="7" s="1"/>
  <c r="S157" i="7" s="1"/>
  <c r="T150" i="1"/>
  <c r="Z150" i="1" s="1"/>
  <c r="AF150" i="1" s="1"/>
  <c r="T148" i="1"/>
  <c r="Z148" i="1" s="1"/>
  <c r="AF148" i="1" s="1"/>
  <c r="T144" i="1"/>
  <c r="Z144" i="1" s="1"/>
  <c r="AF144" i="1" s="1"/>
  <c r="T147" i="1"/>
  <c r="Z147" i="1" s="1"/>
  <c r="AF147" i="1" s="1"/>
  <c r="T149" i="1"/>
  <c r="Z149" i="1" s="1"/>
  <c r="AF149" i="1" s="1"/>
  <c r="S44" i="1"/>
  <c r="Y44" i="1" s="1"/>
  <c r="AE44" i="1" s="1"/>
  <c r="S41" i="1"/>
  <c r="Y41" i="1" s="1"/>
  <c r="AE41" i="1" s="1"/>
  <c r="S46" i="1"/>
  <c r="Y46" i="1" s="1"/>
  <c r="AE46" i="1" s="1"/>
  <c r="S43" i="1"/>
  <c r="Y43" i="1" s="1"/>
  <c r="AE43" i="1" s="1"/>
  <c r="Q72" i="1"/>
  <c r="W72" i="1" s="1"/>
  <c r="AC72" i="1" s="1"/>
  <c r="Q64" i="1"/>
  <c r="W64" i="1" s="1"/>
  <c r="AC64" i="1" s="1"/>
  <c r="Q70" i="1"/>
  <c r="W70" i="1" s="1"/>
  <c r="AC70" i="1" s="1"/>
  <c r="Q69" i="1"/>
  <c r="W69" i="1" s="1"/>
  <c r="AC69" i="1" s="1"/>
  <c r="Q67" i="1"/>
  <c r="W67" i="1" s="1"/>
  <c r="AC67" i="1" s="1"/>
  <c r="Q68" i="1"/>
  <c r="W68" i="1" s="1"/>
  <c r="AC68" i="1" s="1"/>
  <c r="Q100" i="1"/>
  <c r="W100" i="1" s="1"/>
  <c r="AC100" i="1" s="1"/>
  <c r="Q97" i="1"/>
  <c r="W97" i="1" s="1"/>
  <c r="AC97" i="1" s="1"/>
  <c r="Q95" i="1"/>
  <c r="W95" i="1" s="1"/>
  <c r="AC95" i="1" s="1"/>
  <c r="Q96" i="1"/>
  <c r="W96" i="1" s="1"/>
  <c r="AC96" i="1" s="1"/>
  <c r="Q98" i="1"/>
  <c r="W98" i="1" s="1"/>
  <c r="AC98" i="1" s="1"/>
  <c r="U123" i="1"/>
  <c r="AA123" i="1" s="1"/>
  <c r="AG123" i="1" s="1"/>
  <c r="U126" i="1"/>
  <c r="AA126" i="1" s="1"/>
  <c r="AG126" i="1" s="1"/>
  <c r="U122" i="1"/>
  <c r="AA122" i="1" s="1"/>
  <c r="AG122" i="1" s="1"/>
  <c r="U121" i="1"/>
  <c r="AA121" i="1" s="1"/>
  <c r="AG121" i="1" s="1"/>
  <c r="U118" i="1"/>
  <c r="AA118" i="1" s="1"/>
  <c r="U124" i="1"/>
  <c r="AA124" i="1" s="1"/>
  <c r="AG124" i="1" s="1"/>
  <c r="T98" i="1"/>
  <c r="Z98" i="1" s="1"/>
  <c r="AF98" i="1" s="1"/>
  <c r="T100" i="1"/>
  <c r="Z100" i="1" s="1"/>
  <c r="AF100" i="1" s="1"/>
  <c r="T95" i="1"/>
  <c r="Z95" i="1" s="1"/>
  <c r="AF95" i="1" s="1"/>
  <c r="T92" i="1"/>
  <c r="Z92" i="1" s="1"/>
  <c r="T97" i="1"/>
  <c r="Z97" i="1" s="1"/>
  <c r="AF97" i="1" s="1"/>
  <c r="T96" i="1"/>
  <c r="Z96" i="1" s="1"/>
  <c r="AF96" i="1" s="1"/>
  <c r="T46" i="1"/>
  <c r="Z46" i="1" s="1"/>
  <c r="AF46" i="1" s="1"/>
  <c r="T44" i="1"/>
  <c r="Z44" i="1" s="1"/>
  <c r="AF44" i="1" s="1"/>
  <c r="T43" i="1"/>
  <c r="Z43" i="1" s="1"/>
  <c r="AF43" i="1" s="1"/>
  <c r="T41" i="1"/>
  <c r="Z41" i="1" s="1"/>
  <c r="AF41" i="1" s="1"/>
  <c r="T38" i="1"/>
  <c r="Z38" i="1" s="1"/>
  <c r="T42" i="1"/>
  <c r="Z42" i="1" s="1"/>
  <c r="AF42" i="1" s="1"/>
  <c r="U67" i="1"/>
  <c r="AA67" i="1" s="1"/>
  <c r="AG67" i="1" s="1"/>
  <c r="U72" i="1"/>
  <c r="AA72" i="1" s="1"/>
  <c r="AG72" i="1" s="1"/>
  <c r="U68" i="1"/>
  <c r="AA68" i="1" s="1"/>
  <c r="AG68" i="1" s="1"/>
  <c r="U69" i="1"/>
  <c r="AA69" i="1" s="1"/>
  <c r="AG69" i="1" s="1"/>
  <c r="U70" i="1"/>
  <c r="AA70" i="1" s="1"/>
  <c r="AG70" i="1" s="1"/>
  <c r="U64" i="1"/>
  <c r="AA64" i="1" s="1"/>
  <c r="U98" i="1"/>
  <c r="AA98" i="1" s="1"/>
  <c r="AG98" i="1" s="1"/>
  <c r="U92" i="1"/>
  <c r="AA92" i="1" s="1"/>
  <c r="U95" i="1"/>
  <c r="AA95" i="1" s="1"/>
  <c r="AG95" i="1" s="1"/>
  <c r="U100" i="1"/>
  <c r="AA100" i="1" s="1"/>
  <c r="AG100" i="1" s="1"/>
  <c r="U97" i="1"/>
  <c r="AA97" i="1" s="1"/>
  <c r="AG97" i="1" s="1"/>
  <c r="U96" i="1"/>
  <c r="AA96" i="1" s="1"/>
  <c r="AG96" i="1" s="1"/>
  <c r="Q44" i="1"/>
  <c r="W44" i="1" s="1"/>
  <c r="AC44" i="1" s="1"/>
  <c r="Q43" i="1"/>
  <c r="W43" i="1" s="1"/>
  <c r="AC43" i="1" s="1"/>
  <c r="Q38" i="1"/>
  <c r="W38" i="1" s="1"/>
  <c r="AC38" i="1" s="1"/>
  <c r="Q42" i="1"/>
  <c r="W42" i="1" s="1"/>
  <c r="AC42" i="1" s="1"/>
  <c r="Q41" i="1"/>
  <c r="W41" i="1" s="1"/>
  <c r="AC41" i="1" s="1"/>
  <c r="Q46" i="1"/>
  <c r="W46" i="1" s="1"/>
  <c r="AC46" i="1" s="1"/>
  <c r="R68" i="1"/>
  <c r="X68" i="1" s="1"/>
  <c r="AD68" i="1" s="1"/>
  <c r="R70" i="1"/>
  <c r="X70" i="1" s="1"/>
  <c r="AD70" i="1" s="1"/>
  <c r="R72" i="1"/>
  <c r="X72" i="1" s="1"/>
  <c r="AD72" i="1" s="1"/>
  <c r="R69" i="1"/>
  <c r="X69" i="1" s="1"/>
  <c r="AD69" i="1" s="1"/>
  <c r="R67" i="1"/>
  <c r="X67" i="1" s="1"/>
  <c r="AD67" i="1" s="1"/>
  <c r="R64" i="1"/>
  <c r="X64" i="1" s="1"/>
  <c r="AD64" i="1" s="1"/>
  <c r="S69" i="1"/>
  <c r="Y69" i="1" s="1"/>
  <c r="AE69" i="1" s="1"/>
  <c r="S70" i="1"/>
  <c r="Y70" i="1" s="1"/>
  <c r="AE70" i="1" s="1"/>
  <c r="S67" i="1"/>
  <c r="Y67" i="1" s="1"/>
  <c r="AE67" i="1" s="1"/>
  <c r="S64" i="1"/>
  <c r="Y64" i="1" s="1"/>
  <c r="S72" i="1"/>
  <c r="Y72" i="1" s="1"/>
  <c r="AE72" i="1" s="1"/>
  <c r="S68" i="1"/>
  <c r="Y68" i="1" s="1"/>
  <c r="AE68" i="1" s="1"/>
  <c r="U42" i="1"/>
  <c r="AA42" i="1" s="1"/>
  <c r="AG42" i="1" s="1"/>
  <c r="U46" i="1"/>
  <c r="AA46" i="1" s="1"/>
  <c r="AG46" i="1" s="1"/>
  <c r="U38" i="1"/>
  <c r="AA38" i="1" s="1"/>
  <c r="U41" i="1"/>
  <c r="AA41" i="1" s="1"/>
  <c r="AG41" i="1" s="1"/>
  <c r="U44" i="1"/>
  <c r="AA44" i="1" s="1"/>
  <c r="AG44" i="1" s="1"/>
  <c r="U43" i="1"/>
  <c r="AA43" i="1" s="1"/>
  <c r="AG43" i="1" s="1"/>
  <c r="T68" i="1"/>
  <c r="Z68" i="1" s="1"/>
  <c r="AF68" i="1" s="1"/>
  <c r="T64" i="1"/>
  <c r="Z64" i="1" s="1"/>
  <c r="T70" i="1"/>
  <c r="Z70" i="1" s="1"/>
  <c r="AF70" i="1" s="1"/>
  <c r="T72" i="1"/>
  <c r="Z72" i="1" s="1"/>
  <c r="AF72" i="1" s="1"/>
  <c r="T67" i="1"/>
  <c r="Z67" i="1" s="1"/>
  <c r="AF67" i="1" s="1"/>
  <c r="T69" i="1"/>
  <c r="Z69" i="1" s="1"/>
  <c r="AF69" i="1" s="1"/>
  <c r="S123" i="1"/>
  <c r="Y123" i="1" s="1"/>
  <c r="AE123" i="1" s="1"/>
  <c r="S118" i="1"/>
  <c r="Y118" i="1" s="1"/>
  <c r="S124" i="1"/>
  <c r="Y124" i="1" s="1"/>
  <c r="AE124" i="1" s="1"/>
  <c r="S122" i="1"/>
  <c r="Y122" i="1" s="1"/>
  <c r="AE122" i="1" s="1"/>
  <c r="S126" i="1"/>
  <c r="Y126" i="1" s="1"/>
  <c r="AE126" i="1" s="1"/>
  <c r="S121" i="1"/>
  <c r="Y121" i="1" s="1"/>
  <c r="AE121" i="1" s="1"/>
  <c r="S95" i="1"/>
  <c r="Y95" i="1" s="1"/>
  <c r="AE95" i="1" s="1"/>
  <c r="S96" i="1"/>
  <c r="Y96" i="1" s="1"/>
  <c r="AE96" i="1" s="1"/>
  <c r="S92" i="1"/>
  <c r="Y92" i="1" s="1"/>
  <c r="S100" i="1"/>
  <c r="Y100" i="1" s="1"/>
  <c r="AE100" i="1" s="1"/>
  <c r="S97" i="1"/>
  <c r="Y97" i="1" s="1"/>
  <c r="AE97" i="1" s="1"/>
  <c r="S98" i="1"/>
  <c r="Y98" i="1" s="1"/>
  <c r="AE98" i="1" s="1"/>
  <c r="Q149" i="1"/>
  <c r="W149" i="1" s="1"/>
  <c r="AC149" i="1" s="1"/>
  <c r="Q150" i="1"/>
  <c r="W150" i="1" s="1"/>
  <c r="AC150" i="1" s="1"/>
  <c r="S149" i="1"/>
  <c r="Y149" i="1" s="1"/>
  <c r="AE149" i="1" s="1"/>
  <c r="S150" i="1"/>
  <c r="Y150" i="1" s="1"/>
  <c r="AE150" i="1" s="1"/>
  <c r="Q147" i="1"/>
  <c r="W147" i="1" s="1"/>
  <c r="AC147" i="1" s="1"/>
  <c r="Q148" i="1"/>
  <c r="W148" i="1" s="1"/>
  <c r="AC148" i="1" s="1"/>
  <c r="S147" i="1"/>
  <c r="Y147" i="1" s="1"/>
  <c r="AE147" i="1" s="1"/>
  <c r="S148" i="1"/>
  <c r="Y148" i="1" s="1"/>
  <c r="AE148" i="1" s="1"/>
  <c r="Q144" i="1"/>
  <c r="W144" i="1" s="1"/>
  <c r="AC144" i="1" s="1"/>
  <c r="Q145" i="1"/>
  <c r="W145" i="1" s="1"/>
  <c r="AC145" i="1" s="1"/>
  <c r="S144" i="1"/>
  <c r="Y144" i="1" s="1"/>
  <c r="S145" i="1"/>
  <c r="Y145" i="1" s="1"/>
  <c r="AE145" i="1" s="1"/>
  <c r="R154" i="1"/>
  <c r="R153" i="1"/>
  <c r="T53" i="7"/>
  <c r="U53" i="7" s="1"/>
  <c r="V53" i="7" s="1"/>
  <c r="T52" i="7"/>
  <c r="U52" i="7" s="1"/>
  <c r="V52" i="7" s="1"/>
  <c r="T45" i="7"/>
  <c r="U45" i="7" s="1"/>
  <c r="V45" i="7" s="1"/>
  <c r="T49" i="7"/>
  <c r="U49" i="7" s="1"/>
  <c r="V49" i="7" s="1"/>
  <c r="T50" i="7"/>
  <c r="U50" i="7" s="1"/>
  <c r="V50" i="7" s="1"/>
  <c r="T44" i="7"/>
  <c r="U44" i="7" s="1"/>
  <c r="T56" i="7"/>
  <c r="U56" i="7" s="1"/>
  <c r="V56" i="7" s="1"/>
  <c r="T51" i="7"/>
  <c r="U51" i="7" s="1"/>
  <c r="V51" i="7" s="1"/>
  <c r="T58" i="7"/>
  <c r="U58" i="7" s="1"/>
  <c r="V58" i="7" s="1"/>
  <c r="T48" i="7"/>
  <c r="U48" i="7" s="1"/>
  <c r="V48" i="7" s="1"/>
  <c r="T47" i="7"/>
  <c r="U47" i="7" s="1"/>
  <c r="V47" i="7" s="1"/>
  <c r="T57" i="7"/>
  <c r="U57" i="7" s="1"/>
  <c r="V57" i="7" s="1"/>
  <c r="T55" i="7"/>
  <c r="U55" i="7" s="1"/>
  <c r="V55" i="7" s="1"/>
  <c r="T54" i="7"/>
  <c r="U54" i="7" s="1"/>
  <c r="V54" i="7" s="1"/>
  <c r="AC52" i="7"/>
  <c r="AD52" i="7" s="1"/>
  <c r="AE52" i="7" s="1"/>
  <c r="AC45" i="7"/>
  <c r="AD45" i="7" s="1"/>
  <c r="AE45" i="7" s="1"/>
  <c r="AC56" i="7"/>
  <c r="AD56" i="7" s="1"/>
  <c r="AE56" i="7" s="1"/>
  <c r="AC58" i="7"/>
  <c r="AD58" i="7" s="1"/>
  <c r="AE58" i="7" s="1"/>
  <c r="AC54" i="7"/>
  <c r="AD54" i="7" s="1"/>
  <c r="AE54" i="7" s="1"/>
  <c r="AC51" i="7"/>
  <c r="AD51" i="7" s="1"/>
  <c r="AE51" i="7" s="1"/>
  <c r="AC53" i="7"/>
  <c r="AD53" i="7" s="1"/>
  <c r="AE53" i="7" s="1"/>
  <c r="AC55" i="7"/>
  <c r="AD55" i="7" s="1"/>
  <c r="AE55" i="7" s="1"/>
  <c r="AC50" i="7"/>
  <c r="AD50" i="7" s="1"/>
  <c r="AE50" i="7" s="1"/>
  <c r="AC48" i="7"/>
  <c r="AD48" i="7" s="1"/>
  <c r="AE48" i="7" s="1"/>
  <c r="AC57" i="7"/>
  <c r="AD57" i="7" s="1"/>
  <c r="AE57" i="7" s="1"/>
  <c r="AC49" i="7"/>
  <c r="AD49" i="7" s="1"/>
  <c r="AE49" i="7" s="1"/>
  <c r="AC44" i="7"/>
  <c r="AD44" i="7" s="1"/>
  <c r="AC47" i="7"/>
  <c r="AD47" i="7" s="1"/>
  <c r="AE47" i="7" s="1"/>
  <c r="Z16" i="7"/>
  <c r="AA16" i="7" s="1"/>
  <c r="AB16" i="7" s="1"/>
  <c r="Z14" i="7"/>
  <c r="AA14" i="7" s="1"/>
  <c r="AB14" i="7" s="1"/>
  <c r="Z23" i="7"/>
  <c r="AA23" i="7" s="1"/>
  <c r="AB23" i="7" s="1"/>
  <c r="Z13" i="7"/>
  <c r="AA13" i="7" s="1"/>
  <c r="AB13" i="7" s="1"/>
  <c r="Z10" i="7"/>
  <c r="AA10" i="7" s="1"/>
  <c r="Z11" i="7"/>
  <c r="AA11" i="7" s="1"/>
  <c r="AB11" i="7" s="1"/>
  <c r="Z22" i="7"/>
  <c r="AA22" i="7" s="1"/>
  <c r="AB22" i="7" s="1"/>
  <c r="Z17" i="7"/>
  <c r="AA17" i="7" s="1"/>
  <c r="AB17" i="7" s="1"/>
  <c r="Z18" i="7"/>
  <c r="AA18" i="7" s="1"/>
  <c r="AB18" i="7" s="1"/>
  <c r="Z15" i="7"/>
  <c r="AA15" i="7" s="1"/>
  <c r="AB15" i="7" s="1"/>
  <c r="Z24" i="7"/>
  <c r="AA24" i="7" s="1"/>
  <c r="AB24" i="7" s="1"/>
  <c r="Z19" i="7"/>
  <c r="AA19" i="7" s="1"/>
  <c r="AB19" i="7" s="1"/>
  <c r="Z20" i="7"/>
  <c r="AA20" i="7" s="1"/>
  <c r="AB20" i="7" s="1"/>
  <c r="Z21" i="7"/>
  <c r="AA21" i="7" s="1"/>
  <c r="AB21" i="7" s="1"/>
  <c r="AC118" i="7"/>
  <c r="AD118" i="7" s="1"/>
  <c r="AE118" i="7" s="1"/>
  <c r="AC116" i="7"/>
  <c r="AD116" i="7" s="1"/>
  <c r="AE116" i="7" s="1"/>
  <c r="AC115" i="7"/>
  <c r="AD115" i="7" s="1"/>
  <c r="AE115" i="7" s="1"/>
  <c r="AC113" i="7"/>
  <c r="AD113" i="7" s="1"/>
  <c r="AE113" i="7" s="1"/>
  <c r="AC119" i="7"/>
  <c r="AD119" i="7" s="1"/>
  <c r="AE119" i="7" s="1"/>
  <c r="AC120" i="7"/>
  <c r="AD120" i="7" s="1"/>
  <c r="AE120" i="7" s="1"/>
  <c r="AC125" i="7"/>
  <c r="AD125" i="7" s="1"/>
  <c r="AE125" i="7" s="1"/>
  <c r="AC123" i="7"/>
  <c r="AD123" i="7" s="1"/>
  <c r="AE123" i="7" s="1"/>
  <c r="AC126" i="7"/>
  <c r="AD126" i="7" s="1"/>
  <c r="AE126" i="7" s="1"/>
  <c r="AC124" i="7"/>
  <c r="AD124" i="7" s="1"/>
  <c r="AE124" i="7" s="1"/>
  <c r="AC117" i="7"/>
  <c r="AD117" i="7" s="1"/>
  <c r="AE117" i="7" s="1"/>
  <c r="AC112" i="7"/>
  <c r="AD112" i="7" s="1"/>
  <c r="AC122" i="7"/>
  <c r="AD122" i="7" s="1"/>
  <c r="AE122" i="7" s="1"/>
  <c r="AC121" i="7"/>
  <c r="AD121" i="7" s="1"/>
  <c r="AE121" i="7" s="1"/>
  <c r="W54" i="7"/>
  <c r="X54" i="7" s="1"/>
  <c r="Y54" i="7" s="1"/>
  <c r="W45" i="7"/>
  <c r="X45" i="7" s="1"/>
  <c r="Y45" i="7" s="1"/>
  <c r="W47" i="7"/>
  <c r="X47" i="7" s="1"/>
  <c r="Y47" i="7" s="1"/>
  <c r="W58" i="7"/>
  <c r="X58" i="7" s="1"/>
  <c r="Y58" i="7" s="1"/>
  <c r="W51" i="7"/>
  <c r="X51" i="7" s="1"/>
  <c r="Y51" i="7" s="1"/>
  <c r="W48" i="7"/>
  <c r="X48" i="7" s="1"/>
  <c r="Y48" i="7" s="1"/>
  <c r="W52" i="7"/>
  <c r="X52" i="7" s="1"/>
  <c r="Y52" i="7" s="1"/>
  <c r="W44" i="7"/>
  <c r="X44" i="7" s="1"/>
  <c r="W53" i="7"/>
  <c r="X53" i="7" s="1"/>
  <c r="Y53" i="7" s="1"/>
  <c r="W56" i="7"/>
  <c r="X56" i="7" s="1"/>
  <c r="Y56" i="7" s="1"/>
  <c r="W50" i="7"/>
  <c r="X50" i="7" s="1"/>
  <c r="Y50" i="7" s="1"/>
  <c r="W49" i="7"/>
  <c r="X49" i="7" s="1"/>
  <c r="Y49" i="7" s="1"/>
  <c r="W57" i="7"/>
  <c r="X57" i="7" s="1"/>
  <c r="Y57" i="7" s="1"/>
  <c r="W55" i="7"/>
  <c r="X55" i="7" s="1"/>
  <c r="Y55" i="7" s="1"/>
  <c r="Q87" i="7"/>
  <c r="R87" i="7" s="1"/>
  <c r="S87" i="7" s="1"/>
  <c r="Q86" i="7"/>
  <c r="R86" i="7" s="1"/>
  <c r="S86" i="7" s="1"/>
  <c r="Q78" i="7"/>
  <c r="R78" i="7" s="1"/>
  <c r="Q91" i="7"/>
  <c r="R91" i="7" s="1"/>
  <c r="S91" i="7" s="1"/>
  <c r="Q85" i="7"/>
  <c r="Q82" i="7"/>
  <c r="R82" i="7" s="1"/>
  <c r="S82" i="7" s="1"/>
  <c r="Q84" i="7"/>
  <c r="R84" i="7" s="1"/>
  <c r="S84" i="7" s="1"/>
  <c r="Q89" i="7"/>
  <c r="R89" i="7" s="1"/>
  <c r="S89" i="7" s="1"/>
  <c r="Q92" i="7"/>
  <c r="R92" i="7" s="1"/>
  <c r="S92" i="7" s="1"/>
  <c r="Q81" i="7"/>
  <c r="R81" i="7" s="1"/>
  <c r="S81" i="7" s="1"/>
  <c r="Q88" i="7"/>
  <c r="R88" i="7" s="1"/>
  <c r="S88" i="7" s="1"/>
  <c r="Q90" i="7"/>
  <c r="R90" i="7" s="1"/>
  <c r="S90" i="7" s="1"/>
  <c r="Q79" i="7"/>
  <c r="R79" i="7" s="1"/>
  <c r="S79" i="7" s="1"/>
  <c r="Q83" i="7"/>
  <c r="R83" i="7" s="1"/>
  <c r="S83" i="7" s="1"/>
  <c r="Q52" i="7"/>
  <c r="R52" i="7" s="1"/>
  <c r="S52" i="7" s="1"/>
  <c r="Q54" i="7"/>
  <c r="R54" i="7" s="1"/>
  <c r="S54" i="7" s="1"/>
  <c r="Q53" i="7"/>
  <c r="R53" i="7" s="1"/>
  <c r="S53" i="7" s="1"/>
  <c r="Q56" i="7"/>
  <c r="R56" i="7" s="1"/>
  <c r="S56" i="7" s="1"/>
  <c r="Q55" i="7"/>
  <c r="R55" i="7" s="1"/>
  <c r="S55" i="7" s="1"/>
  <c r="Q50" i="7"/>
  <c r="R50" i="7" s="1"/>
  <c r="S50" i="7" s="1"/>
  <c r="Q44" i="7"/>
  <c r="R44" i="7" s="1"/>
  <c r="Q49" i="7"/>
  <c r="R49" i="7" s="1"/>
  <c r="S49" i="7" s="1"/>
  <c r="Q45" i="7"/>
  <c r="R45" i="7" s="1"/>
  <c r="S45" i="7" s="1"/>
  <c r="Q57" i="7"/>
  <c r="R57" i="7" s="1"/>
  <c r="S57" i="7" s="1"/>
  <c r="Q47" i="7"/>
  <c r="R47" i="7" s="1"/>
  <c r="S47" i="7" s="1"/>
  <c r="Q48" i="7"/>
  <c r="R48" i="7" s="1"/>
  <c r="S48" i="7" s="1"/>
  <c r="Q58" i="7"/>
  <c r="R58" i="7" s="1"/>
  <c r="S58" i="7" s="1"/>
  <c r="Q51" i="7"/>
  <c r="Y112" i="7"/>
  <c r="T16" i="7"/>
  <c r="U16" i="7" s="1"/>
  <c r="V16" i="7" s="1"/>
  <c r="T23" i="7"/>
  <c r="U23" i="7" s="1"/>
  <c r="V23" i="7" s="1"/>
  <c r="T13" i="7"/>
  <c r="U13" i="7" s="1"/>
  <c r="V13" i="7" s="1"/>
  <c r="T19" i="7"/>
  <c r="U19" i="7" s="1"/>
  <c r="V19" i="7" s="1"/>
  <c r="T14" i="7"/>
  <c r="U14" i="7" s="1"/>
  <c r="V14" i="7" s="1"/>
  <c r="T20" i="7"/>
  <c r="U20" i="7" s="1"/>
  <c r="V20" i="7" s="1"/>
  <c r="T10" i="7"/>
  <c r="U10" i="7" s="1"/>
  <c r="T22" i="7"/>
  <c r="U22" i="7" s="1"/>
  <c r="V22" i="7" s="1"/>
  <c r="T24" i="7"/>
  <c r="U24" i="7" s="1"/>
  <c r="V24" i="7" s="1"/>
  <c r="T17" i="7"/>
  <c r="U17" i="7" s="1"/>
  <c r="V17" i="7" s="1"/>
  <c r="T15" i="7"/>
  <c r="U15" i="7" s="1"/>
  <c r="V15" i="7" s="1"/>
  <c r="T18" i="7"/>
  <c r="U18" i="7" s="1"/>
  <c r="V18" i="7" s="1"/>
  <c r="T11" i="7"/>
  <c r="U11" i="7" s="1"/>
  <c r="V11" i="7" s="1"/>
  <c r="T21" i="7"/>
  <c r="U21" i="7" s="1"/>
  <c r="V21" i="7" s="1"/>
  <c r="Z89" i="7"/>
  <c r="AA89" i="7" s="1"/>
  <c r="AB89" i="7" s="1"/>
  <c r="Z86" i="7"/>
  <c r="AA86" i="7" s="1"/>
  <c r="AB86" i="7" s="1"/>
  <c r="Z87" i="7"/>
  <c r="AA87" i="7" s="1"/>
  <c r="AB87" i="7" s="1"/>
  <c r="Z82" i="7"/>
  <c r="AA82" i="7" s="1"/>
  <c r="AB82" i="7" s="1"/>
  <c r="Z78" i="7"/>
  <c r="AA78" i="7" s="1"/>
  <c r="Z90" i="7"/>
  <c r="AA90" i="7" s="1"/>
  <c r="AB90" i="7" s="1"/>
  <c r="Z88" i="7"/>
  <c r="AA88" i="7" s="1"/>
  <c r="AB88" i="7" s="1"/>
  <c r="Z83" i="7"/>
  <c r="AA83" i="7" s="1"/>
  <c r="AB83" i="7" s="1"/>
  <c r="Z92" i="7"/>
  <c r="AA92" i="7" s="1"/>
  <c r="AB92" i="7" s="1"/>
  <c r="Z84" i="7"/>
  <c r="AA84" i="7" s="1"/>
  <c r="AB84" i="7" s="1"/>
  <c r="Z81" i="7"/>
  <c r="AA81" i="7" s="1"/>
  <c r="AB81" i="7" s="1"/>
  <c r="Z79" i="7"/>
  <c r="AA79" i="7" s="1"/>
  <c r="AB79" i="7" s="1"/>
  <c r="Z91" i="7"/>
  <c r="AA91" i="7" s="1"/>
  <c r="AB91" i="7" s="1"/>
  <c r="Z85" i="7"/>
  <c r="AA85" i="7" s="1"/>
  <c r="AB85" i="7" s="1"/>
  <c r="W157" i="7"/>
  <c r="X157" i="7" s="1"/>
  <c r="Y157" i="7" s="1"/>
  <c r="W147" i="7"/>
  <c r="X147" i="7" s="1"/>
  <c r="Y147" i="7" s="1"/>
  <c r="W154" i="7"/>
  <c r="X154" i="7" s="1"/>
  <c r="Y154" i="7" s="1"/>
  <c r="W155" i="7"/>
  <c r="X155" i="7" s="1"/>
  <c r="Y155" i="7" s="1"/>
  <c r="W150" i="7"/>
  <c r="X150" i="7" s="1"/>
  <c r="Y150" i="7" s="1"/>
  <c r="W146" i="7"/>
  <c r="X146" i="7" s="1"/>
  <c r="W158" i="7"/>
  <c r="X158" i="7" s="1"/>
  <c r="Y158" i="7" s="1"/>
  <c r="W149" i="7"/>
  <c r="X149" i="7" s="1"/>
  <c r="Y149" i="7" s="1"/>
  <c r="W151" i="7"/>
  <c r="X151" i="7" s="1"/>
  <c r="Y151" i="7" s="1"/>
  <c r="W159" i="7"/>
  <c r="X159" i="7" s="1"/>
  <c r="Y159" i="7" s="1"/>
  <c r="W152" i="7"/>
  <c r="X152" i="7" s="1"/>
  <c r="Y152" i="7" s="1"/>
  <c r="W153" i="7"/>
  <c r="X153" i="7" s="1"/>
  <c r="Y153" i="7" s="1"/>
  <c r="W156" i="7"/>
  <c r="X156" i="7" s="1"/>
  <c r="Y156" i="7" s="1"/>
  <c r="W160" i="7"/>
  <c r="X160" i="7" s="1"/>
  <c r="Y160" i="7" s="1"/>
  <c r="T124" i="7"/>
  <c r="U124" i="7" s="1"/>
  <c r="V124" i="7" s="1"/>
  <c r="T120" i="7"/>
  <c r="U120" i="7" s="1"/>
  <c r="V120" i="7" s="1"/>
  <c r="T112" i="7"/>
  <c r="U112" i="7" s="1"/>
  <c r="T115" i="7"/>
  <c r="U115" i="7" s="1"/>
  <c r="V115" i="7" s="1"/>
  <c r="T123" i="7"/>
  <c r="U123" i="7" s="1"/>
  <c r="V123" i="7" s="1"/>
  <c r="T126" i="7"/>
  <c r="U126" i="7" s="1"/>
  <c r="V126" i="7" s="1"/>
  <c r="T113" i="7"/>
  <c r="U113" i="7" s="1"/>
  <c r="V113" i="7" s="1"/>
  <c r="T122" i="7"/>
  <c r="U122" i="7" s="1"/>
  <c r="V122" i="7" s="1"/>
  <c r="T117" i="7"/>
  <c r="U117" i="7" s="1"/>
  <c r="V117" i="7" s="1"/>
  <c r="T116" i="7"/>
  <c r="U116" i="7" s="1"/>
  <c r="V116" i="7" s="1"/>
  <c r="T119" i="7"/>
  <c r="U119" i="7" s="1"/>
  <c r="V119" i="7" s="1"/>
  <c r="T118" i="7"/>
  <c r="U118" i="7" s="1"/>
  <c r="V118" i="7" s="1"/>
  <c r="T121" i="7"/>
  <c r="U121" i="7" s="1"/>
  <c r="V121" i="7" s="1"/>
  <c r="T125" i="7"/>
  <c r="U125" i="7" s="1"/>
  <c r="V125" i="7" s="1"/>
  <c r="Z126" i="7"/>
  <c r="AA126" i="7" s="1"/>
  <c r="AB126" i="7" s="1"/>
  <c r="Z116" i="7"/>
  <c r="AA116" i="7" s="1"/>
  <c r="AB116" i="7" s="1"/>
  <c r="Z115" i="7"/>
  <c r="AA115" i="7" s="1"/>
  <c r="AB115" i="7" s="1"/>
  <c r="Z113" i="7"/>
  <c r="AA113" i="7" s="1"/>
  <c r="AB113" i="7" s="1"/>
  <c r="Z125" i="7"/>
  <c r="AA125" i="7" s="1"/>
  <c r="AB125" i="7" s="1"/>
  <c r="Z121" i="7"/>
  <c r="AA121" i="7" s="1"/>
  <c r="AB121" i="7" s="1"/>
  <c r="Z124" i="7"/>
  <c r="AA124" i="7" s="1"/>
  <c r="AB124" i="7" s="1"/>
  <c r="Z122" i="7"/>
  <c r="AA122" i="7" s="1"/>
  <c r="AB122" i="7" s="1"/>
  <c r="Z112" i="7"/>
  <c r="AA112" i="7" s="1"/>
  <c r="Z118" i="7"/>
  <c r="AA118" i="7" s="1"/>
  <c r="AB118" i="7" s="1"/>
  <c r="Z117" i="7"/>
  <c r="AA117" i="7" s="1"/>
  <c r="AB117" i="7" s="1"/>
  <c r="Z123" i="7"/>
  <c r="AA123" i="7" s="1"/>
  <c r="AB123" i="7" s="1"/>
  <c r="Z120" i="7"/>
  <c r="AA120" i="7" s="1"/>
  <c r="AB120" i="7" s="1"/>
  <c r="Z119" i="7"/>
  <c r="AA119" i="7" s="1"/>
  <c r="AB119" i="7" s="1"/>
  <c r="T147" i="7"/>
  <c r="U147" i="7" s="1"/>
  <c r="V147" i="7" s="1"/>
  <c r="T160" i="7"/>
  <c r="U160" i="7" s="1"/>
  <c r="V160" i="7" s="1"/>
  <c r="T155" i="7"/>
  <c r="U155" i="7" s="1"/>
  <c r="V155" i="7" s="1"/>
  <c r="T151" i="7"/>
  <c r="U151" i="7" s="1"/>
  <c r="V151" i="7" s="1"/>
  <c r="T158" i="7"/>
  <c r="U158" i="7" s="1"/>
  <c r="V158" i="7" s="1"/>
  <c r="T157" i="7"/>
  <c r="U157" i="7" s="1"/>
  <c r="V157" i="7" s="1"/>
  <c r="T159" i="7"/>
  <c r="U159" i="7" s="1"/>
  <c r="V159" i="7" s="1"/>
  <c r="T150" i="7"/>
  <c r="U150" i="7" s="1"/>
  <c r="V150" i="7" s="1"/>
  <c r="T154" i="7"/>
  <c r="U154" i="7" s="1"/>
  <c r="V154" i="7" s="1"/>
  <c r="T156" i="7"/>
  <c r="U156" i="7" s="1"/>
  <c r="V156" i="7" s="1"/>
  <c r="T153" i="7"/>
  <c r="U153" i="7" s="1"/>
  <c r="V153" i="7" s="1"/>
  <c r="T149" i="7"/>
  <c r="T152" i="7"/>
  <c r="U152" i="7" s="1"/>
  <c r="V152" i="7" s="1"/>
  <c r="T146" i="7"/>
  <c r="U146" i="7" s="1"/>
  <c r="Q10" i="7"/>
  <c r="R10" i="7" s="1"/>
  <c r="Q21" i="7"/>
  <c r="R21" i="7" s="1"/>
  <c r="S21" i="7" s="1"/>
  <c r="Q23" i="7"/>
  <c r="R23" i="7" s="1"/>
  <c r="S23" i="7" s="1"/>
  <c r="Q14" i="7"/>
  <c r="R14" i="7" s="1"/>
  <c r="S14" i="7" s="1"/>
  <c r="Q24" i="7"/>
  <c r="R24" i="7" s="1"/>
  <c r="S24" i="7" s="1"/>
  <c r="Q11" i="7"/>
  <c r="R11" i="7" s="1"/>
  <c r="S11" i="7" s="1"/>
  <c r="Q19" i="7"/>
  <c r="R19" i="7" s="1"/>
  <c r="S19" i="7" s="1"/>
  <c r="Q17" i="7"/>
  <c r="Q13" i="7"/>
  <c r="R13" i="7" s="1"/>
  <c r="S13" i="7" s="1"/>
  <c r="Q22" i="7"/>
  <c r="R22" i="7" s="1"/>
  <c r="S22" i="7" s="1"/>
  <c r="Q16" i="7"/>
  <c r="R16" i="7" s="1"/>
  <c r="S16" i="7" s="1"/>
  <c r="Q15" i="7"/>
  <c r="R15" i="7" s="1"/>
  <c r="S15" i="7" s="1"/>
  <c r="Q20" i="7"/>
  <c r="R20" i="7" s="1"/>
  <c r="S20" i="7" s="1"/>
  <c r="Q18" i="7"/>
  <c r="R18" i="7" s="1"/>
  <c r="S18" i="7" s="1"/>
  <c r="W88" i="7"/>
  <c r="X88" i="7" s="1"/>
  <c r="Y88" i="7" s="1"/>
  <c r="W90" i="7"/>
  <c r="X90" i="7" s="1"/>
  <c r="Y90" i="7" s="1"/>
  <c r="W83" i="7"/>
  <c r="X83" i="7" s="1"/>
  <c r="Y83" i="7" s="1"/>
  <c r="W91" i="7"/>
  <c r="X91" i="7" s="1"/>
  <c r="Y91" i="7" s="1"/>
  <c r="W79" i="7"/>
  <c r="X79" i="7" s="1"/>
  <c r="Y79" i="7" s="1"/>
  <c r="W82" i="7"/>
  <c r="X82" i="7" s="1"/>
  <c r="Y82" i="7" s="1"/>
  <c r="W87" i="7"/>
  <c r="X87" i="7" s="1"/>
  <c r="Y87" i="7" s="1"/>
  <c r="W92" i="7"/>
  <c r="X92" i="7" s="1"/>
  <c r="Y92" i="7" s="1"/>
  <c r="W85" i="7"/>
  <c r="X85" i="7" s="1"/>
  <c r="Y85" i="7" s="1"/>
  <c r="W86" i="7"/>
  <c r="X86" i="7" s="1"/>
  <c r="Y86" i="7" s="1"/>
  <c r="W81" i="7"/>
  <c r="X81" i="7" s="1"/>
  <c r="Y81" i="7" s="1"/>
  <c r="W89" i="7"/>
  <c r="X89" i="7" s="1"/>
  <c r="Y89" i="7" s="1"/>
  <c r="W84" i="7"/>
  <c r="X84" i="7" s="1"/>
  <c r="Y84" i="7" s="1"/>
  <c r="W78" i="7"/>
  <c r="X78" i="7" s="1"/>
  <c r="AC19" i="7"/>
  <c r="AD19" i="7" s="1"/>
  <c r="AE19" i="7" s="1"/>
  <c r="AC24" i="7"/>
  <c r="AD24" i="7" s="1"/>
  <c r="AE24" i="7" s="1"/>
  <c r="AC13" i="7"/>
  <c r="AD13" i="7" s="1"/>
  <c r="AE13" i="7" s="1"/>
  <c r="AC20" i="7"/>
  <c r="AD20" i="7" s="1"/>
  <c r="AE20" i="7" s="1"/>
  <c r="AC21" i="7"/>
  <c r="AD21" i="7" s="1"/>
  <c r="AE21" i="7" s="1"/>
  <c r="AC23" i="7"/>
  <c r="AD23" i="7" s="1"/>
  <c r="AE23" i="7" s="1"/>
  <c r="AC10" i="7"/>
  <c r="AD10" i="7" s="1"/>
  <c r="AC16" i="7"/>
  <c r="AD16" i="7" s="1"/>
  <c r="AE16" i="7" s="1"/>
  <c r="AC22" i="7"/>
  <c r="AD22" i="7" s="1"/>
  <c r="AE22" i="7" s="1"/>
  <c r="AC14" i="7"/>
  <c r="AD14" i="7" s="1"/>
  <c r="AE14" i="7" s="1"/>
  <c r="AC18" i="7"/>
  <c r="AD18" i="7" s="1"/>
  <c r="AE18" i="7" s="1"/>
  <c r="AC17" i="7"/>
  <c r="AD17" i="7" s="1"/>
  <c r="AE17" i="7" s="1"/>
  <c r="AC15" i="7"/>
  <c r="AD15" i="7" s="1"/>
  <c r="AE15" i="7" s="1"/>
  <c r="AC11" i="7"/>
  <c r="AD11" i="7" s="1"/>
  <c r="AE11" i="7" s="1"/>
  <c r="T82" i="7"/>
  <c r="U82" i="7" s="1"/>
  <c r="V82" i="7" s="1"/>
  <c r="T91" i="7"/>
  <c r="U91" i="7" s="1"/>
  <c r="V91" i="7" s="1"/>
  <c r="T92" i="7"/>
  <c r="U92" i="7" s="1"/>
  <c r="V92" i="7" s="1"/>
  <c r="T85" i="7"/>
  <c r="U85" i="7" s="1"/>
  <c r="V85" i="7" s="1"/>
  <c r="T89" i="7"/>
  <c r="U89" i="7" s="1"/>
  <c r="V89" i="7" s="1"/>
  <c r="T88" i="7"/>
  <c r="U88" i="7" s="1"/>
  <c r="V88" i="7" s="1"/>
  <c r="T84" i="7"/>
  <c r="U84" i="7" s="1"/>
  <c r="V84" i="7" s="1"/>
  <c r="T87" i="7"/>
  <c r="U87" i="7" s="1"/>
  <c r="V87" i="7" s="1"/>
  <c r="T81" i="7"/>
  <c r="U81" i="7" s="1"/>
  <c r="V81" i="7" s="1"/>
  <c r="T90" i="7"/>
  <c r="U90" i="7" s="1"/>
  <c r="V90" i="7" s="1"/>
  <c r="T83" i="7"/>
  <c r="U83" i="7" s="1"/>
  <c r="V83" i="7" s="1"/>
  <c r="T78" i="7"/>
  <c r="U78" i="7" s="1"/>
  <c r="T79" i="7"/>
  <c r="U79" i="7" s="1"/>
  <c r="V79" i="7" s="1"/>
  <c r="T86" i="7"/>
  <c r="U86" i="7" s="1"/>
  <c r="V86" i="7" s="1"/>
  <c r="E107" i="1"/>
  <c r="E185" i="1"/>
  <c r="E159" i="1"/>
  <c r="E79" i="1"/>
  <c r="E133" i="1"/>
  <c r="E53" i="1"/>
  <c r="E26" i="1"/>
  <c r="F26" i="1"/>
  <c r="F27" i="1" s="1"/>
  <c r="G26" i="1"/>
  <c r="I26" i="1"/>
  <c r="H26" i="1"/>
  <c r="F99" i="7"/>
  <c r="F101" i="7"/>
  <c r="F98" i="7"/>
  <c r="G106" i="1"/>
  <c r="G108" i="1"/>
  <c r="G105" i="1"/>
  <c r="G132" i="1"/>
  <c r="G134" i="1"/>
  <c r="G131" i="1"/>
  <c r="E99" i="7"/>
  <c r="E101" i="7"/>
  <c r="E98" i="7"/>
  <c r="E65" i="7"/>
  <c r="E64" i="7"/>
  <c r="E67" i="7"/>
  <c r="F133" i="7"/>
  <c r="F135" i="7"/>
  <c r="F132" i="7"/>
  <c r="G167" i="7"/>
  <c r="G169" i="7"/>
  <c r="G166" i="7"/>
  <c r="E167" i="7"/>
  <c r="E166" i="7"/>
  <c r="E169" i="7"/>
  <c r="I160" i="1"/>
  <c r="I157" i="1"/>
  <c r="I158" i="1"/>
  <c r="I67" i="7"/>
  <c r="I64" i="7"/>
  <c r="I65" i="7"/>
  <c r="G99" i="7"/>
  <c r="G101" i="7"/>
  <c r="G98" i="7"/>
  <c r="H135" i="7"/>
  <c r="H133" i="7"/>
  <c r="H132" i="7"/>
  <c r="H99" i="7"/>
  <c r="H101" i="7"/>
  <c r="H98" i="7"/>
  <c r="G133" i="7"/>
  <c r="G135" i="7"/>
  <c r="G132" i="7"/>
  <c r="F201" i="7"/>
  <c r="F203" i="7"/>
  <c r="F200" i="7"/>
  <c r="E183" i="1"/>
  <c r="E184" i="1"/>
  <c r="E186" i="1"/>
  <c r="I108" i="1"/>
  <c r="I105" i="1"/>
  <c r="I106" i="1"/>
  <c r="E77" i="1"/>
  <c r="E78" i="1"/>
  <c r="E80" i="1"/>
  <c r="I101" i="7"/>
  <c r="I98" i="7"/>
  <c r="I99" i="7"/>
  <c r="I134" i="1"/>
  <c r="I131" i="1"/>
  <c r="I132" i="1"/>
  <c r="E201" i="7"/>
  <c r="E203" i="7"/>
  <c r="E200" i="7"/>
  <c r="G201" i="7"/>
  <c r="G203" i="7"/>
  <c r="G200" i="7"/>
  <c r="H67" i="7"/>
  <c r="H64" i="7"/>
  <c r="H65" i="7"/>
  <c r="I186" i="1"/>
  <c r="I183" i="1"/>
  <c r="I184" i="1"/>
  <c r="H78" i="1"/>
  <c r="H80" i="1"/>
  <c r="H77" i="1"/>
  <c r="F158" i="1"/>
  <c r="F160" i="1"/>
  <c r="F157" i="1"/>
  <c r="E132" i="7"/>
  <c r="E133" i="7"/>
  <c r="E135" i="7"/>
  <c r="G184" i="1"/>
  <c r="G186" i="1"/>
  <c r="G183" i="1"/>
  <c r="G30" i="7"/>
  <c r="G33" i="7"/>
  <c r="G31" i="7"/>
  <c r="F52" i="1"/>
  <c r="F54" i="1"/>
  <c r="F51" i="1"/>
  <c r="H30" i="7"/>
  <c r="H33" i="7"/>
  <c r="H31" i="7"/>
  <c r="I78" i="1"/>
  <c r="I80" i="1"/>
  <c r="I77" i="1"/>
  <c r="F132" i="1"/>
  <c r="F131" i="1"/>
  <c r="F134" i="1"/>
  <c r="G52" i="1"/>
  <c r="G54" i="1"/>
  <c r="G51" i="1"/>
  <c r="F65" i="7"/>
  <c r="F67" i="7"/>
  <c r="F64" i="7"/>
  <c r="I135" i="7"/>
  <c r="I132" i="7"/>
  <c r="I133" i="7"/>
  <c r="E105" i="1"/>
  <c r="E106" i="1"/>
  <c r="E108" i="1"/>
  <c r="H52" i="1"/>
  <c r="H54" i="1"/>
  <c r="H51" i="1"/>
  <c r="F30" i="7"/>
  <c r="F33" i="7"/>
  <c r="F31" i="7"/>
  <c r="H184" i="1"/>
  <c r="H186" i="1"/>
  <c r="H183" i="1"/>
  <c r="H203" i="7"/>
  <c r="H200" i="7"/>
  <c r="H201" i="7"/>
  <c r="H106" i="1"/>
  <c r="H108" i="1"/>
  <c r="H105" i="1"/>
  <c r="I203" i="7"/>
  <c r="I200" i="7"/>
  <c r="I201" i="7"/>
  <c r="I54" i="1"/>
  <c r="I51" i="1"/>
  <c r="I52" i="1"/>
  <c r="G158" i="1"/>
  <c r="G160" i="1"/>
  <c r="G157" i="1"/>
  <c r="F78" i="1"/>
  <c r="F77" i="1"/>
  <c r="F80" i="1"/>
  <c r="G65" i="7"/>
  <c r="G67" i="7"/>
  <c r="G64" i="7"/>
  <c r="H158" i="1"/>
  <c r="H160" i="1"/>
  <c r="H157" i="1"/>
  <c r="H169" i="7"/>
  <c r="H166" i="7"/>
  <c r="H167" i="7"/>
  <c r="I169" i="7"/>
  <c r="I166" i="7"/>
  <c r="I167" i="7"/>
  <c r="F167" i="7"/>
  <c r="F169" i="7"/>
  <c r="F166" i="7"/>
  <c r="G78" i="1"/>
  <c r="G80" i="1"/>
  <c r="G77" i="1"/>
  <c r="F105" i="1"/>
  <c r="F106" i="1"/>
  <c r="F108" i="1"/>
  <c r="E33" i="7"/>
  <c r="E30" i="7"/>
  <c r="E31" i="7"/>
  <c r="F184" i="1"/>
  <c r="F183" i="1"/>
  <c r="F186" i="1"/>
  <c r="E131" i="1"/>
  <c r="E132" i="1"/>
  <c r="E134" i="1"/>
  <c r="I30" i="7"/>
  <c r="I33" i="7"/>
  <c r="I31" i="7"/>
  <c r="E51" i="1"/>
  <c r="E52" i="1"/>
  <c r="E54" i="1"/>
  <c r="H132" i="1"/>
  <c r="H134" i="1"/>
  <c r="H131" i="1"/>
  <c r="E157" i="1"/>
  <c r="E158" i="1"/>
  <c r="E160" i="1"/>
  <c r="D46" i="4"/>
  <c r="D169" i="5" s="1"/>
  <c r="D47" i="4"/>
  <c r="E38" i="4"/>
  <c r="Q196" i="7" l="1"/>
  <c r="Q208" i="7" s="1"/>
  <c r="E208" i="7" s="1"/>
  <c r="F226" i="7" s="1"/>
  <c r="AC207" i="7"/>
  <c r="Q29" i="1"/>
  <c r="E30" i="1" s="1"/>
  <c r="R29" i="1"/>
  <c r="F30" i="1" s="1"/>
  <c r="U29" i="1"/>
  <c r="I30" i="1" s="1"/>
  <c r="D231" i="5"/>
  <c r="M231" i="5" s="1"/>
  <c r="D373" i="5"/>
  <c r="D215" i="5"/>
  <c r="L215" i="5" s="1"/>
  <c r="D357" i="5"/>
  <c r="D25" i="5"/>
  <c r="J25" i="5" s="1"/>
  <c r="D94" i="5"/>
  <c r="D9" i="5"/>
  <c r="J9" i="5" s="1"/>
  <c r="D78" i="5"/>
  <c r="L169" i="5"/>
  <c r="M169" i="5"/>
  <c r="K169" i="5"/>
  <c r="J169" i="5"/>
  <c r="N169" i="5"/>
  <c r="D302" i="5"/>
  <c r="L302" i="5" s="1"/>
  <c r="D163" i="5"/>
  <c r="D286" i="5"/>
  <c r="L286" i="5" s="1"/>
  <c r="D147" i="5"/>
  <c r="AC208" i="7"/>
  <c r="I208" i="7" s="1"/>
  <c r="J226" i="7" s="1"/>
  <c r="Z208" i="7"/>
  <c r="H208" i="7" s="1"/>
  <c r="I226" i="7" s="1"/>
  <c r="T208" i="7"/>
  <c r="F208" i="7" s="1"/>
  <c r="G226" i="7" s="1"/>
  <c r="AG170" i="1"/>
  <c r="U179" i="1" s="1"/>
  <c r="U180" i="1"/>
  <c r="AE170" i="1"/>
  <c r="S179" i="1" s="1"/>
  <c r="S180" i="1"/>
  <c r="R180" i="1"/>
  <c r="AD170" i="1"/>
  <c r="R179" i="1" s="1"/>
  <c r="AF170" i="1"/>
  <c r="T179" i="1" s="1"/>
  <c r="T180" i="1"/>
  <c r="AC170" i="1"/>
  <c r="Q179" i="1" s="1"/>
  <c r="Q180" i="1"/>
  <c r="T29" i="1"/>
  <c r="H30" i="1" s="1"/>
  <c r="W208" i="7"/>
  <c r="G208" i="7" s="1"/>
  <c r="H226" i="7" s="1"/>
  <c r="R153" i="7"/>
  <c r="S153" i="7" s="1"/>
  <c r="W128" i="7"/>
  <c r="R128" i="1"/>
  <c r="W139" i="7"/>
  <c r="Z71" i="7"/>
  <c r="U154" i="1"/>
  <c r="U153" i="1"/>
  <c r="AC94" i="7"/>
  <c r="Z60" i="7"/>
  <c r="Z72" i="7" s="1"/>
  <c r="H72" i="7" s="1"/>
  <c r="I222" i="7" s="1"/>
  <c r="AC105" i="7"/>
  <c r="W37" i="7"/>
  <c r="R47" i="1"/>
  <c r="R48" i="1"/>
  <c r="T127" i="1"/>
  <c r="T128" i="1"/>
  <c r="T153" i="1"/>
  <c r="R101" i="1"/>
  <c r="R102" i="1"/>
  <c r="U74" i="1"/>
  <c r="Q118" i="1"/>
  <c r="W118" i="1" s="1"/>
  <c r="AC118" i="1" s="1"/>
  <c r="Q123" i="1"/>
  <c r="W123" i="1" s="1"/>
  <c r="AC123" i="1" s="1"/>
  <c r="Q126" i="1"/>
  <c r="W126" i="1" s="1"/>
  <c r="AC126" i="1" s="1"/>
  <c r="Q124" i="1"/>
  <c r="W124" i="1" s="1"/>
  <c r="AC124" i="1" s="1"/>
  <c r="Q122" i="1"/>
  <c r="W122" i="1" s="1"/>
  <c r="AC122" i="1" s="1"/>
  <c r="Q121" i="1"/>
  <c r="W121" i="1" s="1"/>
  <c r="AC121" i="1" s="1"/>
  <c r="U102" i="1"/>
  <c r="Q139" i="7"/>
  <c r="S112" i="7"/>
  <c r="Q128" i="7" s="1"/>
  <c r="U48" i="1"/>
  <c r="AG118" i="1"/>
  <c r="U127" i="1" s="1"/>
  <c r="U128" i="1"/>
  <c r="S146" i="7"/>
  <c r="Q173" i="7"/>
  <c r="T154" i="1"/>
  <c r="S48" i="1"/>
  <c r="S47" i="1"/>
  <c r="T102" i="1"/>
  <c r="AF92" i="1"/>
  <c r="T101" i="1" s="1"/>
  <c r="S102" i="1"/>
  <c r="AE92" i="1"/>
  <c r="S101" i="1" s="1"/>
  <c r="R127" i="1"/>
  <c r="T48" i="1"/>
  <c r="AF38" i="1"/>
  <c r="T47" i="1" s="1"/>
  <c r="Q101" i="1"/>
  <c r="Q102" i="1"/>
  <c r="AE118" i="1"/>
  <c r="S127" i="1" s="1"/>
  <c r="S128" i="1"/>
  <c r="AG92" i="1"/>
  <c r="U101" i="1" s="1"/>
  <c r="T74" i="1"/>
  <c r="AF64" i="1"/>
  <c r="T73" i="1" s="1"/>
  <c r="AE64" i="1"/>
  <c r="S73" i="1" s="1"/>
  <c r="S74" i="1"/>
  <c r="R73" i="1"/>
  <c r="R74" i="1"/>
  <c r="AG64" i="1"/>
  <c r="U73" i="1" s="1"/>
  <c r="Q73" i="1"/>
  <c r="Q74" i="1"/>
  <c r="AG38" i="1"/>
  <c r="U47" i="1" s="1"/>
  <c r="Q47" i="1"/>
  <c r="Q48" i="1"/>
  <c r="Q153" i="1"/>
  <c r="Q154" i="1"/>
  <c r="R164" i="1"/>
  <c r="F165" i="1" s="1"/>
  <c r="F209" i="1" s="1"/>
  <c r="S154" i="1"/>
  <c r="AE144" i="1"/>
  <c r="S153" i="1" s="1"/>
  <c r="Y19" i="7"/>
  <c r="W26" i="7" s="1"/>
  <c r="AC37" i="7"/>
  <c r="AE10" i="7"/>
  <c r="AC26" i="7" s="1"/>
  <c r="Y146" i="7"/>
  <c r="W162" i="7" s="1"/>
  <c r="W173" i="7"/>
  <c r="R51" i="7"/>
  <c r="S51" i="7" s="1"/>
  <c r="U149" i="7"/>
  <c r="T173" i="7" s="1"/>
  <c r="V112" i="7"/>
  <c r="T128" i="7" s="1"/>
  <c r="T139" i="7"/>
  <c r="S78" i="7"/>
  <c r="AC71" i="7"/>
  <c r="AE44" i="7"/>
  <c r="AC60" i="7" s="1"/>
  <c r="S10" i="7"/>
  <c r="AB112" i="7"/>
  <c r="Z128" i="7" s="1"/>
  <c r="Z139" i="7"/>
  <c r="Y44" i="7"/>
  <c r="W60" i="7" s="1"/>
  <c r="W71" i="7"/>
  <c r="AC139" i="7"/>
  <c r="AE112" i="7"/>
  <c r="AC128" i="7" s="1"/>
  <c r="V44" i="7"/>
  <c r="T60" i="7" s="1"/>
  <c r="T71" i="7"/>
  <c r="V78" i="7"/>
  <c r="T94" i="7" s="1"/>
  <c r="T105" i="7"/>
  <c r="Y78" i="7"/>
  <c r="W94" i="7" s="1"/>
  <c r="W105" i="7"/>
  <c r="R17" i="7"/>
  <c r="S17" i="7" s="1"/>
  <c r="V146" i="7"/>
  <c r="AB78" i="7"/>
  <c r="Z94" i="7" s="1"/>
  <c r="Z105" i="7"/>
  <c r="V10" i="7"/>
  <c r="T26" i="7" s="1"/>
  <c r="T37" i="7"/>
  <c r="S44" i="7"/>
  <c r="R85" i="7"/>
  <c r="S85" i="7" s="1"/>
  <c r="AB10" i="7"/>
  <c r="Z26" i="7" s="1"/>
  <c r="Z37" i="7"/>
  <c r="E27" i="1"/>
  <c r="F28" i="1"/>
  <c r="I204" i="7"/>
  <c r="G187" i="1"/>
  <c r="H68" i="7"/>
  <c r="H70" i="7" s="1"/>
  <c r="I102" i="7"/>
  <c r="H136" i="7"/>
  <c r="E102" i="7"/>
  <c r="E104" i="7" s="1"/>
  <c r="E136" i="7"/>
  <c r="E138" i="7" s="1"/>
  <c r="E161" i="1"/>
  <c r="E135" i="1"/>
  <c r="H170" i="7"/>
  <c r="H161" i="1"/>
  <c r="H204" i="7"/>
  <c r="F170" i="7"/>
  <c r="F172" i="7" s="1"/>
  <c r="G170" i="7"/>
  <c r="H34" i="7"/>
  <c r="H36" i="7" s="1"/>
  <c r="I34" i="7"/>
  <c r="I36" i="7" s="1"/>
  <c r="G161" i="1"/>
  <c r="H109" i="1"/>
  <c r="H55" i="1"/>
  <c r="E109" i="1"/>
  <c r="G55" i="1"/>
  <c r="G57" i="1" s="1"/>
  <c r="F135" i="1"/>
  <c r="I161" i="1"/>
  <c r="I163" i="1" s="1"/>
  <c r="F55" i="1"/>
  <c r="F161" i="1"/>
  <c r="G204" i="7"/>
  <c r="G205" i="7" s="1"/>
  <c r="E81" i="1"/>
  <c r="G136" i="7"/>
  <c r="F136" i="7"/>
  <c r="E68" i="7"/>
  <c r="E70" i="7" s="1"/>
  <c r="H135" i="1"/>
  <c r="E34" i="7"/>
  <c r="I170" i="7"/>
  <c r="I171" i="7" s="1"/>
  <c r="G68" i="7"/>
  <c r="F68" i="7"/>
  <c r="F204" i="7"/>
  <c r="F205" i="7" s="1"/>
  <c r="G102" i="7"/>
  <c r="I68" i="7"/>
  <c r="I69" i="7" s="1"/>
  <c r="G135" i="1"/>
  <c r="G137" i="1" s="1"/>
  <c r="E55" i="1"/>
  <c r="H187" i="1"/>
  <c r="I55" i="1"/>
  <c r="I57" i="1" s="1"/>
  <c r="F34" i="7"/>
  <c r="F36" i="7" s="1"/>
  <c r="I136" i="7"/>
  <c r="G34" i="7"/>
  <c r="G36" i="7" s="1"/>
  <c r="H81" i="1"/>
  <c r="I187" i="1"/>
  <c r="E204" i="7"/>
  <c r="H102" i="7"/>
  <c r="E170" i="7"/>
  <c r="F102" i="7"/>
  <c r="I81" i="1"/>
  <c r="F81" i="1"/>
  <c r="F83" i="1" s="1"/>
  <c r="G81" i="1"/>
  <c r="I109" i="1"/>
  <c r="G109" i="1"/>
  <c r="F109" i="1"/>
  <c r="F110" i="1" s="1"/>
  <c r="I135" i="1"/>
  <c r="F187" i="1"/>
  <c r="E187" i="1"/>
  <c r="E28" i="1"/>
  <c r="G28" i="1"/>
  <c r="G27" i="1"/>
  <c r="H28" i="1"/>
  <c r="H27" i="1"/>
  <c r="I27" i="1"/>
  <c r="I28" i="1"/>
  <c r="D45" i="4"/>
  <c r="D49" i="4"/>
  <c r="D48" i="4"/>
  <c r="D44" i="4"/>
  <c r="L231" i="5" l="1"/>
  <c r="G271" i="5" s="1"/>
  <c r="R190" i="1"/>
  <c r="F191" i="1" s="1"/>
  <c r="F210" i="1" s="1"/>
  <c r="T190" i="1"/>
  <c r="H191" i="1" s="1"/>
  <c r="H210" i="1" s="1"/>
  <c r="Q190" i="1"/>
  <c r="E191" i="1" s="1"/>
  <c r="E210" i="1" s="1"/>
  <c r="K226" i="7"/>
  <c r="M25" i="5"/>
  <c r="H63" i="5" s="1"/>
  <c r="J231" i="5"/>
  <c r="E271" i="5" s="1"/>
  <c r="K231" i="5"/>
  <c r="F271" i="5" s="1"/>
  <c r="N231" i="5"/>
  <c r="I271" i="5" s="1"/>
  <c r="J302" i="5"/>
  <c r="K215" i="5"/>
  <c r="Z215" i="5" s="1"/>
  <c r="AF215" i="5" s="1"/>
  <c r="D242" i="5"/>
  <c r="K242" i="5" s="1"/>
  <c r="D384" i="5"/>
  <c r="M215" i="5"/>
  <c r="AB215" i="5" s="1"/>
  <c r="AH215" i="5" s="1"/>
  <c r="L357" i="5"/>
  <c r="N357" i="5"/>
  <c r="K357" i="5"/>
  <c r="M357" i="5"/>
  <c r="J357" i="5"/>
  <c r="N215" i="5"/>
  <c r="AC215" i="5" s="1"/>
  <c r="AI215" i="5" s="1"/>
  <c r="K373" i="5"/>
  <c r="L373" i="5"/>
  <c r="N373" i="5"/>
  <c r="J373" i="5"/>
  <c r="M373" i="5"/>
  <c r="J215" i="5"/>
  <c r="Y215" i="5" s="1"/>
  <c r="AE215" i="5" s="1"/>
  <c r="K25" i="5"/>
  <c r="F63" i="5" s="1"/>
  <c r="J286" i="5"/>
  <c r="Y286" i="5" s="1"/>
  <c r="AE286" i="5" s="1"/>
  <c r="L25" i="5"/>
  <c r="G63" i="5" s="1"/>
  <c r="H271" i="5"/>
  <c r="N25" i="5"/>
  <c r="I63" i="5" s="1"/>
  <c r="AA215" i="5"/>
  <c r="AG215" i="5" s="1"/>
  <c r="K302" i="5"/>
  <c r="F342" i="5" s="1"/>
  <c r="N302" i="5"/>
  <c r="I342" i="5" s="1"/>
  <c r="M302" i="5"/>
  <c r="H342" i="5" s="1"/>
  <c r="L9" i="5"/>
  <c r="AA9" i="5" s="1"/>
  <c r="AG9" i="5" s="1"/>
  <c r="N9" i="5"/>
  <c r="AC9" i="5" s="1"/>
  <c r="AI9" i="5" s="1"/>
  <c r="D33" i="5"/>
  <c r="M33" i="5" s="1"/>
  <c r="D102" i="5"/>
  <c r="L78" i="5"/>
  <c r="N78" i="5"/>
  <c r="J78" i="5"/>
  <c r="M78" i="5"/>
  <c r="K78" i="5"/>
  <c r="M9" i="5"/>
  <c r="AB9" i="5" s="1"/>
  <c r="AH9" i="5" s="1"/>
  <c r="L94" i="5"/>
  <c r="M94" i="5"/>
  <c r="K94" i="5"/>
  <c r="N94" i="5"/>
  <c r="J94" i="5"/>
  <c r="K9" i="5"/>
  <c r="Z9" i="5" s="1"/>
  <c r="AF9" i="5" s="1"/>
  <c r="E63" i="5"/>
  <c r="Y9" i="5"/>
  <c r="AE9" i="5" s="1"/>
  <c r="M163" i="5"/>
  <c r="L163" i="5"/>
  <c r="J163" i="5"/>
  <c r="N163" i="5"/>
  <c r="K163" i="5"/>
  <c r="D313" i="5"/>
  <c r="N313" i="5" s="1"/>
  <c r="D171" i="5"/>
  <c r="N286" i="5"/>
  <c r="AC286" i="5" s="1"/>
  <c r="AI286" i="5" s="1"/>
  <c r="M286" i="5"/>
  <c r="AB286" i="5" s="1"/>
  <c r="AH286" i="5" s="1"/>
  <c r="K286" i="5"/>
  <c r="Z286" i="5" s="1"/>
  <c r="AF286" i="5" s="1"/>
  <c r="J147" i="5"/>
  <c r="L147" i="5"/>
  <c r="M147" i="5"/>
  <c r="N147" i="5"/>
  <c r="K147" i="5"/>
  <c r="U190" i="1"/>
  <c r="I191" i="1" s="1"/>
  <c r="I210" i="1" s="1"/>
  <c r="S190" i="1"/>
  <c r="G191" i="1" s="1"/>
  <c r="G210" i="1" s="1"/>
  <c r="Q162" i="7"/>
  <c r="Q174" i="7" s="1"/>
  <c r="E174" i="7" s="1"/>
  <c r="F225" i="7" s="1"/>
  <c r="AA286" i="5"/>
  <c r="AG286" i="5" s="1"/>
  <c r="E342" i="5"/>
  <c r="G342" i="5"/>
  <c r="W140" i="7"/>
  <c r="G140" i="7" s="1"/>
  <c r="H224" i="7" s="1"/>
  <c r="W27" i="4" s="1"/>
  <c r="R138" i="1"/>
  <c r="F139" i="1" s="1"/>
  <c r="F208" i="1" s="1"/>
  <c r="Q71" i="7"/>
  <c r="U164" i="1"/>
  <c r="I165" i="1" s="1"/>
  <c r="I209" i="1" s="1"/>
  <c r="AC106" i="7"/>
  <c r="I106" i="7" s="1"/>
  <c r="J223" i="7" s="1"/>
  <c r="W38" i="7"/>
  <c r="G38" i="7" s="1"/>
  <c r="H221" i="7" s="1"/>
  <c r="W20" i="4" s="1"/>
  <c r="T138" i="1"/>
  <c r="H139" i="1" s="1"/>
  <c r="H208" i="1" s="1"/>
  <c r="R58" i="1"/>
  <c r="F59" i="1" s="1"/>
  <c r="F205" i="1" s="1"/>
  <c r="T164" i="1"/>
  <c r="H165" i="1" s="1"/>
  <c r="H209" i="1" s="1"/>
  <c r="R112" i="1"/>
  <c r="F113" i="1" s="1"/>
  <c r="F207" i="1" s="1"/>
  <c r="Q128" i="1"/>
  <c r="T112" i="1"/>
  <c r="H113" i="1" s="1"/>
  <c r="H207" i="1" s="1"/>
  <c r="AC38" i="7"/>
  <c r="I38" i="7" s="1"/>
  <c r="J221" i="7" s="1"/>
  <c r="Q60" i="7"/>
  <c r="Z38" i="7"/>
  <c r="H38" i="7" s="1"/>
  <c r="I221" i="7" s="1"/>
  <c r="T106" i="7"/>
  <c r="F106" i="7" s="1"/>
  <c r="G223" i="7" s="1"/>
  <c r="Z140" i="7"/>
  <c r="H140" i="7" s="1"/>
  <c r="I224" i="7" s="1"/>
  <c r="V149" i="7"/>
  <c r="T162" i="7" s="1"/>
  <c r="T174" i="7" s="1"/>
  <c r="F174" i="7" s="1"/>
  <c r="G225" i="7" s="1"/>
  <c r="T38" i="7"/>
  <c r="F38" i="7" s="1"/>
  <c r="G221" i="7" s="1"/>
  <c r="W106" i="7"/>
  <c r="G106" i="7" s="1"/>
  <c r="H223" i="7" s="1"/>
  <c r="W25" i="4" s="1"/>
  <c r="Q37" i="7"/>
  <c r="Q105" i="7"/>
  <c r="W174" i="7"/>
  <c r="G174" i="7" s="1"/>
  <c r="H225" i="7" s="1"/>
  <c r="Q127" i="1"/>
  <c r="S58" i="1"/>
  <c r="G59" i="1" s="1"/>
  <c r="G205" i="1" s="1"/>
  <c r="U20" i="4" s="1"/>
  <c r="Q140" i="7"/>
  <c r="E140" i="7" s="1"/>
  <c r="F224" i="7" s="1"/>
  <c r="T58" i="1"/>
  <c r="H59" i="1" s="1"/>
  <c r="H205" i="1" s="1"/>
  <c r="R84" i="1"/>
  <c r="F85" i="1" s="1"/>
  <c r="F206" i="1" s="1"/>
  <c r="U138" i="1"/>
  <c r="I139" i="1" s="1"/>
  <c r="I208" i="1" s="1"/>
  <c r="S112" i="1"/>
  <c r="G113" i="1" s="1"/>
  <c r="G207" i="1" s="1"/>
  <c r="U25" i="4" s="1"/>
  <c r="Q84" i="1"/>
  <c r="E85" i="1" s="1"/>
  <c r="E206" i="1" s="1"/>
  <c r="U84" i="1"/>
  <c r="I85" i="1" s="1"/>
  <c r="I206" i="1" s="1"/>
  <c r="S138" i="1"/>
  <c r="G139" i="1" s="1"/>
  <c r="G208" i="1" s="1"/>
  <c r="U27" i="4" s="1"/>
  <c r="S84" i="1"/>
  <c r="G85" i="1" s="1"/>
  <c r="G206" i="1" s="1"/>
  <c r="U22" i="4" s="1"/>
  <c r="U112" i="1"/>
  <c r="I113" i="1" s="1"/>
  <c r="I207" i="1" s="1"/>
  <c r="Q58" i="1"/>
  <c r="E59" i="1" s="1"/>
  <c r="E205" i="1" s="1"/>
  <c r="U58" i="1"/>
  <c r="I59" i="1" s="1"/>
  <c r="I205" i="1" s="1"/>
  <c r="T84" i="1"/>
  <c r="H85" i="1" s="1"/>
  <c r="H206" i="1" s="1"/>
  <c r="Q112" i="1"/>
  <c r="E113" i="1" s="1"/>
  <c r="E207" i="1" s="1"/>
  <c r="Q164" i="1"/>
  <c r="E165" i="1" s="1"/>
  <c r="E209" i="1" s="1"/>
  <c r="S164" i="1"/>
  <c r="G165" i="1" s="1"/>
  <c r="G209" i="1" s="1"/>
  <c r="U30" i="4" s="1"/>
  <c r="T72" i="7"/>
  <c r="F72" i="7" s="1"/>
  <c r="G222" i="7" s="1"/>
  <c r="W72" i="7"/>
  <c r="G72" i="7" s="1"/>
  <c r="H222" i="7" s="1"/>
  <c r="Q26" i="7"/>
  <c r="Q94" i="7"/>
  <c r="T140" i="7"/>
  <c r="F140" i="7" s="1"/>
  <c r="G224" i="7" s="1"/>
  <c r="Z106" i="7"/>
  <c r="H106" i="7" s="1"/>
  <c r="I223" i="7" s="1"/>
  <c r="AC140" i="7"/>
  <c r="I140" i="7" s="1"/>
  <c r="J224" i="7" s="1"/>
  <c r="AC72" i="7"/>
  <c r="I72" i="7" s="1"/>
  <c r="J222" i="7" s="1"/>
  <c r="E110" i="1"/>
  <c r="E163" i="1"/>
  <c r="E83" i="1"/>
  <c r="E189" i="1"/>
  <c r="E136" i="1"/>
  <c r="F171" i="7"/>
  <c r="I172" i="7"/>
  <c r="H35" i="7"/>
  <c r="E162" i="1"/>
  <c r="G136" i="1"/>
  <c r="I162" i="1"/>
  <c r="I199" i="1" s="1"/>
  <c r="I56" i="1"/>
  <c r="I195" i="1" s="1"/>
  <c r="G206" i="7"/>
  <c r="E172" i="7"/>
  <c r="E57" i="1"/>
  <c r="I136" i="1"/>
  <c r="E205" i="7"/>
  <c r="I137" i="1"/>
  <c r="E206" i="7"/>
  <c r="E36" i="7"/>
  <c r="E82" i="1"/>
  <c r="E56" i="1"/>
  <c r="F111" i="1"/>
  <c r="F197" i="1" s="1"/>
  <c r="G56" i="1"/>
  <c r="G195" i="1" s="1"/>
  <c r="S20" i="4" s="1"/>
  <c r="T20" i="4" s="1"/>
  <c r="E35" i="7"/>
  <c r="F206" i="7"/>
  <c r="E137" i="7"/>
  <c r="H69" i="7"/>
  <c r="I212" i="7" s="1"/>
  <c r="F35" i="7"/>
  <c r="G211" i="7" s="1"/>
  <c r="E69" i="7"/>
  <c r="G35" i="7"/>
  <c r="H211" i="7" s="1"/>
  <c r="V20" i="4" s="1"/>
  <c r="I70" i="7"/>
  <c r="J212" i="7" s="1"/>
  <c r="I35" i="7"/>
  <c r="J211" i="7" s="1"/>
  <c r="F82" i="1"/>
  <c r="F196" i="1" s="1"/>
  <c r="E188" i="1"/>
  <c r="E200" i="1" s="1"/>
  <c r="E103" i="7"/>
  <c r="E171" i="7"/>
  <c r="E111" i="1"/>
  <c r="E197" i="1" s="1"/>
  <c r="E137" i="1"/>
  <c r="I206" i="7"/>
  <c r="I205" i="7"/>
  <c r="H83" i="1"/>
  <c r="H82" i="1"/>
  <c r="H172" i="7"/>
  <c r="H171" i="7"/>
  <c r="G83" i="1"/>
  <c r="G82" i="1"/>
  <c r="G171" i="7"/>
  <c r="G172" i="7"/>
  <c r="H57" i="1"/>
  <c r="H56" i="1"/>
  <c r="F136" i="1"/>
  <c r="F137" i="1"/>
  <c r="F104" i="7"/>
  <c r="F103" i="7"/>
  <c r="G189" i="1"/>
  <c r="G188" i="1"/>
  <c r="H188" i="1"/>
  <c r="H189" i="1"/>
  <c r="I189" i="1"/>
  <c r="I188" i="1"/>
  <c r="H104" i="7"/>
  <c r="H103" i="7"/>
  <c r="F69" i="7"/>
  <c r="F70" i="7"/>
  <c r="H137" i="1"/>
  <c r="H136" i="1"/>
  <c r="H163" i="1"/>
  <c r="H162" i="1"/>
  <c r="F57" i="1"/>
  <c r="F56" i="1"/>
  <c r="H111" i="1"/>
  <c r="H110" i="1"/>
  <c r="G104" i="7"/>
  <c r="G103" i="7"/>
  <c r="G110" i="1"/>
  <c r="G111" i="1"/>
  <c r="F188" i="1"/>
  <c r="F189" i="1"/>
  <c r="I104" i="7"/>
  <c r="I103" i="7"/>
  <c r="I83" i="1"/>
  <c r="I82" i="1"/>
  <c r="H138" i="7"/>
  <c r="H137" i="7"/>
  <c r="H206" i="7"/>
  <c r="H205" i="7"/>
  <c r="F138" i="7"/>
  <c r="F137" i="7"/>
  <c r="F162" i="1"/>
  <c r="F163" i="1"/>
  <c r="G138" i="7"/>
  <c r="G137" i="7"/>
  <c r="G163" i="1"/>
  <c r="G162" i="1"/>
  <c r="I138" i="7"/>
  <c r="I137" i="7"/>
  <c r="I111" i="1"/>
  <c r="I110" i="1"/>
  <c r="G70" i="7"/>
  <c r="G69" i="7"/>
  <c r="E199" i="1"/>
  <c r="G216" i="7"/>
  <c r="G215" i="7"/>
  <c r="H216" i="7"/>
  <c r="I211" i="7"/>
  <c r="I198" i="1"/>
  <c r="G198" i="1"/>
  <c r="J215" i="7"/>
  <c r="S27" i="4" l="1"/>
  <c r="T27" i="4" s="1"/>
  <c r="J210" i="1"/>
  <c r="M242" i="5"/>
  <c r="M269" i="5" s="1"/>
  <c r="H280" i="5" s="1"/>
  <c r="I430" i="5" s="1"/>
  <c r="K269" i="5"/>
  <c r="F280" i="5" s="1"/>
  <c r="G430" i="5" s="1"/>
  <c r="T213" i="5"/>
  <c r="J242" i="5"/>
  <c r="S213" i="5" s="1"/>
  <c r="N242" i="5"/>
  <c r="W213" i="5" s="1"/>
  <c r="L242" i="5"/>
  <c r="U213" i="5" s="1"/>
  <c r="M313" i="5"/>
  <c r="V284" i="5" s="1"/>
  <c r="I413" i="5"/>
  <c r="Y357" i="5"/>
  <c r="AE357" i="5" s="1"/>
  <c r="AA357" i="5"/>
  <c r="AG357" i="5" s="1"/>
  <c r="G413" i="5"/>
  <c r="AB357" i="5"/>
  <c r="AH357" i="5" s="1"/>
  <c r="H413" i="5"/>
  <c r="F413" i="5"/>
  <c r="Z357" i="5"/>
  <c r="AF357" i="5" s="1"/>
  <c r="M384" i="5"/>
  <c r="M411" i="5" s="1"/>
  <c r="H422" i="5" s="1"/>
  <c r="J384" i="5"/>
  <c r="J411" i="5" s="1"/>
  <c r="E422" i="5" s="1"/>
  <c r="N384" i="5"/>
  <c r="W355" i="5" s="1"/>
  <c r="K384" i="5"/>
  <c r="T355" i="5" s="1"/>
  <c r="L384" i="5"/>
  <c r="U355" i="5" s="1"/>
  <c r="S355" i="5"/>
  <c r="E413" i="5"/>
  <c r="AC357" i="5"/>
  <c r="AI357" i="5" s="1"/>
  <c r="W284" i="5"/>
  <c r="J313" i="5"/>
  <c r="K313" i="5"/>
  <c r="K340" i="5" s="1"/>
  <c r="L313" i="5"/>
  <c r="U284" i="5" s="1"/>
  <c r="J33" i="5"/>
  <c r="K33" i="5"/>
  <c r="T7" i="5" s="1"/>
  <c r="M61" i="5"/>
  <c r="H72" i="5" s="1"/>
  <c r="I427" i="5" s="1"/>
  <c r="V7" i="5"/>
  <c r="L33" i="5"/>
  <c r="N340" i="5"/>
  <c r="I351" i="5" s="1"/>
  <c r="W283" i="5" s="1"/>
  <c r="N33" i="5"/>
  <c r="I132" i="5"/>
  <c r="AC78" i="5"/>
  <c r="AI78" i="5" s="1"/>
  <c r="F132" i="5"/>
  <c r="Z78" i="5"/>
  <c r="AF78" i="5" s="1"/>
  <c r="AA78" i="5"/>
  <c r="AG78" i="5" s="1"/>
  <c r="H132" i="5"/>
  <c r="AB78" i="5"/>
  <c r="AH78" i="5" s="1"/>
  <c r="N102" i="5"/>
  <c r="K102" i="5"/>
  <c r="K130" i="5" s="1"/>
  <c r="F141" i="5" s="1"/>
  <c r="M102" i="5"/>
  <c r="M130" i="5" s="1"/>
  <c r="H141" i="5" s="1"/>
  <c r="L102" i="5"/>
  <c r="J102" i="5"/>
  <c r="E132" i="5"/>
  <c r="G132" i="5"/>
  <c r="U76" i="5"/>
  <c r="Y78" i="5"/>
  <c r="AE78" i="5" s="1"/>
  <c r="AC147" i="5"/>
  <c r="AI147" i="5" s="1"/>
  <c r="I200" i="5"/>
  <c r="AB147" i="5"/>
  <c r="AH147" i="5" s="1"/>
  <c r="J171" i="5"/>
  <c r="J198" i="5" s="1"/>
  <c r="E209" i="5" s="1"/>
  <c r="M171" i="5"/>
  <c r="M198" i="5" s="1"/>
  <c r="H209" i="5" s="1"/>
  <c r="L171" i="5"/>
  <c r="U145" i="5" s="1"/>
  <c r="N171" i="5"/>
  <c r="W145" i="5" s="1"/>
  <c r="K171" i="5"/>
  <c r="T145" i="5" s="1"/>
  <c r="E200" i="5"/>
  <c r="AA147" i="5"/>
  <c r="AG147" i="5" s="1"/>
  <c r="G200" i="5"/>
  <c r="Z147" i="5"/>
  <c r="AF147" i="5" s="1"/>
  <c r="Y147" i="5"/>
  <c r="AE147" i="5" s="1"/>
  <c r="F200" i="5"/>
  <c r="H200" i="5"/>
  <c r="Q72" i="7"/>
  <c r="E72" i="7" s="1"/>
  <c r="F222" i="7" s="1"/>
  <c r="K222" i="7" s="1"/>
  <c r="Q138" i="1"/>
  <c r="E139" i="1" s="1"/>
  <c r="E208" i="1" s="1"/>
  <c r="J208" i="1" s="1"/>
  <c r="J209" i="1"/>
  <c r="K224" i="7"/>
  <c r="J207" i="1"/>
  <c r="J205" i="1"/>
  <c r="J206" i="1"/>
  <c r="Q106" i="7"/>
  <c r="E106" i="7" s="1"/>
  <c r="F223" i="7" s="1"/>
  <c r="K223" i="7" s="1"/>
  <c r="Q38" i="7"/>
  <c r="E38" i="7" s="1"/>
  <c r="F221" i="7" s="1"/>
  <c r="K221" i="7" s="1"/>
  <c r="F198" i="1"/>
  <c r="H195" i="1"/>
  <c r="G197" i="1"/>
  <c r="S25" i="4" s="1"/>
  <c r="T25" i="4" s="1"/>
  <c r="G200" i="1"/>
  <c r="I196" i="1"/>
  <c r="F200" i="1"/>
  <c r="H198" i="1"/>
  <c r="H200" i="1"/>
  <c r="H196" i="1"/>
  <c r="J214" i="7"/>
  <c r="H214" i="7"/>
  <c r="V27" i="4" s="1"/>
  <c r="G214" i="7"/>
  <c r="H213" i="7"/>
  <c r="V25" i="4" s="1"/>
  <c r="J213" i="7"/>
  <c r="J216" i="7"/>
  <c r="I216" i="7"/>
  <c r="H212" i="7"/>
  <c r="I214" i="7"/>
  <c r="H199" i="1"/>
  <c r="G212" i="7"/>
  <c r="I200" i="1"/>
  <c r="H215" i="7"/>
  <c r="I215" i="7"/>
  <c r="F195" i="1"/>
  <c r="I213" i="7"/>
  <c r="G213" i="7"/>
  <c r="G196" i="1"/>
  <c r="E198" i="1"/>
  <c r="F215" i="7"/>
  <c r="F216" i="7"/>
  <c r="K211" i="7"/>
  <c r="E196" i="1"/>
  <c r="F212" i="7"/>
  <c r="F213" i="7"/>
  <c r="E195" i="1"/>
  <c r="G199" i="1"/>
  <c r="T30" i="4" s="1"/>
  <c r="F214" i="7"/>
  <c r="I197" i="1"/>
  <c r="H197" i="1"/>
  <c r="F272" i="5" l="1"/>
  <c r="F275" i="5" s="1"/>
  <c r="N269" i="5"/>
  <c r="I280" i="5" s="1"/>
  <c r="J430" i="5" s="1"/>
  <c r="V213" i="5"/>
  <c r="L269" i="5"/>
  <c r="G280" i="5" s="1"/>
  <c r="H430" i="5" s="1"/>
  <c r="T212" i="5"/>
  <c r="T214" i="5" s="1"/>
  <c r="T264" i="5" s="1"/>
  <c r="Z264" i="5" s="1"/>
  <c r="AF264" i="5" s="1"/>
  <c r="W285" i="5"/>
  <c r="W321" i="5" s="1"/>
  <c r="AC321" i="5" s="1"/>
  <c r="AI321" i="5" s="1"/>
  <c r="V212" i="5"/>
  <c r="H272" i="5"/>
  <c r="H274" i="5" s="1"/>
  <c r="J269" i="5"/>
  <c r="E280" i="5" s="1"/>
  <c r="F430" i="5" s="1"/>
  <c r="T284" i="5"/>
  <c r="L340" i="5"/>
  <c r="G351" i="5" s="1"/>
  <c r="U283" i="5" s="1"/>
  <c r="U285" i="5" s="1"/>
  <c r="M340" i="5"/>
  <c r="S212" i="5"/>
  <c r="S214" i="5" s="1"/>
  <c r="K61" i="5"/>
  <c r="F72" i="5" s="1"/>
  <c r="T6" i="5" s="1"/>
  <c r="T8" i="5" s="1"/>
  <c r="T25" i="5" s="1"/>
  <c r="Z25" i="5" s="1"/>
  <c r="AF25" i="5" s="1"/>
  <c r="F432" i="5"/>
  <c r="S354" i="5"/>
  <c r="S356" i="5" s="1"/>
  <c r="E414" i="5"/>
  <c r="H414" i="5"/>
  <c r="V354" i="5"/>
  <c r="I432" i="5"/>
  <c r="V6" i="5"/>
  <c r="V8" i="5" s="1"/>
  <c r="L411" i="5"/>
  <c r="G422" i="5" s="1"/>
  <c r="N411" i="5"/>
  <c r="I422" i="5" s="1"/>
  <c r="K411" i="5"/>
  <c r="F422" i="5" s="1"/>
  <c r="V355" i="5"/>
  <c r="I272" i="5"/>
  <c r="I275" i="5" s="1"/>
  <c r="W212" i="5"/>
  <c r="W214" i="5" s="1"/>
  <c r="J431" i="5"/>
  <c r="F351" i="5"/>
  <c r="F343" i="5"/>
  <c r="F344" i="5" s="1"/>
  <c r="I343" i="5"/>
  <c r="I346" i="5" s="1"/>
  <c r="H64" i="5"/>
  <c r="H66" i="5" s="1"/>
  <c r="J340" i="5"/>
  <c r="S284" i="5"/>
  <c r="T226" i="5"/>
  <c r="Z226" i="5" s="1"/>
  <c r="T225" i="5"/>
  <c r="Z225" i="5" s="1"/>
  <c r="V76" i="5"/>
  <c r="T76" i="5"/>
  <c r="S7" i="5"/>
  <c r="J61" i="5"/>
  <c r="W7" i="5"/>
  <c r="N61" i="5"/>
  <c r="L61" i="5"/>
  <c r="U7" i="5"/>
  <c r="T75" i="5"/>
  <c r="G428" i="5"/>
  <c r="N130" i="5"/>
  <c r="I141" i="5" s="1"/>
  <c r="K198" i="5"/>
  <c r="F209" i="5" s="1"/>
  <c r="T144" i="5" s="1"/>
  <c r="T146" i="5" s="1"/>
  <c r="V75" i="5"/>
  <c r="I428" i="5"/>
  <c r="L130" i="5"/>
  <c r="G141" i="5" s="1"/>
  <c r="F133" i="5"/>
  <c r="J130" i="5"/>
  <c r="E141" i="5" s="1"/>
  <c r="S76" i="5"/>
  <c r="H133" i="5"/>
  <c r="W76" i="5"/>
  <c r="V145" i="5"/>
  <c r="S145" i="5"/>
  <c r="V144" i="5"/>
  <c r="I429" i="5"/>
  <c r="H201" i="5"/>
  <c r="S144" i="5"/>
  <c r="F429" i="5"/>
  <c r="E201" i="5"/>
  <c r="L198" i="5"/>
  <c r="G209" i="5" s="1"/>
  <c r="N198" i="5"/>
  <c r="I209" i="5" s="1"/>
  <c r="S36" i="4"/>
  <c r="T22" i="4"/>
  <c r="V36" i="4"/>
  <c r="W297" i="5"/>
  <c r="AC297" i="5" s="1"/>
  <c r="W312" i="5"/>
  <c r="AC312" i="5" s="1"/>
  <c r="AI312" i="5" s="1"/>
  <c r="W301" i="5"/>
  <c r="AC301" i="5" s="1"/>
  <c r="AI301" i="5" s="1"/>
  <c r="W296" i="5"/>
  <c r="AC296" i="5" s="1"/>
  <c r="W299" i="5"/>
  <c r="AC299" i="5" s="1"/>
  <c r="AI299" i="5" s="1"/>
  <c r="W309" i="5"/>
  <c r="AC309" i="5" s="1"/>
  <c r="AI309" i="5" s="1"/>
  <c r="W335" i="5"/>
  <c r="AC335" i="5" s="1"/>
  <c r="AI335" i="5" s="1"/>
  <c r="W290" i="5"/>
  <c r="AC290" i="5" s="1"/>
  <c r="AI290" i="5" s="1"/>
  <c r="W316" i="5"/>
  <c r="AC316" i="5" s="1"/>
  <c r="AI316" i="5" s="1"/>
  <c r="W289" i="5"/>
  <c r="AC289" i="5" s="1"/>
  <c r="AI289" i="5" s="1"/>
  <c r="W308" i="5"/>
  <c r="AC308" i="5" s="1"/>
  <c r="AI308" i="5" s="1"/>
  <c r="W314" i="5"/>
  <c r="AC314" i="5" s="1"/>
  <c r="AI314" i="5" s="1"/>
  <c r="Z61" i="7"/>
  <c r="T61" i="7"/>
  <c r="AC61" i="7"/>
  <c r="J195" i="1"/>
  <c r="Q61" i="7"/>
  <c r="W61" i="7"/>
  <c r="J196" i="1"/>
  <c r="J198" i="1"/>
  <c r="J200" i="1"/>
  <c r="K216" i="7"/>
  <c r="K215" i="7"/>
  <c r="K213" i="7"/>
  <c r="K214" i="7"/>
  <c r="K212" i="7"/>
  <c r="J197" i="1"/>
  <c r="F199" i="1"/>
  <c r="T223" i="5" l="1"/>
  <c r="Z223" i="5" s="1"/>
  <c r="T252" i="5"/>
  <c r="Z252" i="5" s="1"/>
  <c r="AF252" i="5" s="1"/>
  <c r="T240" i="5"/>
  <c r="Z240" i="5" s="1"/>
  <c r="AF240" i="5" s="1"/>
  <c r="F273" i="5"/>
  <c r="T231" i="5"/>
  <c r="Z231" i="5" s="1"/>
  <c r="AF231" i="5" s="1"/>
  <c r="T221" i="5"/>
  <c r="Z221" i="5" s="1"/>
  <c r="T230" i="5"/>
  <c r="Z230" i="5" s="1"/>
  <c r="AF230" i="5" s="1"/>
  <c r="T268" i="5"/>
  <c r="Z268" i="5" s="1"/>
  <c r="AF268" i="5" s="1"/>
  <c r="U212" i="5"/>
  <c r="U214" i="5" s="1"/>
  <c r="U234" i="5" s="1"/>
  <c r="AA234" i="5" s="1"/>
  <c r="AG234" i="5" s="1"/>
  <c r="T254" i="5"/>
  <c r="Z254" i="5" s="1"/>
  <c r="AF254" i="5" s="1"/>
  <c r="T232" i="5"/>
  <c r="Z232" i="5" s="1"/>
  <c r="AF232" i="5" s="1"/>
  <c r="I345" i="5"/>
  <c r="F276" i="5"/>
  <c r="T261" i="5"/>
  <c r="Z261" i="5" s="1"/>
  <c r="AF261" i="5" s="1"/>
  <c r="T218" i="5"/>
  <c r="Z218" i="5" s="1"/>
  <c r="AF218" i="5" s="1"/>
  <c r="T216" i="5"/>
  <c r="Z216" i="5" s="1"/>
  <c r="AF216" i="5" s="1"/>
  <c r="T265" i="5"/>
  <c r="Z265" i="5" s="1"/>
  <c r="AF265" i="5" s="1"/>
  <c r="T250" i="5"/>
  <c r="Z250" i="5" s="1"/>
  <c r="AF250" i="5" s="1"/>
  <c r="T247" i="5"/>
  <c r="Z247" i="5" s="1"/>
  <c r="AF247" i="5" s="1"/>
  <c r="T248" i="5"/>
  <c r="Z248" i="5" s="1"/>
  <c r="AF248" i="5" s="1"/>
  <c r="T255" i="5"/>
  <c r="Z255" i="5" s="1"/>
  <c r="AF255" i="5" s="1"/>
  <c r="F274" i="5"/>
  <c r="T236" i="5"/>
  <c r="Z236" i="5" s="1"/>
  <c r="AF236" i="5" s="1"/>
  <c r="T239" i="5"/>
  <c r="Z239" i="5" s="1"/>
  <c r="AF239" i="5" s="1"/>
  <c r="T237" i="5"/>
  <c r="Z237" i="5" s="1"/>
  <c r="AF237" i="5" s="1"/>
  <c r="T253" i="5"/>
  <c r="Z253" i="5" s="1"/>
  <c r="AF253" i="5" s="1"/>
  <c r="T246" i="5"/>
  <c r="Z246" i="5" s="1"/>
  <c r="AF246" i="5" s="1"/>
  <c r="T243" i="5"/>
  <c r="Z243" i="5" s="1"/>
  <c r="AF243" i="5" s="1"/>
  <c r="T241" i="5"/>
  <c r="Z241" i="5" s="1"/>
  <c r="AF241" i="5" s="1"/>
  <c r="T220" i="5"/>
  <c r="Z220" i="5" s="1"/>
  <c r="AF220" i="5" s="1"/>
  <c r="T256" i="5"/>
  <c r="Z256" i="5" s="1"/>
  <c r="AF256" i="5" s="1"/>
  <c r="T219" i="5"/>
  <c r="Z219" i="5" s="1"/>
  <c r="AF219" i="5" s="1"/>
  <c r="T260" i="5"/>
  <c r="Z260" i="5" s="1"/>
  <c r="AF260" i="5" s="1"/>
  <c r="T258" i="5"/>
  <c r="Z258" i="5" s="1"/>
  <c r="AF258" i="5" s="1"/>
  <c r="T251" i="5"/>
  <c r="Z251" i="5" s="1"/>
  <c r="AF251" i="5" s="1"/>
  <c r="T263" i="5"/>
  <c r="Z263" i="5" s="1"/>
  <c r="AF263" i="5" s="1"/>
  <c r="T217" i="5"/>
  <c r="Z217" i="5" s="1"/>
  <c r="AF217" i="5" s="1"/>
  <c r="G343" i="5"/>
  <c r="G344" i="5" s="1"/>
  <c r="K430" i="5"/>
  <c r="G272" i="5"/>
  <c r="G276" i="5" s="1"/>
  <c r="V214" i="5"/>
  <c r="V234" i="5" s="1"/>
  <c r="AB234" i="5" s="1"/>
  <c r="AH234" i="5" s="1"/>
  <c r="I347" i="5"/>
  <c r="H273" i="5"/>
  <c r="W302" i="5"/>
  <c r="AC302" i="5" s="1"/>
  <c r="AI302" i="5" s="1"/>
  <c r="W311" i="5"/>
  <c r="AC311" i="5" s="1"/>
  <c r="AI311" i="5" s="1"/>
  <c r="W338" i="5"/>
  <c r="AC338" i="5" s="1"/>
  <c r="AI338" i="5" s="1"/>
  <c r="W324" i="5"/>
  <c r="AC324" i="5" s="1"/>
  <c r="AI324" i="5" s="1"/>
  <c r="W313" i="5"/>
  <c r="AC313" i="5" s="1"/>
  <c r="AI313" i="5" s="1"/>
  <c r="W288" i="5"/>
  <c r="AC288" i="5" s="1"/>
  <c r="AI288" i="5" s="1"/>
  <c r="W325" i="5"/>
  <c r="AC325" i="5" s="1"/>
  <c r="AI325" i="5" s="1"/>
  <c r="W323" i="5"/>
  <c r="AC323" i="5" s="1"/>
  <c r="AI323" i="5" s="1"/>
  <c r="W293" i="5"/>
  <c r="AC293" i="5" s="1"/>
  <c r="W315" i="5"/>
  <c r="AC315" i="5" s="1"/>
  <c r="AI315" i="5" s="1"/>
  <c r="W295" i="5"/>
  <c r="AC295" i="5" s="1"/>
  <c r="W318" i="5"/>
  <c r="AC318" i="5" s="1"/>
  <c r="AI318" i="5" s="1"/>
  <c r="W300" i="5"/>
  <c r="AC300" i="5" s="1"/>
  <c r="AI300" i="5" s="1"/>
  <c r="W332" i="5"/>
  <c r="AC332" i="5" s="1"/>
  <c r="AI332" i="5" s="1"/>
  <c r="W327" i="5"/>
  <c r="AC327" i="5" s="1"/>
  <c r="AI327" i="5" s="1"/>
  <c r="W307" i="5"/>
  <c r="AC307" i="5" s="1"/>
  <c r="AI307" i="5" s="1"/>
  <c r="W326" i="5"/>
  <c r="AC326" i="5" s="1"/>
  <c r="AI326" i="5" s="1"/>
  <c r="W294" i="5"/>
  <c r="AC294" i="5" s="1"/>
  <c r="W319" i="5"/>
  <c r="AC319" i="5" s="1"/>
  <c r="AI319" i="5" s="1"/>
  <c r="W287" i="5"/>
  <c r="AC287" i="5" s="1"/>
  <c r="AI287" i="5" s="1"/>
  <c r="W322" i="5"/>
  <c r="AC322" i="5" s="1"/>
  <c r="AI322" i="5" s="1"/>
  <c r="W331" i="5"/>
  <c r="AC331" i="5" s="1"/>
  <c r="AI331" i="5" s="1"/>
  <c r="W330" i="5"/>
  <c r="AC330" i="5" s="1"/>
  <c r="AI330" i="5" s="1"/>
  <c r="W320" i="5"/>
  <c r="AC320" i="5" s="1"/>
  <c r="AI320" i="5" s="1"/>
  <c r="W292" i="5"/>
  <c r="AC292" i="5" s="1"/>
  <c r="W310" i="5"/>
  <c r="AC310" i="5" s="1"/>
  <c r="AI310" i="5" s="1"/>
  <c r="W336" i="5"/>
  <c r="AC336" i="5" s="1"/>
  <c r="AI336" i="5" s="1"/>
  <c r="W334" i="5"/>
  <c r="AC334" i="5" s="1"/>
  <c r="AI334" i="5" s="1"/>
  <c r="W329" i="5"/>
  <c r="AC329" i="5" s="1"/>
  <c r="AI329" i="5" s="1"/>
  <c r="W317" i="5"/>
  <c r="AC317" i="5" s="1"/>
  <c r="AI317" i="5" s="1"/>
  <c r="W303" i="5"/>
  <c r="AC303" i="5" s="1"/>
  <c r="AI303" i="5" s="1"/>
  <c r="W291" i="5"/>
  <c r="AC291" i="5" s="1"/>
  <c r="AI291" i="5" s="1"/>
  <c r="E272" i="5"/>
  <c r="E273" i="5" s="1"/>
  <c r="T257" i="5"/>
  <c r="Z257" i="5" s="1"/>
  <c r="AF257" i="5" s="1"/>
  <c r="T234" i="5"/>
  <c r="Z234" i="5" s="1"/>
  <c r="AF234" i="5" s="1"/>
  <c r="T266" i="5"/>
  <c r="Z266" i="5" s="1"/>
  <c r="AF266" i="5" s="1"/>
  <c r="G414" i="5"/>
  <c r="G418" i="5" s="1"/>
  <c r="H431" i="5"/>
  <c r="G427" i="5"/>
  <c r="T245" i="5"/>
  <c r="Z245" i="5" s="1"/>
  <c r="AF245" i="5" s="1"/>
  <c r="T229" i="5"/>
  <c r="Z229" i="5" s="1"/>
  <c r="AF229" i="5" s="1"/>
  <c r="T249" i="5"/>
  <c r="Z249" i="5" s="1"/>
  <c r="AF249" i="5" s="1"/>
  <c r="T228" i="5"/>
  <c r="Z228" i="5" s="1"/>
  <c r="AF228" i="5" s="1"/>
  <c r="T222" i="5"/>
  <c r="Z222" i="5" s="1"/>
  <c r="T244" i="5"/>
  <c r="Z244" i="5" s="1"/>
  <c r="AF244" i="5" s="1"/>
  <c r="T259" i="5"/>
  <c r="Z259" i="5" s="1"/>
  <c r="AF259" i="5" s="1"/>
  <c r="T224" i="5"/>
  <c r="Z224" i="5" s="1"/>
  <c r="T238" i="5"/>
  <c r="Z238" i="5" s="1"/>
  <c r="AF238" i="5" s="1"/>
  <c r="T242" i="5"/>
  <c r="Z242" i="5" s="1"/>
  <c r="AF242" i="5" s="1"/>
  <c r="U339" i="5"/>
  <c r="AA339" i="5" s="1"/>
  <c r="AG339" i="5" s="1"/>
  <c r="U305" i="5"/>
  <c r="AA305" i="5" s="1"/>
  <c r="AG305" i="5" s="1"/>
  <c r="U328" i="5"/>
  <c r="AA328" i="5" s="1"/>
  <c r="AG328" i="5" s="1"/>
  <c r="U257" i="5"/>
  <c r="AA257" i="5" s="1"/>
  <c r="AG257" i="5" s="1"/>
  <c r="V50" i="5"/>
  <c r="AB50" i="5" s="1"/>
  <c r="AH50" i="5" s="1"/>
  <c r="V28" i="5"/>
  <c r="AB28" i="5" s="1"/>
  <c r="AH28" i="5" s="1"/>
  <c r="V58" i="5"/>
  <c r="AB58" i="5" s="1"/>
  <c r="AH58" i="5" s="1"/>
  <c r="W328" i="5"/>
  <c r="AC328" i="5" s="1"/>
  <c r="AI328" i="5" s="1"/>
  <c r="W339" i="5"/>
  <c r="AC339" i="5" s="1"/>
  <c r="AI339" i="5" s="1"/>
  <c r="W305" i="5"/>
  <c r="AC305" i="5" s="1"/>
  <c r="AI305" i="5" s="1"/>
  <c r="W224" i="5"/>
  <c r="AC224" i="5" s="1"/>
  <c r="W234" i="5"/>
  <c r="AC234" i="5" s="1"/>
  <c r="AI234" i="5" s="1"/>
  <c r="W257" i="5"/>
  <c r="AC257" i="5" s="1"/>
  <c r="AI257" i="5" s="1"/>
  <c r="W266" i="5"/>
  <c r="AC266" i="5" s="1"/>
  <c r="AI266" i="5" s="1"/>
  <c r="S384" i="5"/>
  <c r="Y384" i="5" s="1"/>
  <c r="AE384" i="5" s="1"/>
  <c r="S376" i="5"/>
  <c r="Y376" i="5" s="1"/>
  <c r="AE376" i="5" s="1"/>
  <c r="S410" i="5"/>
  <c r="S399" i="5"/>
  <c r="Y399" i="5" s="1"/>
  <c r="AE399" i="5" s="1"/>
  <c r="S268" i="5"/>
  <c r="Y268" i="5" s="1"/>
  <c r="AE268" i="5" s="1"/>
  <c r="S234" i="5"/>
  <c r="Y234" i="5" s="1"/>
  <c r="AE234" i="5" s="1"/>
  <c r="S257" i="5"/>
  <c r="Y257" i="5" s="1"/>
  <c r="AE257" i="5" s="1"/>
  <c r="S266" i="5"/>
  <c r="Y266" i="5" s="1"/>
  <c r="AE266" i="5" s="1"/>
  <c r="T171" i="5"/>
  <c r="Z171" i="5" s="1"/>
  <c r="AF171" i="5" s="1"/>
  <c r="T186" i="5"/>
  <c r="Z186" i="5" s="1"/>
  <c r="AF186" i="5" s="1"/>
  <c r="T166" i="5"/>
  <c r="Z166" i="5" s="1"/>
  <c r="AF166" i="5" s="1"/>
  <c r="T195" i="5"/>
  <c r="Z195" i="5" s="1"/>
  <c r="AF195" i="5" s="1"/>
  <c r="T30" i="5"/>
  <c r="Z30" i="5" s="1"/>
  <c r="AF30" i="5" s="1"/>
  <c r="T58" i="5"/>
  <c r="Z58" i="5" s="1"/>
  <c r="AF58" i="5" s="1"/>
  <c r="T50" i="5"/>
  <c r="Z50" i="5" s="1"/>
  <c r="AF50" i="5" s="1"/>
  <c r="T28" i="5"/>
  <c r="Z28" i="5" s="1"/>
  <c r="AF28" i="5" s="1"/>
  <c r="V232" i="5"/>
  <c r="AB232" i="5" s="1"/>
  <c r="AH232" i="5" s="1"/>
  <c r="S230" i="5"/>
  <c r="Y230" i="5" s="1"/>
  <c r="AE230" i="5" s="1"/>
  <c r="S237" i="5"/>
  <c r="Y237" i="5" s="1"/>
  <c r="AE237" i="5" s="1"/>
  <c r="S252" i="5"/>
  <c r="Y252" i="5" s="1"/>
  <c r="AE252" i="5" s="1"/>
  <c r="S258" i="5"/>
  <c r="Y258" i="5" s="1"/>
  <c r="AE258" i="5" s="1"/>
  <c r="S251" i="5"/>
  <c r="Y251" i="5" s="1"/>
  <c r="AE251" i="5" s="1"/>
  <c r="S246" i="5"/>
  <c r="Y246" i="5" s="1"/>
  <c r="AE246" i="5" s="1"/>
  <c r="S218" i="5"/>
  <c r="Y218" i="5" s="1"/>
  <c r="AE218" i="5" s="1"/>
  <c r="S263" i="5"/>
  <c r="Y263" i="5" s="1"/>
  <c r="AE263" i="5" s="1"/>
  <c r="S220" i="5"/>
  <c r="Y220" i="5" s="1"/>
  <c r="AE220" i="5" s="1"/>
  <c r="S264" i="5"/>
  <c r="Y264" i="5" s="1"/>
  <c r="AE264" i="5" s="1"/>
  <c r="S250" i="5"/>
  <c r="Y250" i="5" s="1"/>
  <c r="AE250" i="5" s="1"/>
  <c r="S222" i="5"/>
  <c r="Y222" i="5" s="1"/>
  <c r="S240" i="5"/>
  <c r="Y240" i="5" s="1"/>
  <c r="AE240" i="5" s="1"/>
  <c r="S256" i="5"/>
  <c r="Y256" i="5" s="1"/>
  <c r="AE256" i="5" s="1"/>
  <c r="S248" i="5"/>
  <c r="Y248" i="5" s="1"/>
  <c r="AE248" i="5" s="1"/>
  <c r="S244" i="5"/>
  <c r="Y244" i="5" s="1"/>
  <c r="AE244" i="5" s="1"/>
  <c r="S254" i="5"/>
  <c r="Y254" i="5" s="1"/>
  <c r="AE254" i="5" s="1"/>
  <c r="S265" i="5"/>
  <c r="Y265" i="5" s="1"/>
  <c r="AE265" i="5" s="1"/>
  <c r="S216" i="5"/>
  <c r="Y216" i="5" s="1"/>
  <c r="AE216" i="5" s="1"/>
  <c r="S253" i="5"/>
  <c r="Y253" i="5" s="1"/>
  <c r="AE253" i="5" s="1"/>
  <c r="S217" i="5"/>
  <c r="Y217" i="5" s="1"/>
  <c r="AE217" i="5" s="1"/>
  <c r="S245" i="5"/>
  <c r="Y245" i="5" s="1"/>
  <c r="AE245" i="5" s="1"/>
  <c r="S249" i="5"/>
  <c r="Y249" i="5" s="1"/>
  <c r="AE249" i="5" s="1"/>
  <c r="H68" i="5"/>
  <c r="H276" i="5"/>
  <c r="H275" i="5"/>
  <c r="W241" i="5"/>
  <c r="AC241" i="5" s="1"/>
  <c r="AI241" i="5" s="1"/>
  <c r="F64" i="5"/>
  <c r="W258" i="5"/>
  <c r="AC258" i="5" s="1"/>
  <c r="AI258" i="5" s="1"/>
  <c r="W217" i="5"/>
  <c r="AC217" i="5" s="1"/>
  <c r="AI217" i="5" s="1"/>
  <c r="W259" i="5"/>
  <c r="AC259" i="5" s="1"/>
  <c r="AI259" i="5" s="1"/>
  <c r="W228" i="5"/>
  <c r="AC228" i="5" s="1"/>
  <c r="AI228" i="5" s="1"/>
  <c r="W256" i="5"/>
  <c r="AC256" i="5" s="1"/>
  <c r="AI256" i="5" s="1"/>
  <c r="W225" i="5"/>
  <c r="AC225" i="5" s="1"/>
  <c r="F347" i="5"/>
  <c r="W236" i="5"/>
  <c r="AC236" i="5" s="1"/>
  <c r="AI236" i="5" s="1"/>
  <c r="W231" i="5"/>
  <c r="AC231" i="5" s="1"/>
  <c r="AI231" i="5" s="1"/>
  <c r="T22" i="5"/>
  <c r="Z22" i="5" s="1"/>
  <c r="AF22" i="5" s="1"/>
  <c r="H65" i="5"/>
  <c r="W248" i="5"/>
  <c r="AC248" i="5" s="1"/>
  <c r="AI248" i="5" s="1"/>
  <c r="W265" i="5"/>
  <c r="AC265" i="5" s="1"/>
  <c r="AI265" i="5" s="1"/>
  <c r="W249" i="5"/>
  <c r="AC249" i="5" s="1"/>
  <c r="AI249" i="5" s="1"/>
  <c r="W254" i="5"/>
  <c r="AC254" i="5" s="1"/>
  <c r="AI254" i="5" s="1"/>
  <c r="W232" i="5"/>
  <c r="AC232" i="5" s="1"/>
  <c r="AI232" i="5" s="1"/>
  <c r="W253" i="5"/>
  <c r="AC253" i="5" s="1"/>
  <c r="AI253" i="5" s="1"/>
  <c r="W260" i="5"/>
  <c r="AC260" i="5" s="1"/>
  <c r="AI260" i="5" s="1"/>
  <c r="W251" i="5"/>
  <c r="AC251" i="5" s="1"/>
  <c r="AI251" i="5" s="1"/>
  <c r="W222" i="5"/>
  <c r="AC222" i="5" s="1"/>
  <c r="T57" i="5"/>
  <c r="Z57" i="5" s="1"/>
  <c r="AF57" i="5" s="1"/>
  <c r="T39" i="5"/>
  <c r="Z39" i="5" s="1"/>
  <c r="AF39" i="5" s="1"/>
  <c r="H67" i="5"/>
  <c r="W240" i="5"/>
  <c r="AC240" i="5" s="1"/>
  <c r="AI240" i="5" s="1"/>
  <c r="W242" i="5"/>
  <c r="AC242" i="5" s="1"/>
  <c r="AI242" i="5" s="1"/>
  <c r="W246" i="5"/>
  <c r="AC246" i="5" s="1"/>
  <c r="AI246" i="5" s="1"/>
  <c r="W268" i="5"/>
  <c r="AC268" i="5" s="1"/>
  <c r="AI268" i="5" s="1"/>
  <c r="W250" i="5"/>
  <c r="AC250" i="5" s="1"/>
  <c r="AI250" i="5" s="1"/>
  <c r="W239" i="5"/>
  <c r="AC239" i="5" s="1"/>
  <c r="AI239" i="5" s="1"/>
  <c r="W221" i="5"/>
  <c r="AC221" i="5" s="1"/>
  <c r="W237" i="5"/>
  <c r="AC237" i="5" s="1"/>
  <c r="AI237" i="5" s="1"/>
  <c r="T44" i="5"/>
  <c r="Z44" i="5" s="1"/>
  <c r="AF44" i="5" s="1"/>
  <c r="W229" i="5"/>
  <c r="AC229" i="5" s="1"/>
  <c r="AI229" i="5" s="1"/>
  <c r="W219" i="5"/>
  <c r="AC219" i="5" s="1"/>
  <c r="AI219" i="5" s="1"/>
  <c r="W230" i="5"/>
  <c r="AC230" i="5" s="1"/>
  <c r="AI230" i="5" s="1"/>
  <c r="W238" i="5"/>
  <c r="AC238" i="5" s="1"/>
  <c r="AI238" i="5" s="1"/>
  <c r="W263" i="5"/>
  <c r="AC263" i="5" s="1"/>
  <c r="AI263" i="5" s="1"/>
  <c r="W247" i="5"/>
  <c r="AC247" i="5" s="1"/>
  <c r="AI247" i="5" s="1"/>
  <c r="W245" i="5"/>
  <c r="AC245" i="5" s="1"/>
  <c r="AI245" i="5" s="1"/>
  <c r="W255" i="5"/>
  <c r="AC255" i="5" s="1"/>
  <c r="AI255" i="5" s="1"/>
  <c r="W220" i="5"/>
  <c r="AC220" i="5" s="1"/>
  <c r="AI220" i="5" s="1"/>
  <c r="T38" i="5"/>
  <c r="Z38" i="5" s="1"/>
  <c r="AF38" i="5" s="1"/>
  <c r="H351" i="5"/>
  <c r="H343" i="5"/>
  <c r="T48" i="5"/>
  <c r="Z48" i="5" s="1"/>
  <c r="AF48" i="5" s="1"/>
  <c r="S238" i="5"/>
  <c r="Y238" i="5" s="1"/>
  <c r="AE238" i="5" s="1"/>
  <c r="S247" i="5"/>
  <c r="Y247" i="5" s="1"/>
  <c r="AE247" i="5" s="1"/>
  <c r="S223" i="5"/>
  <c r="Y223" i="5" s="1"/>
  <c r="S260" i="5"/>
  <c r="Y260" i="5" s="1"/>
  <c r="AE260" i="5" s="1"/>
  <c r="S241" i="5"/>
  <c r="Y241" i="5" s="1"/>
  <c r="AE241" i="5" s="1"/>
  <c r="S226" i="5"/>
  <c r="Y226" i="5" s="1"/>
  <c r="S261" i="5"/>
  <c r="Y261" i="5" s="1"/>
  <c r="AE261" i="5" s="1"/>
  <c r="S231" i="5"/>
  <c r="Y231" i="5" s="1"/>
  <c r="AE231" i="5" s="1"/>
  <c r="S225" i="5"/>
  <c r="Y225" i="5" s="1"/>
  <c r="S236" i="5"/>
  <c r="Y236" i="5" s="1"/>
  <c r="AE236" i="5" s="1"/>
  <c r="S243" i="5"/>
  <c r="Y243" i="5" s="1"/>
  <c r="AE243" i="5" s="1"/>
  <c r="W252" i="5"/>
  <c r="AC252" i="5" s="1"/>
  <c r="AI252" i="5" s="1"/>
  <c r="W261" i="5"/>
  <c r="AC261" i="5" s="1"/>
  <c r="AI261" i="5" s="1"/>
  <c r="W218" i="5"/>
  <c r="AC218" i="5" s="1"/>
  <c r="AI218" i="5" s="1"/>
  <c r="W223" i="5"/>
  <c r="AC223" i="5" s="1"/>
  <c r="W243" i="5"/>
  <c r="AC243" i="5" s="1"/>
  <c r="AI243" i="5" s="1"/>
  <c r="W216" i="5"/>
  <c r="AC216" i="5" s="1"/>
  <c r="AI216" i="5" s="1"/>
  <c r="W226" i="5"/>
  <c r="AC226" i="5" s="1"/>
  <c r="W264" i="5"/>
  <c r="AC264" i="5" s="1"/>
  <c r="AI264" i="5" s="1"/>
  <c r="S228" i="5"/>
  <c r="Y228" i="5" s="1"/>
  <c r="AE228" i="5" s="1"/>
  <c r="S219" i="5"/>
  <c r="Y219" i="5" s="1"/>
  <c r="AE219" i="5" s="1"/>
  <c r="S221" i="5"/>
  <c r="Y221" i="5" s="1"/>
  <c r="S239" i="5"/>
  <c r="Y239" i="5" s="1"/>
  <c r="AE239" i="5" s="1"/>
  <c r="S232" i="5"/>
  <c r="Y232" i="5" s="1"/>
  <c r="AE232" i="5" s="1"/>
  <c r="S224" i="5"/>
  <c r="Y224" i="5" s="1"/>
  <c r="S259" i="5"/>
  <c r="Y259" i="5" s="1"/>
  <c r="AE259" i="5" s="1"/>
  <c r="S229" i="5"/>
  <c r="Y229" i="5" s="1"/>
  <c r="AE229" i="5" s="1"/>
  <c r="S255" i="5"/>
  <c r="Y255" i="5" s="1"/>
  <c r="AE255" i="5" s="1"/>
  <c r="S242" i="5"/>
  <c r="Y242" i="5" s="1"/>
  <c r="AE242" i="5" s="1"/>
  <c r="I274" i="5"/>
  <c r="V237" i="5"/>
  <c r="AB237" i="5" s="1"/>
  <c r="AH237" i="5" s="1"/>
  <c r="V225" i="5"/>
  <c r="AB225" i="5" s="1"/>
  <c r="I344" i="5"/>
  <c r="V240" i="5"/>
  <c r="AB240" i="5" s="1"/>
  <c r="AH240" i="5" s="1"/>
  <c r="I414" i="5"/>
  <c r="I418" i="5" s="1"/>
  <c r="V264" i="5"/>
  <c r="AB264" i="5" s="1"/>
  <c r="AH264" i="5" s="1"/>
  <c r="V226" i="5"/>
  <c r="AB226" i="5" s="1"/>
  <c r="V243" i="5"/>
  <c r="AB243" i="5" s="1"/>
  <c r="AH243" i="5" s="1"/>
  <c r="I273" i="5"/>
  <c r="V228" i="5"/>
  <c r="AB228" i="5" s="1"/>
  <c r="AH228" i="5" s="1"/>
  <c r="V223" i="5"/>
  <c r="AB223" i="5" s="1"/>
  <c r="V14" i="5"/>
  <c r="AB14" i="5" s="1"/>
  <c r="AH14" i="5" s="1"/>
  <c r="V43" i="5"/>
  <c r="AB43" i="5" s="1"/>
  <c r="AH43" i="5" s="1"/>
  <c r="V51" i="5"/>
  <c r="AB51" i="5" s="1"/>
  <c r="AH51" i="5" s="1"/>
  <c r="V52" i="5"/>
  <c r="AB52" i="5" s="1"/>
  <c r="AH52" i="5" s="1"/>
  <c r="V37" i="5"/>
  <c r="AB37" i="5" s="1"/>
  <c r="AH37" i="5" s="1"/>
  <c r="V15" i="5"/>
  <c r="AB15" i="5" s="1"/>
  <c r="V36" i="5"/>
  <c r="AB36" i="5" s="1"/>
  <c r="AH36" i="5" s="1"/>
  <c r="V35" i="5"/>
  <c r="AB35" i="5" s="1"/>
  <c r="AH35" i="5" s="1"/>
  <c r="V13" i="5"/>
  <c r="AB13" i="5" s="1"/>
  <c r="AH13" i="5" s="1"/>
  <c r="V34" i="5"/>
  <c r="AB34" i="5" s="1"/>
  <c r="AH34" i="5" s="1"/>
  <c r="V20" i="5"/>
  <c r="AB20" i="5" s="1"/>
  <c r="V356" i="5"/>
  <c r="T42" i="5"/>
  <c r="Z42" i="5" s="1"/>
  <c r="AF42" i="5" s="1"/>
  <c r="W244" i="5"/>
  <c r="AC244" i="5" s="1"/>
  <c r="AI244" i="5" s="1"/>
  <c r="I276" i="5"/>
  <c r="V236" i="5"/>
  <c r="AB236" i="5" s="1"/>
  <c r="AH236" i="5" s="1"/>
  <c r="V218" i="5"/>
  <c r="AB218" i="5" s="1"/>
  <c r="AH218" i="5" s="1"/>
  <c r="V263" i="5"/>
  <c r="AB263" i="5" s="1"/>
  <c r="AH263" i="5" s="1"/>
  <c r="J432" i="5"/>
  <c r="W354" i="5"/>
  <c r="W356" i="5" s="1"/>
  <c r="F414" i="5"/>
  <c r="E417" i="5"/>
  <c r="E415" i="5"/>
  <c r="E418" i="5"/>
  <c r="E416" i="5"/>
  <c r="S389" i="5"/>
  <c r="Y389" i="5" s="1"/>
  <c r="AE389" i="5" s="1"/>
  <c r="S396" i="5"/>
  <c r="Y396" i="5" s="1"/>
  <c r="AE396" i="5" s="1"/>
  <c r="S366" i="5"/>
  <c r="Y366" i="5" s="1"/>
  <c r="S373" i="5"/>
  <c r="Y373" i="5" s="1"/>
  <c r="AE373" i="5" s="1"/>
  <c r="S394" i="5"/>
  <c r="Y394" i="5" s="1"/>
  <c r="AE394" i="5" s="1"/>
  <c r="S361" i="5"/>
  <c r="Y361" i="5" s="1"/>
  <c r="AE361" i="5" s="1"/>
  <c r="S380" i="5"/>
  <c r="Y380" i="5" s="1"/>
  <c r="AE380" i="5" s="1"/>
  <c r="S367" i="5"/>
  <c r="Y367" i="5" s="1"/>
  <c r="S390" i="5"/>
  <c r="Y390" i="5" s="1"/>
  <c r="AE390" i="5" s="1"/>
  <c r="S402" i="5"/>
  <c r="Y402" i="5" s="1"/>
  <c r="AE402" i="5" s="1"/>
  <c r="S374" i="5"/>
  <c r="Y374" i="5" s="1"/>
  <c r="AE374" i="5" s="1"/>
  <c r="S365" i="5"/>
  <c r="Y365" i="5" s="1"/>
  <c r="S395" i="5"/>
  <c r="Y395" i="5" s="1"/>
  <c r="AE395" i="5" s="1"/>
  <c r="S403" i="5"/>
  <c r="Y403" i="5" s="1"/>
  <c r="AE403" i="5" s="1"/>
  <c r="S398" i="5"/>
  <c r="Y398" i="5" s="1"/>
  <c r="AE398" i="5" s="1"/>
  <c r="S393" i="5"/>
  <c r="Y393" i="5" s="1"/>
  <c r="AE393" i="5" s="1"/>
  <c r="S378" i="5"/>
  <c r="Y378" i="5" s="1"/>
  <c r="AE378" i="5" s="1"/>
  <c r="S397" i="5"/>
  <c r="Y397" i="5" s="1"/>
  <c r="AE397" i="5" s="1"/>
  <c r="S405" i="5"/>
  <c r="Y405" i="5" s="1"/>
  <c r="AE405" i="5" s="1"/>
  <c r="S388" i="5"/>
  <c r="Y388" i="5" s="1"/>
  <c r="AE388" i="5" s="1"/>
  <c r="S387" i="5"/>
  <c r="Y387" i="5" s="1"/>
  <c r="AE387" i="5" s="1"/>
  <c r="S383" i="5"/>
  <c r="Y383" i="5" s="1"/>
  <c r="AE383" i="5" s="1"/>
  <c r="S372" i="5"/>
  <c r="Y372" i="5" s="1"/>
  <c r="AE372" i="5" s="1"/>
  <c r="S362" i="5"/>
  <c r="Y362" i="5" s="1"/>
  <c r="AE362" i="5" s="1"/>
  <c r="S392" i="5"/>
  <c r="Y392" i="5" s="1"/>
  <c r="AE392" i="5" s="1"/>
  <c r="S379" i="5"/>
  <c r="Y379" i="5" s="1"/>
  <c r="AE379" i="5" s="1"/>
  <c r="S368" i="5"/>
  <c r="Y368" i="5" s="1"/>
  <c r="S382" i="5"/>
  <c r="Y382" i="5" s="1"/>
  <c r="AE382" i="5" s="1"/>
  <c r="S406" i="5"/>
  <c r="Y406" i="5" s="1"/>
  <c r="AE406" i="5" s="1"/>
  <c r="S401" i="5"/>
  <c r="Y401" i="5" s="1"/>
  <c r="AE401" i="5" s="1"/>
  <c r="S363" i="5"/>
  <c r="Y363" i="5" s="1"/>
  <c r="S371" i="5"/>
  <c r="Y371" i="5" s="1"/>
  <c r="AE371" i="5" s="1"/>
  <c r="S391" i="5"/>
  <c r="Y391" i="5" s="1"/>
  <c r="AE391" i="5" s="1"/>
  <c r="S358" i="5"/>
  <c r="Y358" i="5" s="1"/>
  <c r="S381" i="5"/>
  <c r="Y381" i="5" s="1"/>
  <c r="AE381" i="5" s="1"/>
  <c r="S385" i="5"/>
  <c r="Y385" i="5" s="1"/>
  <c r="AE385" i="5" s="1"/>
  <c r="S409" i="5"/>
  <c r="S364" i="5"/>
  <c r="Y364" i="5" s="1"/>
  <c r="S370" i="5"/>
  <c r="Y370" i="5" s="1"/>
  <c r="AE370" i="5" s="1"/>
  <c r="S407" i="5"/>
  <c r="Y407" i="5" s="1"/>
  <c r="AE407" i="5" s="1"/>
  <c r="S400" i="5"/>
  <c r="Y400" i="5" s="1"/>
  <c r="AE400" i="5" s="1"/>
  <c r="S386" i="5"/>
  <c r="Y386" i="5" s="1"/>
  <c r="AE386" i="5" s="1"/>
  <c r="S360" i="5"/>
  <c r="Y360" i="5" s="1"/>
  <c r="AE360" i="5" s="1"/>
  <c r="S359" i="5"/>
  <c r="Y359" i="5" s="1"/>
  <c r="AE359" i="5" s="1"/>
  <c r="V222" i="5"/>
  <c r="AB222" i="5" s="1"/>
  <c r="V261" i="5"/>
  <c r="AB261" i="5" s="1"/>
  <c r="AH261" i="5" s="1"/>
  <c r="T354" i="5"/>
  <c r="T356" i="5" s="1"/>
  <c r="G432" i="5"/>
  <c r="H432" i="5"/>
  <c r="U354" i="5"/>
  <c r="U356" i="5" s="1"/>
  <c r="H415" i="5"/>
  <c r="H416" i="5"/>
  <c r="H418" i="5"/>
  <c r="H417" i="5"/>
  <c r="F346" i="5"/>
  <c r="V49" i="5"/>
  <c r="AB49" i="5" s="1"/>
  <c r="AH49" i="5" s="1"/>
  <c r="V24" i="5"/>
  <c r="AB24" i="5" s="1"/>
  <c r="AH24" i="5" s="1"/>
  <c r="V33" i="5"/>
  <c r="AB33" i="5" s="1"/>
  <c r="AH33" i="5" s="1"/>
  <c r="V26" i="5"/>
  <c r="AB26" i="5" s="1"/>
  <c r="AH26" i="5" s="1"/>
  <c r="V32" i="5"/>
  <c r="AB32" i="5" s="1"/>
  <c r="AH32" i="5" s="1"/>
  <c r="V46" i="5"/>
  <c r="AB46" i="5" s="1"/>
  <c r="AH46" i="5" s="1"/>
  <c r="V57" i="5"/>
  <c r="AB57" i="5" s="1"/>
  <c r="AH57" i="5" s="1"/>
  <c r="V23" i="5"/>
  <c r="AB23" i="5" s="1"/>
  <c r="AH23" i="5" s="1"/>
  <c r="V44" i="5"/>
  <c r="AB44" i="5" s="1"/>
  <c r="AH44" i="5" s="1"/>
  <c r="V45" i="5"/>
  <c r="AB45" i="5" s="1"/>
  <c r="AH45" i="5" s="1"/>
  <c r="T24" i="5"/>
  <c r="Z24" i="5" s="1"/>
  <c r="AF24" i="5" s="1"/>
  <c r="T47" i="5"/>
  <c r="Z47" i="5" s="1"/>
  <c r="AF47" i="5" s="1"/>
  <c r="T34" i="5"/>
  <c r="Z34" i="5" s="1"/>
  <c r="AF34" i="5" s="1"/>
  <c r="T51" i="5"/>
  <c r="Z51" i="5" s="1"/>
  <c r="AF51" i="5" s="1"/>
  <c r="T54" i="5"/>
  <c r="Z54" i="5" s="1"/>
  <c r="AF54" i="5" s="1"/>
  <c r="T11" i="5"/>
  <c r="Z11" i="5" s="1"/>
  <c r="AF11" i="5" s="1"/>
  <c r="T32" i="5"/>
  <c r="Z32" i="5" s="1"/>
  <c r="AF32" i="5" s="1"/>
  <c r="T37" i="5"/>
  <c r="Z37" i="5" s="1"/>
  <c r="AF37" i="5" s="1"/>
  <c r="F345" i="5"/>
  <c r="G429" i="5"/>
  <c r="V42" i="5"/>
  <c r="AB42" i="5" s="1"/>
  <c r="AH42" i="5" s="1"/>
  <c r="V40" i="5"/>
  <c r="AB40" i="5" s="1"/>
  <c r="AH40" i="5" s="1"/>
  <c r="V31" i="5"/>
  <c r="AB31" i="5" s="1"/>
  <c r="AH31" i="5" s="1"/>
  <c r="V19" i="5"/>
  <c r="AB19" i="5" s="1"/>
  <c r="V22" i="5"/>
  <c r="AB22" i="5" s="1"/>
  <c r="AH22" i="5" s="1"/>
  <c r="V11" i="5"/>
  <c r="AB11" i="5" s="1"/>
  <c r="AH11" i="5" s="1"/>
  <c r="V10" i="5"/>
  <c r="AB10" i="5" s="1"/>
  <c r="AH10" i="5" s="1"/>
  <c r="V30" i="5"/>
  <c r="AB30" i="5" s="1"/>
  <c r="AH30" i="5" s="1"/>
  <c r="V48" i="5"/>
  <c r="AB48" i="5" s="1"/>
  <c r="AH48" i="5" s="1"/>
  <c r="V39" i="5"/>
  <c r="AB39" i="5" s="1"/>
  <c r="AH39" i="5" s="1"/>
  <c r="V25" i="5"/>
  <c r="AB25" i="5" s="1"/>
  <c r="AH25" i="5" s="1"/>
  <c r="T10" i="5"/>
  <c r="Z10" i="5" s="1"/>
  <c r="AF10" i="5" s="1"/>
  <c r="T19" i="5"/>
  <c r="Z19" i="5" s="1"/>
  <c r="T52" i="5"/>
  <c r="Z52" i="5" s="1"/>
  <c r="AF52" i="5" s="1"/>
  <c r="T15" i="5"/>
  <c r="Z15" i="5" s="1"/>
  <c r="T33" i="5"/>
  <c r="Z33" i="5" s="1"/>
  <c r="AF33" i="5" s="1"/>
  <c r="T17" i="5"/>
  <c r="Z17" i="5" s="1"/>
  <c r="T49" i="5"/>
  <c r="Z49" i="5" s="1"/>
  <c r="AF49" i="5" s="1"/>
  <c r="T20" i="5"/>
  <c r="Z20" i="5" s="1"/>
  <c r="V16" i="5"/>
  <c r="AB16" i="5" s="1"/>
  <c r="V53" i="5"/>
  <c r="AB53" i="5" s="1"/>
  <c r="AH53" i="5" s="1"/>
  <c r="V17" i="5"/>
  <c r="AB17" i="5" s="1"/>
  <c r="V56" i="5"/>
  <c r="AB56" i="5" s="1"/>
  <c r="AH56" i="5" s="1"/>
  <c r="V47" i="5"/>
  <c r="AB47" i="5" s="1"/>
  <c r="AH47" i="5" s="1"/>
  <c r="V12" i="5"/>
  <c r="AB12" i="5" s="1"/>
  <c r="AH12" i="5" s="1"/>
  <c r="V18" i="5"/>
  <c r="AB18" i="5" s="1"/>
  <c r="V54" i="5"/>
  <c r="AB54" i="5" s="1"/>
  <c r="AH54" i="5" s="1"/>
  <c r="V41" i="5"/>
  <c r="AB41" i="5" s="1"/>
  <c r="AH41" i="5" s="1"/>
  <c r="V38" i="5"/>
  <c r="AB38" i="5" s="1"/>
  <c r="AH38" i="5" s="1"/>
  <c r="T26" i="5"/>
  <c r="Z26" i="5" s="1"/>
  <c r="AF26" i="5" s="1"/>
  <c r="T14" i="5"/>
  <c r="Z14" i="5" s="1"/>
  <c r="AF14" i="5" s="1"/>
  <c r="T46" i="5"/>
  <c r="Z46" i="5" s="1"/>
  <c r="AF46" i="5" s="1"/>
  <c r="T41" i="5"/>
  <c r="Z41" i="5" s="1"/>
  <c r="AF41" i="5" s="1"/>
  <c r="T43" i="5"/>
  <c r="Z43" i="5" s="1"/>
  <c r="AF43" i="5" s="1"/>
  <c r="T16" i="5"/>
  <c r="Z16" i="5" s="1"/>
  <c r="T36" i="5"/>
  <c r="Z36" i="5" s="1"/>
  <c r="AF36" i="5" s="1"/>
  <c r="F201" i="5"/>
  <c r="F204" i="5" s="1"/>
  <c r="T56" i="5"/>
  <c r="Z56" i="5" s="1"/>
  <c r="AF56" i="5" s="1"/>
  <c r="T35" i="5"/>
  <c r="Z35" i="5" s="1"/>
  <c r="AF35" i="5" s="1"/>
  <c r="T12" i="5"/>
  <c r="Z12" i="5" s="1"/>
  <c r="AF12" i="5" s="1"/>
  <c r="T23" i="5"/>
  <c r="Z23" i="5" s="1"/>
  <c r="AF23" i="5" s="1"/>
  <c r="T13" i="5"/>
  <c r="Z13" i="5" s="1"/>
  <c r="AF13" i="5" s="1"/>
  <c r="T18" i="5"/>
  <c r="Z18" i="5" s="1"/>
  <c r="T45" i="5"/>
  <c r="Z45" i="5" s="1"/>
  <c r="AF45" i="5" s="1"/>
  <c r="T53" i="5"/>
  <c r="Z53" i="5" s="1"/>
  <c r="AF53" i="5" s="1"/>
  <c r="T40" i="5"/>
  <c r="Z40" i="5" s="1"/>
  <c r="AF40" i="5" s="1"/>
  <c r="T31" i="5"/>
  <c r="Z31" i="5" s="1"/>
  <c r="AF31" i="5" s="1"/>
  <c r="E351" i="5"/>
  <c r="E343" i="5"/>
  <c r="T77" i="5"/>
  <c r="T86" i="5" s="1"/>
  <c r="Z86" i="5" s="1"/>
  <c r="G431" i="5"/>
  <c r="T283" i="5"/>
  <c r="T285" i="5" s="1"/>
  <c r="T318" i="5" s="1"/>
  <c r="Z318" i="5" s="1"/>
  <c r="AF318" i="5" s="1"/>
  <c r="V77" i="5"/>
  <c r="V113" i="5" s="1"/>
  <c r="AB113" i="5" s="1"/>
  <c r="AH113" i="5" s="1"/>
  <c r="V146" i="5"/>
  <c r="V185" i="5" s="1"/>
  <c r="AB185" i="5" s="1"/>
  <c r="AH185" i="5" s="1"/>
  <c r="U238" i="5"/>
  <c r="AA238" i="5" s="1"/>
  <c r="AG238" i="5" s="1"/>
  <c r="U240" i="5"/>
  <c r="AA240" i="5" s="1"/>
  <c r="AG240" i="5" s="1"/>
  <c r="U230" i="5"/>
  <c r="AA230" i="5" s="1"/>
  <c r="AG230" i="5" s="1"/>
  <c r="U226" i="5"/>
  <c r="AA226" i="5" s="1"/>
  <c r="U247" i="5"/>
  <c r="AA247" i="5" s="1"/>
  <c r="AG247" i="5" s="1"/>
  <c r="U244" i="5"/>
  <c r="AA244" i="5" s="1"/>
  <c r="AG244" i="5" s="1"/>
  <c r="U229" i="5"/>
  <c r="AA229" i="5" s="1"/>
  <c r="AG229" i="5" s="1"/>
  <c r="U246" i="5"/>
  <c r="AA246" i="5" s="1"/>
  <c r="AG246" i="5" s="1"/>
  <c r="U251" i="5"/>
  <c r="AA251" i="5" s="1"/>
  <c r="AG251" i="5" s="1"/>
  <c r="U222" i="5"/>
  <c r="AA222" i="5" s="1"/>
  <c r="U263" i="5"/>
  <c r="AA263" i="5" s="1"/>
  <c r="AG263" i="5" s="1"/>
  <c r="U231" i="5"/>
  <c r="AA231" i="5" s="1"/>
  <c r="AG231" i="5" s="1"/>
  <c r="U239" i="5"/>
  <c r="AA239" i="5" s="1"/>
  <c r="AG239" i="5" s="1"/>
  <c r="U220" i="5"/>
  <c r="AA220" i="5" s="1"/>
  <c r="AG220" i="5" s="1"/>
  <c r="U225" i="5"/>
  <c r="AA225" i="5" s="1"/>
  <c r="U221" i="5"/>
  <c r="AA221" i="5" s="1"/>
  <c r="U249" i="5"/>
  <c r="AA249" i="5" s="1"/>
  <c r="AG249" i="5" s="1"/>
  <c r="U260" i="5"/>
  <c r="AA260" i="5" s="1"/>
  <c r="AG260" i="5" s="1"/>
  <c r="U243" i="5"/>
  <c r="AA243" i="5" s="1"/>
  <c r="AG243" i="5" s="1"/>
  <c r="E72" i="5"/>
  <c r="E64" i="5"/>
  <c r="G72" i="5"/>
  <c r="G64" i="5"/>
  <c r="I72" i="5"/>
  <c r="I64" i="5"/>
  <c r="S75" i="5"/>
  <c r="S77" i="5" s="1"/>
  <c r="F428" i="5"/>
  <c r="E133" i="5"/>
  <c r="H136" i="5"/>
  <c r="H135" i="5"/>
  <c r="H134" i="5"/>
  <c r="H137" i="5"/>
  <c r="I133" i="5"/>
  <c r="H428" i="5"/>
  <c r="U75" i="5"/>
  <c r="U77" i="5" s="1"/>
  <c r="G133" i="5"/>
  <c r="F137" i="5"/>
  <c r="F136" i="5"/>
  <c r="F135" i="5"/>
  <c r="F134" i="5"/>
  <c r="V89" i="5"/>
  <c r="AB89" i="5" s="1"/>
  <c r="V88" i="5"/>
  <c r="AB88" i="5" s="1"/>
  <c r="J428" i="5"/>
  <c r="W75" i="5"/>
  <c r="W77" i="5" s="1"/>
  <c r="T89" i="5"/>
  <c r="Z89" i="5" s="1"/>
  <c r="T88" i="5"/>
  <c r="Z88" i="5" s="1"/>
  <c r="S146" i="5"/>
  <c r="I201" i="5"/>
  <c r="I205" i="5" s="1"/>
  <c r="E204" i="5"/>
  <c r="E205" i="5"/>
  <c r="E202" i="5"/>
  <c r="E203" i="5"/>
  <c r="T184" i="5"/>
  <c r="Z184" i="5" s="1"/>
  <c r="AF184" i="5" s="1"/>
  <c r="T173" i="5"/>
  <c r="Z173" i="5" s="1"/>
  <c r="AF173" i="5" s="1"/>
  <c r="T176" i="5"/>
  <c r="Z176" i="5" s="1"/>
  <c r="AF176" i="5" s="1"/>
  <c r="T174" i="5"/>
  <c r="Z174" i="5" s="1"/>
  <c r="AF174" i="5" s="1"/>
  <c r="T179" i="5"/>
  <c r="Z179" i="5" s="1"/>
  <c r="AF179" i="5" s="1"/>
  <c r="T153" i="5"/>
  <c r="Z153" i="5" s="1"/>
  <c r="T169" i="5"/>
  <c r="Z169" i="5" s="1"/>
  <c r="AF169" i="5" s="1"/>
  <c r="T170" i="5"/>
  <c r="Z170" i="5" s="1"/>
  <c r="AF170" i="5" s="1"/>
  <c r="T164" i="5"/>
  <c r="Z164" i="5" s="1"/>
  <c r="AF164" i="5" s="1"/>
  <c r="T161" i="5"/>
  <c r="Z161" i="5" s="1"/>
  <c r="AF161" i="5" s="1"/>
  <c r="T193" i="5"/>
  <c r="Z193" i="5" s="1"/>
  <c r="AF193" i="5" s="1"/>
  <c r="T182" i="5"/>
  <c r="Z182" i="5" s="1"/>
  <c r="AF182" i="5" s="1"/>
  <c r="T162" i="5"/>
  <c r="Z162" i="5" s="1"/>
  <c r="AF162" i="5" s="1"/>
  <c r="T149" i="5"/>
  <c r="Z149" i="5" s="1"/>
  <c r="AF149" i="5" s="1"/>
  <c r="T151" i="5"/>
  <c r="Z151" i="5" s="1"/>
  <c r="AF151" i="5" s="1"/>
  <c r="T150" i="5"/>
  <c r="Z150" i="5" s="1"/>
  <c r="AF150" i="5" s="1"/>
  <c r="T187" i="5"/>
  <c r="Z187" i="5" s="1"/>
  <c r="AF187" i="5" s="1"/>
  <c r="T152" i="5"/>
  <c r="Z152" i="5" s="1"/>
  <c r="AF152" i="5" s="1"/>
  <c r="T172" i="5"/>
  <c r="Z172" i="5" s="1"/>
  <c r="AF172" i="5" s="1"/>
  <c r="T183" i="5"/>
  <c r="Z183" i="5" s="1"/>
  <c r="AF183" i="5" s="1"/>
  <c r="T196" i="5"/>
  <c r="Z196" i="5" s="1"/>
  <c r="AF196" i="5" s="1"/>
  <c r="T157" i="5"/>
  <c r="Z157" i="5" s="1"/>
  <c r="T156" i="5"/>
  <c r="Z156" i="5" s="1"/>
  <c r="T180" i="5"/>
  <c r="Z180" i="5" s="1"/>
  <c r="AF180" i="5" s="1"/>
  <c r="T158" i="5"/>
  <c r="Z158" i="5" s="1"/>
  <c r="T175" i="5"/>
  <c r="Z175" i="5" s="1"/>
  <c r="AF175" i="5" s="1"/>
  <c r="T189" i="5"/>
  <c r="Z189" i="5" s="1"/>
  <c r="AF189" i="5" s="1"/>
  <c r="T160" i="5"/>
  <c r="Z160" i="5" s="1"/>
  <c r="AF160" i="5" s="1"/>
  <c r="T155" i="5"/>
  <c r="Z155" i="5" s="1"/>
  <c r="T188" i="5"/>
  <c r="Z188" i="5" s="1"/>
  <c r="AF188" i="5" s="1"/>
  <c r="T168" i="5"/>
  <c r="Z168" i="5" s="1"/>
  <c r="AF168" i="5" s="1"/>
  <c r="T148" i="5"/>
  <c r="Z148" i="5" s="1"/>
  <c r="T177" i="5"/>
  <c r="Z177" i="5" s="1"/>
  <c r="AF177" i="5" s="1"/>
  <c r="T194" i="5"/>
  <c r="Z194" i="5" s="1"/>
  <c r="AF194" i="5" s="1"/>
  <c r="T163" i="5"/>
  <c r="Z163" i="5" s="1"/>
  <c r="AF163" i="5" s="1"/>
  <c r="T190" i="5"/>
  <c r="Z190" i="5" s="1"/>
  <c r="AF190" i="5" s="1"/>
  <c r="T178" i="5"/>
  <c r="Z178" i="5" s="1"/>
  <c r="AF178" i="5" s="1"/>
  <c r="T192" i="5"/>
  <c r="Z192" i="5" s="1"/>
  <c r="AF192" i="5" s="1"/>
  <c r="T154" i="5"/>
  <c r="Z154" i="5" s="1"/>
  <c r="T185" i="5"/>
  <c r="Z185" i="5" s="1"/>
  <c r="AF185" i="5" s="1"/>
  <c r="H429" i="5"/>
  <c r="U144" i="5"/>
  <c r="U146" i="5" s="1"/>
  <c r="W144" i="5"/>
  <c r="W146" i="5" s="1"/>
  <c r="J429" i="5"/>
  <c r="G201" i="5"/>
  <c r="H202" i="5"/>
  <c r="H204" i="5"/>
  <c r="H205" i="5"/>
  <c r="H203" i="5"/>
  <c r="V157" i="5"/>
  <c r="AB157" i="5" s="1"/>
  <c r="G346" i="5"/>
  <c r="U297" i="5"/>
  <c r="AA297" i="5" s="1"/>
  <c r="U303" i="5"/>
  <c r="AA303" i="5" s="1"/>
  <c r="AG303" i="5" s="1"/>
  <c r="U330" i="5"/>
  <c r="AA330" i="5" s="1"/>
  <c r="AG330" i="5" s="1"/>
  <c r="U322" i="5"/>
  <c r="AA322" i="5" s="1"/>
  <c r="AG322" i="5" s="1"/>
  <c r="U316" i="5"/>
  <c r="AA316" i="5" s="1"/>
  <c r="AG316" i="5" s="1"/>
  <c r="U319" i="5"/>
  <c r="AA319" i="5" s="1"/>
  <c r="AG319" i="5" s="1"/>
  <c r="U332" i="5"/>
  <c r="AA332" i="5" s="1"/>
  <c r="AG332" i="5" s="1"/>
  <c r="U325" i="5"/>
  <c r="AA325" i="5" s="1"/>
  <c r="AG325" i="5" s="1"/>
  <c r="U326" i="5"/>
  <c r="AA326" i="5" s="1"/>
  <c r="AG326" i="5" s="1"/>
  <c r="U307" i="5"/>
  <c r="AA307" i="5" s="1"/>
  <c r="AG307" i="5" s="1"/>
  <c r="U296" i="5"/>
  <c r="AA296" i="5" s="1"/>
  <c r="U295" i="5"/>
  <c r="AA295" i="5" s="1"/>
  <c r="U308" i="5"/>
  <c r="AA308" i="5" s="1"/>
  <c r="AG308" i="5" s="1"/>
  <c r="U288" i="5"/>
  <c r="AA288" i="5" s="1"/>
  <c r="AG288" i="5" s="1"/>
  <c r="U300" i="5"/>
  <c r="AA300" i="5" s="1"/>
  <c r="AG300" i="5" s="1"/>
  <c r="U324" i="5"/>
  <c r="AA324" i="5" s="1"/>
  <c r="AG324" i="5" s="1"/>
  <c r="U320" i="5"/>
  <c r="AA320" i="5" s="1"/>
  <c r="AG320" i="5" s="1"/>
  <c r="U336" i="5"/>
  <c r="AA336" i="5" s="1"/>
  <c r="AG336" i="5" s="1"/>
  <c r="U327" i="5"/>
  <c r="AA327" i="5" s="1"/>
  <c r="AG327" i="5" s="1"/>
  <c r="U321" i="5"/>
  <c r="AA321" i="5" s="1"/>
  <c r="AG321" i="5" s="1"/>
  <c r="U309" i="5"/>
  <c r="AA309" i="5" s="1"/>
  <c r="AG309" i="5" s="1"/>
  <c r="U294" i="5"/>
  <c r="AA294" i="5" s="1"/>
  <c r="U293" i="5"/>
  <c r="AA293" i="5" s="1"/>
  <c r="U312" i="5"/>
  <c r="AA312" i="5" s="1"/>
  <c r="AG312" i="5" s="1"/>
  <c r="U334" i="5"/>
  <c r="AA334" i="5" s="1"/>
  <c r="AG334" i="5" s="1"/>
  <c r="U289" i="5"/>
  <c r="AA289" i="5" s="1"/>
  <c r="AG289" i="5" s="1"/>
  <c r="U329" i="5"/>
  <c r="AA329" i="5" s="1"/>
  <c r="AG329" i="5" s="1"/>
  <c r="U315" i="5"/>
  <c r="AA315" i="5" s="1"/>
  <c r="AG315" i="5" s="1"/>
  <c r="U287" i="5"/>
  <c r="AA287" i="5" s="1"/>
  <c r="U299" i="5"/>
  <c r="AA299" i="5" s="1"/>
  <c r="AG299" i="5" s="1"/>
  <c r="U317" i="5"/>
  <c r="AA317" i="5" s="1"/>
  <c r="AG317" i="5" s="1"/>
  <c r="U331" i="5"/>
  <c r="AA331" i="5" s="1"/>
  <c r="AG331" i="5" s="1"/>
  <c r="U292" i="5"/>
  <c r="AA292" i="5" s="1"/>
  <c r="U301" i="5"/>
  <c r="AA301" i="5" s="1"/>
  <c r="AG301" i="5" s="1"/>
  <c r="U314" i="5"/>
  <c r="AA314" i="5" s="1"/>
  <c r="AG314" i="5" s="1"/>
  <c r="U310" i="5"/>
  <c r="AA310" i="5" s="1"/>
  <c r="AG310" i="5" s="1"/>
  <c r="U335" i="5"/>
  <c r="AA335" i="5" s="1"/>
  <c r="AG335" i="5" s="1"/>
  <c r="U318" i="5"/>
  <c r="AA318" i="5" s="1"/>
  <c r="AG318" i="5" s="1"/>
  <c r="U323" i="5"/>
  <c r="AA323" i="5" s="1"/>
  <c r="AG323" i="5" s="1"/>
  <c r="U311" i="5"/>
  <c r="AA311" i="5" s="1"/>
  <c r="AG311" i="5" s="1"/>
  <c r="U291" i="5"/>
  <c r="AA291" i="5" s="1"/>
  <c r="AG291" i="5" s="1"/>
  <c r="U290" i="5"/>
  <c r="AA290" i="5" s="1"/>
  <c r="AG290" i="5" s="1"/>
  <c r="U338" i="5"/>
  <c r="AA338" i="5" s="1"/>
  <c r="AG338" i="5" s="1"/>
  <c r="U302" i="5"/>
  <c r="AA302" i="5" s="1"/>
  <c r="AG302" i="5" s="1"/>
  <c r="U313" i="5"/>
  <c r="AA313" i="5" s="1"/>
  <c r="AG313" i="5" s="1"/>
  <c r="G15" i="4"/>
  <c r="T95" i="7"/>
  <c r="Z95" i="7"/>
  <c r="W95" i="7"/>
  <c r="Q95" i="7"/>
  <c r="Q129" i="7" s="1"/>
  <c r="AC95" i="7"/>
  <c r="J199" i="1"/>
  <c r="U245" i="5" l="1"/>
  <c r="AA245" i="5" s="1"/>
  <c r="AG245" i="5" s="1"/>
  <c r="U216" i="5"/>
  <c r="AA216" i="5" s="1"/>
  <c r="U228" i="5"/>
  <c r="AA228" i="5" s="1"/>
  <c r="AG228" i="5" s="1"/>
  <c r="U259" i="5"/>
  <c r="AA259" i="5" s="1"/>
  <c r="AG259" i="5" s="1"/>
  <c r="U217" i="5"/>
  <c r="AA217" i="5" s="1"/>
  <c r="AG217" i="5" s="1"/>
  <c r="U242" i="5"/>
  <c r="AA242" i="5" s="1"/>
  <c r="AG242" i="5" s="1"/>
  <c r="U252" i="5"/>
  <c r="AA252" i="5" s="1"/>
  <c r="AG252" i="5" s="1"/>
  <c r="U236" i="5"/>
  <c r="AA236" i="5" s="1"/>
  <c r="AG236" i="5" s="1"/>
  <c r="U248" i="5"/>
  <c r="AA248" i="5" s="1"/>
  <c r="AG248" i="5" s="1"/>
  <c r="U258" i="5"/>
  <c r="AA258" i="5" s="1"/>
  <c r="AG258" i="5" s="1"/>
  <c r="U268" i="5"/>
  <c r="AA268" i="5" s="1"/>
  <c r="AG268" i="5" s="1"/>
  <c r="V219" i="5"/>
  <c r="AB219" i="5" s="1"/>
  <c r="AH219" i="5" s="1"/>
  <c r="V221" i="5"/>
  <c r="AB221" i="5" s="1"/>
  <c r="V260" i="5"/>
  <c r="AB260" i="5" s="1"/>
  <c r="AH260" i="5" s="1"/>
  <c r="V238" i="5"/>
  <c r="AB238" i="5" s="1"/>
  <c r="AH238" i="5" s="1"/>
  <c r="V216" i="5"/>
  <c r="AB216" i="5" s="1"/>
  <c r="AH216" i="5" s="1"/>
  <c r="V230" i="5"/>
  <c r="AB230" i="5" s="1"/>
  <c r="AH230" i="5" s="1"/>
  <c r="V259" i="5"/>
  <c r="AB259" i="5" s="1"/>
  <c r="AH259" i="5" s="1"/>
  <c r="V256" i="5"/>
  <c r="AB256" i="5" s="1"/>
  <c r="AH256" i="5" s="1"/>
  <c r="V244" i="5"/>
  <c r="AB244" i="5" s="1"/>
  <c r="AH244" i="5" s="1"/>
  <c r="V266" i="5"/>
  <c r="AB266" i="5" s="1"/>
  <c r="AH266" i="5" s="1"/>
  <c r="U266" i="5"/>
  <c r="AA266" i="5" s="1"/>
  <c r="AG266" i="5" s="1"/>
  <c r="U253" i="5"/>
  <c r="AA253" i="5" s="1"/>
  <c r="AG253" i="5" s="1"/>
  <c r="U264" i="5"/>
  <c r="AA264" i="5" s="1"/>
  <c r="AG264" i="5" s="1"/>
  <c r="U219" i="5"/>
  <c r="AA219" i="5" s="1"/>
  <c r="AG219" i="5" s="1"/>
  <c r="U255" i="5"/>
  <c r="AA255" i="5" s="1"/>
  <c r="AG255" i="5" s="1"/>
  <c r="U261" i="5"/>
  <c r="AA261" i="5" s="1"/>
  <c r="AG261" i="5" s="1"/>
  <c r="U256" i="5"/>
  <c r="AA256" i="5" s="1"/>
  <c r="AG256" i="5" s="1"/>
  <c r="U232" i="5"/>
  <c r="AA232" i="5" s="1"/>
  <c r="AG232" i="5" s="1"/>
  <c r="U218" i="5"/>
  <c r="AA218" i="5" s="1"/>
  <c r="AG218" i="5" s="1"/>
  <c r="U237" i="5"/>
  <c r="AA237" i="5" s="1"/>
  <c r="AG237" i="5" s="1"/>
  <c r="U241" i="5"/>
  <c r="AA241" i="5" s="1"/>
  <c r="AG241" i="5" s="1"/>
  <c r="V224" i="5"/>
  <c r="AB224" i="5" s="1"/>
  <c r="V229" i="5"/>
  <c r="AB229" i="5" s="1"/>
  <c r="AH229" i="5" s="1"/>
  <c r="V248" i="5"/>
  <c r="AB248" i="5" s="1"/>
  <c r="AH248" i="5" s="1"/>
  <c r="V217" i="5"/>
  <c r="AB217" i="5" s="1"/>
  <c r="AH217" i="5" s="1"/>
  <c r="V220" i="5"/>
  <c r="AB220" i="5" s="1"/>
  <c r="AH220" i="5" s="1"/>
  <c r="V268" i="5"/>
  <c r="AB268" i="5" s="1"/>
  <c r="AH268" i="5" s="1"/>
  <c r="V250" i="5"/>
  <c r="AB250" i="5" s="1"/>
  <c r="AH250" i="5" s="1"/>
  <c r="V254" i="5"/>
  <c r="AB254" i="5" s="1"/>
  <c r="AH254" i="5" s="1"/>
  <c r="V265" i="5"/>
  <c r="AB265" i="5" s="1"/>
  <c r="AH265" i="5" s="1"/>
  <c r="V241" i="5"/>
  <c r="AB241" i="5" s="1"/>
  <c r="AH241" i="5" s="1"/>
  <c r="V258" i="5"/>
  <c r="AB258" i="5" s="1"/>
  <c r="AH258" i="5" s="1"/>
  <c r="V251" i="5"/>
  <c r="AB251" i="5" s="1"/>
  <c r="AH251" i="5" s="1"/>
  <c r="V257" i="5"/>
  <c r="AB257" i="5" s="1"/>
  <c r="AH257" i="5" s="1"/>
  <c r="U254" i="5"/>
  <c r="AA254" i="5" s="1"/>
  <c r="AG254" i="5" s="1"/>
  <c r="U223" i="5"/>
  <c r="AA223" i="5" s="1"/>
  <c r="U250" i="5"/>
  <c r="AA250" i="5" s="1"/>
  <c r="AG250" i="5" s="1"/>
  <c r="U265" i="5"/>
  <c r="AA265" i="5" s="1"/>
  <c r="AG265" i="5" s="1"/>
  <c r="U224" i="5"/>
  <c r="AA224" i="5" s="1"/>
  <c r="V231" i="5"/>
  <c r="AB231" i="5" s="1"/>
  <c r="AH231" i="5" s="1"/>
  <c r="V249" i="5"/>
  <c r="AB249" i="5" s="1"/>
  <c r="AH249" i="5" s="1"/>
  <c r="V242" i="5"/>
  <c r="AB242" i="5" s="1"/>
  <c r="AH242" i="5" s="1"/>
  <c r="V253" i="5"/>
  <c r="AB253" i="5" s="1"/>
  <c r="AH253" i="5" s="1"/>
  <c r="V247" i="5"/>
  <c r="AB247" i="5" s="1"/>
  <c r="AH247" i="5" s="1"/>
  <c r="V245" i="5"/>
  <c r="AB245" i="5" s="1"/>
  <c r="AH245" i="5" s="1"/>
  <c r="V252" i="5"/>
  <c r="AB252" i="5" s="1"/>
  <c r="AH252" i="5" s="1"/>
  <c r="V246" i="5"/>
  <c r="AB246" i="5" s="1"/>
  <c r="AH246" i="5" s="1"/>
  <c r="V239" i="5"/>
  <c r="AB239" i="5" s="1"/>
  <c r="AH239" i="5" s="1"/>
  <c r="V255" i="5"/>
  <c r="AB255" i="5" s="1"/>
  <c r="AH255" i="5" s="1"/>
  <c r="I348" i="5"/>
  <c r="I349" i="5" s="1"/>
  <c r="F277" i="5"/>
  <c r="F278" i="5" s="1"/>
  <c r="G274" i="5"/>
  <c r="G345" i="5"/>
  <c r="G347" i="5"/>
  <c r="G415" i="5"/>
  <c r="V177" i="5"/>
  <c r="AB177" i="5" s="1"/>
  <c r="AH177" i="5" s="1"/>
  <c r="V189" i="5"/>
  <c r="AB189" i="5" s="1"/>
  <c r="AH189" i="5" s="1"/>
  <c r="G273" i="5"/>
  <c r="G275" i="5"/>
  <c r="T94" i="5"/>
  <c r="Z94" i="5" s="1"/>
  <c r="AF94" i="5" s="1"/>
  <c r="V82" i="5"/>
  <c r="AB82" i="5" s="1"/>
  <c r="AH82" i="5" s="1"/>
  <c r="W341" i="5"/>
  <c r="T120" i="5"/>
  <c r="Z120" i="5" s="1"/>
  <c r="AF120" i="5" s="1"/>
  <c r="W340" i="5"/>
  <c r="T93" i="5"/>
  <c r="Z93" i="5" s="1"/>
  <c r="AF93" i="5" s="1"/>
  <c r="T105" i="5"/>
  <c r="Z105" i="5" s="1"/>
  <c r="AF105" i="5" s="1"/>
  <c r="T82" i="5"/>
  <c r="Z82" i="5" s="1"/>
  <c r="AF82" i="5" s="1"/>
  <c r="T123" i="5"/>
  <c r="Z123" i="5" s="1"/>
  <c r="AF123" i="5" s="1"/>
  <c r="V79" i="5"/>
  <c r="AB79" i="5" s="1"/>
  <c r="AH79" i="5" s="1"/>
  <c r="T91" i="5"/>
  <c r="Z91" i="5" s="1"/>
  <c r="AF91" i="5" s="1"/>
  <c r="T99" i="5"/>
  <c r="Z99" i="5" s="1"/>
  <c r="AF99" i="5" s="1"/>
  <c r="T84" i="5"/>
  <c r="Z84" i="5" s="1"/>
  <c r="V117" i="5"/>
  <c r="AB117" i="5" s="1"/>
  <c r="AH117" i="5" s="1"/>
  <c r="G416" i="5"/>
  <c r="E276" i="5"/>
  <c r="E274" i="5"/>
  <c r="T104" i="5"/>
  <c r="Z104" i="5" s="1"/>
  <c r="AF104" i="5" s="1"/>
  <c r="V114" i="5"/>
  <c r="AB114" i="5" s="1"/>
  <c r="AH114" i="5" s="1"/>
  <c r="G417" i="5"/>
  <c r="E275" i="5"/>
  <c r="V106" i="5"/>
  <c r="AB106" i="5" s="1"/>
  <c r="AH106" i="5" s="1"/>
  <c r="V108" i="5"/>
  <c r="AB108" i="5" s="1"/>
  <c r="AH108" i="5" s="1"/>
  <c r="V91" i="5"/>
  <c r="AB91" i="5" s="1"/>
  <c r="AH91" i="5" s="1"/>
  <c r="V103" i="5"/>
  <c r="AB103" i="5" s="1"/>
  <c r="AH103" i="5" s="1"/>
  <c r="V105" i="5"/>
  <c r="AB105" i="5" s="1"/>
  <c r="AH105" i="5" s="1"/>
  <c r="H277" i="5"/>
  <c r="H278" i="5" s="1"/>
  <c r="V176" i="5"/>
  <c r="AB176" i="5" s="1"/>
  <c r="AH176" i="5" s="1"/>
  <c r="T269" i="5"/>
  <c r="T270" i="5"/>
  <c r="U166" i="5"/>
  <c r="AA166" i="5" s="1"/>
  <c r="AG166" i="5" s="1"/>
  <c r="U186" i="5"/>
  <c r="AA186" i="5" s="1"/>
  <c r="AG186" i="5" s="1"/>
  <c r="U195" i="5"/>
  <c r="AA195" i="5" s="1"/>
  <c r="AG195" i="5" s="1"/>
  <c r="S171" i="5"/>
  <c r="Y171" i="5" s="1"/>
  <c r="AE171" i="5" s="1"/>
  <c r="S186" i="5"/>
  <c r="Y186" i="5" s="1"/>
  <c r="AE186" i="5" s="1"/>
  <c r="S166" i="5"/>
  <c r="Y166" i="5" s="1"/>
  <c r="AE166" i="5" s="1"/>
  <c r="S195" i="5"/>
  <c r="Y195" i="5" s="1"/>
  <c r="AE195" i="5" s="1"/>
  <c r="V102" i="5"/>
  <c r="AB102" i="5" s="1"/>
  <c r="AH102" i="5" s="1"/>
  <c r="V126" i="5"/>
  <c r="AB126" i="5" s="1"/>
  <c r="AH126" i="5" s="1"/>
  <c r="V119" i="5"/>
  <c r="AB119" i="5" s="1"/>
  <c r="AH119" i="5" s="1"/>
  <c r="V97" i="5"/>
  <c r="AB97" i="5" s="1"/>
  <c r="AH97" i="5" s="1"/>
  <c r="T102" i="5"/>
  <c r="Z102" i="5" s="1"/>
  <c r="AF102" i="5" s="1"/>
  <c r="T97" i="5"/>
  <c r="Z97" i="5" s="1"/>
  <c r="AF97" i="5" s="1"/>
  <c r="T119" i="5"/>
  <c r="Z119" i="5" s="1"/>
  <c r="AF119" i="5" s="1"/>
  <c r="T126" i="5"/>
  <c r="Z126" i="5" s="1"/>
  <c r="AF126" i="5" s="1"/>
  <c r="T410" i="5"/>
  <c r="T399" i="5"/>
  <c r="Z399" i="5" s="1"/>
  <c r="AF399" i="5" s="1"/>
  <c r="T376" i="5"/>
  <c r="Z376" i="5" s="1"/>
  <c r="AF376" i="5" s="1"/>
  <c r="W399" i="5"/>
  <c r="AC399" i="5" s="1"/>
  <c r="AI399" i="5" s="1"/>
  <c r="W376" i="5"/>
  <c r="AC376" i="5" s="1"/>
  <c r="AI376" i="5" s="1"/>
  <c r="W410" i="5"/>
  <c r="V376" i="5"/>
  <c r="AB376" i="5" s="1"/>
  <c r="AH376" i="5" s="1"/>
  <c r="V399" i="5"/>
  <c r="AB399" i="5" s="1"/>
  <c r="AH399" i="5" s="1"/>
  <c r="V410" i="5"/>
  <c r="V171" i="5"/>
  <c r="AB171" i="5" s="1"/>
  <c r="AH171" i="5" s="1"/>
  <c r="V166" i="5"/>
  <c r="AB166" i="5" s="1"/>
  <c r="AH166" i="5" s="1"/>
  <c r="V186" i="5"/>
  <c r="AB186" i="5" s="1"/>
  <c r="AH186" i="5" s="1"/>
  <c r="V195" i="5"/>
  <c r="AB195" i="5" s="1"/>
  <c r="AH195" i="5" s="1"/>
  <c r="T325" i="5"/>
  <c r="Z325" i="5" s="1"/>
  <c r="AF325" i="5" s="1"/>
  <c r="T328" i="5"/>
  <c r="Z328" i="5" s="1"/>
  <c r="AF328" i="5" s="1"/>
  <c r="T339" i="5"/>
  <c r="Z339" i="5" s="1"/>
  <c r="AF339" i="5" s="1"/>
  <c r="T305" i="5"/>
  <c r="Z305" i="5" s="1"/>
  <c r="AF305" i="5" s="1"/>
  <c r="U376" i="5"/>
  <c r="AA376" i="5" s="1"/>
  <c r="AG376" i="5" s="1"/>
  <c r="U399" i="5"/>
  <c r="AA399" i="5" s="1"/>
  <c r="AG399" i="5" s="1"/>
  <c r="U410" i="5"/>
  <c r="U126" i="5"/>
  <c r="AA126" i="5" s="1"/>
  <c r="AG126" i="5" s="1"/>
  <c r="U119" i="5"/>
  <c r="AA119" i="5" s="1"/>
  <c r="AG119" i="5" s="1"/>
  <c r="U97" i="5"/>
  <c r="AA97" i="5" s="1"/>
  <c r="AG97" i="5" s="1"/>
  <c r="W126" i="5"/>
  <c r="AC126" i="5" s="1"/>
  <c r="AI126" i="5" s="1"/>
  <c r="W97" i="5"/>
  <c r="AC97" i="5" s="1"/>
  <c r="AI97" i="5" s="1"/>
  <c r="W119" i="5"/>
  <c r="AC119" i="5" s="1"/>
  <c r="AI119" i="5" s="1"/>
  <c r="S126" i="5"/>
  <c r="Y126" i="5" s="1"/>
  <c r="AE126" i="5" s="1"/>
  <c r="S119" i="5"/>
  <c r="Y119" i="5" s="1"/>
  <c r="AE119" i="5" s="1"/>
  <c r="S97" i="5"/>
  <c r="Y97" i="5" s="1"/>
  <c r="AE97" i="5" s="1"/>
  <c r="W166" i="5"/>
  <c r="AC166" i="5" s="1"/>
  <c r="AI166" i="5" s="1"/>
  <c r="W186" i="5"/>
  <c r="AC186" i="5" s="1"/>
  <c r="AI186" i="5" s="1"/>
  <c r="W195" i="5"/>
  <c r="AC195" i="5" s="1"/>
  <c r="AI195" i="5" s="1"/>
  <c r="T322" i="5"/>
  <c r="Z322" i="5" s="1"/>
  <c r="AF322" i="5" s="1"/>
  <c r="V180" i="5"/>
  <c r="AB180" i="5" s="1"/>
  <c r="AH180" i="5" s="1"/>
  <c r="V192" i="5"/>
  <c r="AB192" i="5" s="1"/>
  <c r="AH192" i="5" s="1"/>
  <c r="T338" i="5"/>
  <c r="Z338" i="5" s="1"/>
  <c r="AF338" i="5" s="1"/>
  <c r="V193" i="5"/>
  <c r="AB193" i="5" s="1"/>
  <c r="AH193" i="5" s="1"/>
  <c r="V152" i="5"/>
  <c r="AB152" i="5" s="1"/>
  <c r="AH152" i="5" s="1"/>
  <c r="V162" i="5"/>
  <c r="AB162" i="5" s="1"/>
  <c r="AH162" i="5" s="1"/>
  <c r="T112" i="5"/>
  <c r="Z112" i="5" s="1"/>
  <c r="AF112" i="5" s="1"/>
  <c r="T108" i="5"/>
  <c r="Z108" i="5" s="1"/>
  <c r="AF108" i="5" s="1"/>
  <c r="T79" i="5"/>
  <c r="Z79" i="5" s="1"/>
  <c r="AF79" i="5" s="1"/>
  <c r="T115" i="5"/>
  <c r="Z115" i="5" s="1"/>
  <c r="AF115" i="5" s="1"/>
  <c r="T87" i="5"/>
  <c r="Z87" i="5" s="1"/>
  <c r="T109" i="5"/>
  <c r="Z109" i="5" s="1"/>
  <c r="AF109" i="5" s="1"/>
  <c r="T113" i="5"/>
  <c r="Z113" i="5" s="1"/>
  <c r="AF113" i="5" s="1"/>
  <c r="T92" i="5"/>
  <c r="Z92" i="5" s="1"/>
  <c r="AF92" i="5" s="1"/>
  <c r="T121" i="5"/>
  <c r="Z121" i="5" s="1"/>
  <c r="AF121" i="5" s="1"/>
  <c r="V86" i="5"/>
  <c r="AB86" i="5" s="1"/>
  <c r="V80" i="5"/>
  <c r="AB80" i="5" s="1"/>
  <c r="AH80" i="5" s="1"/>
  <c r="V122" i="5"/>
  <c r="AB122" i="5" s="1"/>
  <c r="AH122" i="5" s="1"/>
  <c r="V95" i="5"/>
  <c r="AB95" i="5" s="1"/>
  <c r="AH95" i="5" s="1"/>
  <c r="V94" i="5"/>
  <c r="AB94" i="5" s="1"/>
  <c r="AH94" i="5" s="1"/>
  <c r="V109" i="5"/>
  <c r="AB109" i="5" s="1"/>
  <c r="AH109" i="5" s="1"/>
  <c r="V81" i="5"/>
  <c r="AB81" i="5" s="1"/>
  <c r="AH81" i="5" s="1"/>
  <c r="V107" i="5"/>
  <c r="AB107" i="5" s="1"/>
  <c r="AH107" i="5" s="1"/>
  <c r="V85" i="5"/>
  <c r="AB85" i="5" s="1"/>
  <c r="T85" i="5"/>
  <c r="Z85" i="5" s="1"/>
  <c r="T116" i="5"/>
  <c r="Z116" i="5" s="1"/>
  <c r="AF116" i="5" s="1"/>
  <c r="T80" i="5"/>
  <c r="Z80" i="5" s="1"/>
  <c r="AF80" i="5" s="1"/>
  <c r="T111" i="5"/>
  <c r="Z111" i="5" s="1"/>
  <c r="AF111" i="5" s="1"/>
  <c r="T101" i="5"/>
  <c r="Z101" i="5" s="1"/>
  <c r="AF101" i="5" s="1"/>
  <c r="T114" i="5"/>
  <c r="Z114" i="5" s="1"/>
  <c r="AF114" i="5" s="1"/>
  <c r="T106" i="5"/>
  <c r="Z106" i="5" s="1"/>
  <c r="AF106" i="5" s="1"/>
  <c r="T110" i="5"/>
  <c r="Z110" i="5" s="1"/>
  <c r="AF110" i="5" s="1"/>
  <c r="V125" i="5"/>
  <c r="AB125" i="5" s="1"/>
  <c r="AH125" i="5" s="1"/>
  <c r="V110" i="5"/>
  <c r="AB110" i="5" s="1"/>
  <c r="AH110" i="5" s="1"/>
  <c r="V123" i="5"/>
  <c r="AB123" i="5" s="1"/>
  <c r="AH123" i="5" s="1"/>
  <c r="V120" i="5"/>
  <c r="AB120" i="5" s="1"/>
  <c r="AH120" i="5" s="1"/>
  <c r="V87" i="5"/>
  <c r="AB87" i="5" s="1"/>
  <c r="V93" i="5"/>
  <c r="AB93" i="5" s="1"/>
  <c r="AH93" i="5" s="1"/>
  <c r="V100" i="5"/>
  <c r="AB100" i="5" s="1"/>
  <c r="AH100" i="5" s="1"/>
  <c r="V128" i="5"/>
  <c r="AB128" i="5" s="1"/>
  <c r="AH128" i="5" s="1"/>
  <c r="V99" i="5"/>
  <c r="AB99" i="5" s="1"/>
  <c r="AH99" i="5" s="1"/>
  <c r="V111" i="5"/>
  <c r="AB111" i="5" s="1"/>
  <c r="AH111" i="5" s="1"/>
  <c r="T128" i="5"/>
  <c r="Z128" i="5" s="1"/>
  <c r="AF128" i="5" s="1"/>
  <c r="T125" i="5"/>
  <c r="Z125" i="5" s="1"/>
  <c r="AF125" i="5" s="1"/>
  <c r="T83" i="5"/>
  <c r="Z83" i="5" s="1"/>
  <c r="AF83" i="5" s="1"/>
  <c r="T103" i="5"/>
  <c r="Z103" i="5" s="1"/>
  <c r="AF103" i="5" s="1"/>
  <c r="T107" i="5"/>
  <c r="Z107" i="5" s="1"/>
  <c r="AF107" i="5" s="1"/>
  <c r="T117" i="5"/>
  <c r="Z117" i="5" s="1"/>
  <c r="AF117" i="5" s="1"/>
  <c r="T118" i="5"/>
  <c r="Z118" i="5" s="1"/>
  <c r="AF118" i="5" s="1"/>
  <c r="T100" i="5"/>
  <c r="Z100" i="5" s="1"/>
  <c r="AF100" i="5" s="1"/>
  <c r="T95" i="5"/>
  <c r="Z95" i="5" s="1"/>
  <c r="AF95" i="5" s="1"/>
  <c r="T81" i="5"/>
  <c r="Z81" i="5" s="1"/>
  <c r="AF81" i="5" s="1"/>
  <c r="T122" i="5"/>
  <c r="Z122" i="5" s="1"/>
  <c r="AF122" i="5" s="1"/>
  <c r="V115" i="5"/>
  <c r="AB115" i="5" s="1"/>
  <c r="AH115" i="5" s="1"/>
  <c r="V101" i="5"/>
  <c r="AB101" i="5" s="1"/>
  <c r="AH101" i="5" s="1"/>
  <c r="V118" i="5"/>
  <c r="AB118" i="5" s="1"/>
  <c r="AH118" i="5" s="1"/>
  <c r="V92" i="5"/>
  <c r="AB92" i="5" s="1"/>
  <c r="AH92" i="5" s="1"/>
  <c r="V83" i="5"/>
  <c r="AB83" i="5" s="1"/>
  <c r="AH83" i="5" s="1"/>
  <c r="V116" i="5"/>
  <c r="AB116" i="5" s="1"/>
  <c r="AH116" i="5" s="1"/>
  <c r="V84" i="5"/>
  <c r="AB84" i="5" s="1"/>
  <c r="V104" i="5"/>
  <c r="AB104" i="5" s="1"/>
  <c r="AH104" i="5" s="1"/>
  <c r="V121" i="5"/>
  <c r="AB121" i="5" s="1"/>
  <c r="AH121" i="5" s="1"/>
  <c r="V112" i="5"/>
  <c r="AB112" i="5" s="1"/>
  <c r="AH112" i="5" s="1"/>
  <c r="T294" i="5"/>
  <c r="Z294" i="5" s="1"/>
  <c r="T300" i="5"/>
  <c r="Z300" i="5" s="1"/>
  <c r="AF300" i="5" s="1"/>
  <c r="T292" i="5"/>
  <c r="Z292" i="5" s="1"/>
  <c r="V190" i="5"/>
  <c r="AB190" i="5" s="1"/>
  <c r="AH190" i="5" s="1"/>
  <c r="V187" i="5"/>
  <c r="AB187" i="5" s="1"/>
  <c r="AH187" i="5" s="1"/>
  <c r="V178" i="5"/>
  <c r="AB178" i="5" s="1"/>
  <c r="AH178" i="5" s="1"/>
  <c r="V160" i="5"/>
  <c r="AB160" i="5" s="1"/>
  <c r="AH160" i="5" s="1"/>
  <c r="V151" i="5"/>
  <c r="AB151" i="5" s="1"/>
  <c r="AH151" i="5" s="1"/>
  <c r="V174" i="5"/>
  <c r="AB174" i="5" s="1"/>
  <c r="AH174" i="5" s="1"/>
  <c r="V148" i="5"/>
  <c r="AB148" i="5" s="1"/>
  <c r="AH148" i="5" s="1"/>
  <c r="V161" i="5"/>
  <c r="AB161" i="5" s="1"/>
  <c r="AH161" i="5" s="1"/>
  <c r="V196" i="5"/>
  <c r="AB196" i="5" s="1"/>
  <c r="AH196" i="5" s="1"/>
  <c r="V156" i="5"/>
  <c r="AB156" i="5" s="1"/>
  <c r="F203" i="5"/>
  <c r="F202" i="5"/>
  <c r="S269" i="5"/>
  <c r="T311" i="5"/>
  <c r="Z311" i="5" s="1"/>
  <c r="AF311" i="5" s="1"/>
  <c r="T330" i="5"/>
  <c r="Z330" i="5" s="1"/>
  <c r="AF330" i="5" s="1"/>
  <c r="V169" i="5"/>
  <c r="AB169" i="5" s="1"/>
  <c r="AH169" i="5" s="1"/>
  <c r="V168" i="5"/>
  <c r="AB168" i="5" s="1"/>
  <c r="AH168" i="5" s="1"/>
  <c r="V182" i="5"/>
  <c r="AB182" i="5" s="1"/>
  <c r="AH182" i="5" s="1"/>
  <c r="V183" i="5"/>
  <c r="AB183" i="5" s="1"/>
  <c r="AH183" i="5" s="1"/>
  <c r="V172" i="5"/>
  <c r="AB172" i="5" s="1"/>
  <c r="AH172" i="5" s="1"/>
  <c r="V149" i="5"/>
  <c r="AB149" i="5" s="1"/>
  <c r="AH149" i="5" s="1"/>
  <c r="V175" i="5"/>
  <c r="AB175" i="5" s="1"/>
  <c r="AH175" i="5" s="1"/>
  <c r="V158" i="5"/>
  <c r="AB158" i="5" s="1"/>
  <c r="V184" i="5"/>
  <c r="AB184" i="5" s="1"/>
  <c r="AH184" i="5" s="1"/>
  <c r="V179" i="5"/>
  <c r="AB179" i="5" s="1"/>
  <c r="AH179" i="5" s="1"/>
  <c r="T316" i="5"/>
  <c r="Z316" i="5" s="1"/>
  <c r="AF316" i="5" s="1"/>
  <c r="T332" i="5"/>
  <c r="Z332" i="5" s="1"/>
  <c r="AF332" i="5" s="1"/>
  <c r="T308" i="5"/>
  <c r="Z308" i="5" s="1"/>
  <c r="AF308" i="5" s="1"/>
  <c r="V154" i="5"/>
  <c r="AB154" i="5" s="1"/>
  <c r="V153" i="5"/>
  <c r="AB153" i="5" s="1"/>
  <c r="V173" i="5"/>
  <c r="AB173" i="5" s="1"/>
  <c r="AH173" i="5" s="1"/>
  <c r="V150" i="5"/>
  <c r="AB150" i="5" s="1"/>
  <c r="AH150" i="5" s="1"/>
  <c r="V164" i="5"/>
  <c r="AB164" i="5" s="1"/>
  <c r="AH164" i="5" s="1"/>
  <c r="V155" i="5"/>
  <c r="AB155" i="5" s="1"/>
  <c r="V188" i="5"/>
  <c r="AB188" i="5" s="1"/>
  <c r="AH188" i="5" s="1"/>
  <c r="V163" i="5"/>
  <c r="AB163" i="5" s="1"/>
  <c r="AH163" i="5" s="1"/>
  <c r="V170" i="5"/>
  <c r="AB170" i="5" s="1"/>
  <c r="AH170" i="5" s="1"/>
  <c r="V194" i="5"/>
  <c r="AB194" i="5" s="1"/>
  <c r="AH194" i="5" s="1"/>
  <c r="F348" i="5"/>
  <c r="F350" i="5" s="1"/>
  <c r="S153" i="5"/>
  <c r="Y153" i="5" s="1"/>
  <c r="F65" i="5"/>
  <c r="F67" i="5"/>
  <c r="F68" i="5"/>
  <c r="F66" i="5"/>
  <c r="W269" i="5"/>
  <c r="H69" i="5"/>
  <c r="H71" i="5" s="1"/>
  <c r="I277" i="5"/>
  <c r="I279" i="5" s="1"/>
  <c r="S270" i="5"/>
  <c r="W270" i="5"/>
  <c r="V269" i="5"/>
  <c r="I415" i="5"/>
  <c r="H346" i="5"/>
  <c r="H344" i="5"/>
  <c r="H347" i="5"/>
  <c r="H345" i="5"/>
  <c r="I431" i="5"/>
  <c r="V283" i="5"/>
  <c r="V285" i="5" s="1"/>
  <c r="S189" i="5"/>
  <c r="Y189" i="5" s="1"/>
  <c r="AE189" i="5" s="1"/>
  <c r="S168" i="5"/>
  <c r="Y168" i="5" s="1"/>
  <c r="AE168" i="5" s="1"/>
  <c r="F205" i="5"/>
  <c r="S170" i="5"/>
  <c r="Y170" i="5" s="1"/>
  <c r="AE170" i="5" s="1"/>
  <c r="S194" i="5"/>
  <c r="Y194" i="5" s="1"/>
  <c r="AE194" i="5" s="1"/>
  <c r="S190" i="5"/>
  <c r="Y190" i="5" s="1"/>
  <c r="AE190" i="5" s="1"/>
  <c r="S148" i="5"/>
  <c r="Y148" i="5" s="1"/>
  <c r="AE148" i="5" s="1"/>
  <c r="S178" i="5"/>
  <c r="Y178" i="5" s="1"/>
  <c r="AE178" i="5" s="1"/>
  <c r="S174" i="5"/>
  <c r="Y174" i="5" s="1"/>
  <c r="AE174" i="5" s="1"/>
  <c r="S185" i="5"/>
  <c r="Y185" i="5" s="1"/>
  <c r="AE185" i="5" s="1"/>
  <c r="S179" i="5"/>
  <c r="Y179" i="5" s="1"/>
  <c r="AE179" i="5" s="1"/>
  <c r="S154" i="5"/>
  <c r="Y154" i="5" s="1"/>
  <c r="S164" i="5"/>
  <c r="Y164" i="5" s="1"/>
  <c r="AE164" i="5" s="1"/>
  <c r="S157" i="5"/>
  <c r="Y157" i="5" s="1"/>
  <c r="S172" i="5"/>
  <c r="Y172" i="5" s="1"/>
  <c r="AE172" i="5" s="1"/>
  <c r="E419" i="5"/>
  <c r="E421" i="5" s="1"/>
  <c r="V270" i="5"/>
  <c r="S173" i="5"/>
  <c r="Y173" i="5" s="1"/>
  <c r="AE173" i="5" s="1"/>
  <c r="S177" i="5"/>
  <c r="Y177" i="5" s="1"/>
  <c r="AE177" i="5" s="1"/>
  <c r="S163" i="5"/>
  <c r="Y163" i="5" s="1"/>
  <c r="AE163" i="5" s="1"/>
  <c r="S184" i="5"/>
  <c r="Y184" i="5" s="1"/>
  <c r="AE184" i="5" s="1"/>
  <c r="S151" i="5"/>
  <c r="Y151" i="5" s="1"/>
  <c r="AE151" i="5" s="1"/>
  <c r="F279" i="5"/>
  <c r="H419" i="5"/>
  <c r="H420" i="5" s="1"/>
  <c r="T313" i="5"/>
  <c r="Z313" i="5" s="1"/>
  <c r="AF313" i="5" s="1"/>
  <c r="T331" i="5"/>
  <c r="Z331" i="5" s="1"/>
  <c r="AF331" i="5" s="1"/>
  <c r="T321" i="5"/>
  <c r="Z321" i="5" s="1"/>
  <c r="AF321" i="5" s="1"/>
  <c r="T297" i="5"/>
  <c r="Z297" i="5" s="1"/>
  <c r="T303" i="5"/>
  <c r="Z303" i="5" s="1"/>
  <c r="AF303" i="5" s="1"/>
  <c r="T309" i="5"/>
  <c r="Z309" i="5" s="1"/>
  <c r="AF309" i="5" s="1"/>
  <c r="T290" i="5"/>
  <c r="Z290" i="5" s="1"/>
  <c r="AF290" i="5" s="1"/>
  <c r="T315" i="5"/>
  <c r="Z315" i="5" s="1"/>
  <c r="AF315" i="5" s="1"/>
  <c r="T293" i="5"/>
  <c r="Z293" i="5" s="1"/>
  <c r="T334" i="5"/>
  <c r="Z334" i="5" s="1"/>
  <c r="AF334" i="5" s="1"/>
  <c r="T317" i="5"/>
  <c r="Z317" i="5" s="1"/>
  <c r="AF317" i="5" s="1"/>
  <c r="T295" i="5"/>
  <c r="Z295" i="5" s="1"/>
  <c r="S192" i="5"/>
  <c r="Y192" i="5" s="1"/>
  <c r="AE192" i="5" s="1"/>
  <c r="S156" i="5"/>
  <c r="Y156" i="5" s="1"/>
  <c r="S182" i="5"/>
  <c r="Y182" i="5" s="1"/>
  <c r="AE182" i="5" s="1"/>
  <c r="S149" i="5"/>
  <c r="Y149" i="5" s="1"/>
  <c r="AE149" i="5" s="1"/>
  <c r="S169" i="5"/>
  <c r="Y169" i="5" s="1"/>
  <c r="AE169" i="5" s="1"/>
  <c r="S158" i="5"/>
  <c r="Y158" i="5" s="1"/>
  <c r="S160" i="5"/>
  <c r="Y160" i="5" s="1"/>
  <c r="AE160" i="5" s="1"/>
  <c r="S152" i="5"/>
  <c r="Y152" i="5" s="1"/>
  <c r="AE152" i="5" s="1"/>
  <c r="S175" i="5"/>
  <c r="Y175" i="5" s="1"/>
  <c r="AE175" i="5" s="1"/>
  <c r="S188" i="5"/>
  <c r="Y188" i="5" s="1"/>
  <c r="AE188" i="5" s="1"/>
  <c r="V62" i="5"/>
  <c r="H279" i="5"/>
  <c r="K432" i="5"/>
  <c r="I416" i="5"/>
  <c r="I417" i="5"/>
  <c r="T302" i="5"/>
  <c r="Z302" i="5" s="1"/>
  <c r="AF302" i="5" s="1"/>
  <c r="T323" i="5"/>
  <c r="Z323" i="5" s="1"/>
  <c r="AF323" i="5" s="1"/>
  <c r="T287" i="5"/>
  <c r="Z287" i="5" s="1"/>
  <c r="T301" i="5"/>
  <c r="Z301" i="5" s="1"/>
  <c r="AF301" i="5" s="1"/>
  <c r="T336" i="5"/>
  <c r="Z336" i="5" s="1"/>
  <c r="AF336" i="5" s="1"/>
  <c r="T329" i="5"/>
  <c r="Z329" i="5" s="1"/>
  <c r="AF329" i="5" s="1"/>
  <c r="T327" i="5"/>
  <c r="Z327" i="5" s="1"/>
  <c r="AF327" i="5" s="1"/>
  <c r="T307" i="5"/>
  <c r="Z307" i="5" s="1"/>
  <c r="AF307" i="5" s="1"/>
  <c r="T324" i="5"/>
  <c r="Z324" i="5" s="1"/>
  <c r="AF324" i="5" s="1"/>
  <c r="T310" i="5"/>
  <c r="Z310" i="5" s="1"/>
  <c r="AF310" i="5" s="1"/>
  <c r="T299" i="5"/>
  <c r="Z299" i="5" s="1"/>
  <c r="AF299" i="5" s="1"/>
  <c r="T335" i="5"/>
  <c r="Z335" i="5" s="1"/>
  <c r="AF335" i="5" s="1"/>
  <c r="T314" i="5"/>
  <c r="Z314" i="5" s="1"/>
  <c r="AF314" i="5" s="1"/>
  <c r="T326" i="5"/>
  <c r="Z326" i="5" s="1"/>
  <c r="AF326" i="5" s="1"/>
  <c r="T288" i="5"/>
  <c r="Z288" i="5" s="1"/>
  <c r="AF288" i="5" s="1"/>
  <c r="T319" i="5"/>
  <c r="Z319" i="5" s="1"/>
  <c r="AF319" i="5" s="1"/>
  <c r="T296" i="5"/>
  <c r="Z296" i="5" s="1"/>
  <c r="T289" i="5"/>
  <c r="Z289" i="5" s="1"/>
  <c r="AF289" i="5" s="1"/>
  <c r="T291" i="5"/>
  <c r="Z291" i="5" s="1"/>
  <c r="AF291" i="5" s="1"/>
  <c r="T320" i="5"/>
  <c r="Z320" i="5" s="1"/>
  <c r="AF320" i="5" s="1"/>
  <c r="T312" i="5"/>
  <c r="Z312" i="5" s="1"/>
  <c r="AF312" i="5" s="1"/>
  <c r="S196" i="5"/>
  <c r="Y196" i="5" s="1"/>
  <c r="AE196" i="5" s="1"/>
  <c r="S193" i="5"/>
  <c r="Y193" i="5" s="1"/>
  <c r="AE193" i="5" s="1"/>
  <c r="S150" i="5"/>
  <c r="Y150" i="5" s="1"/>
  <c r="AE150" i="5" s="1"/>
  <c r="S187" i="5"/>
  <c r="Y187" i="5" s="1"/>
  <c r="AE187" i="5" s="1"/>
  <c r="S162" i="5"/>
  <c r="Y162" i="5" s="1"/>
  <c r="AE162" i="5" s="1"/>
  <c r="S155" i="5"/>
  <c r="Y155" i="5" s="1"/>
  <c r="S176" i="5"/>
  <c r="Y176" i="5" s="1"/>
  <c r="AE176" i="5" s="1"/>
  <c r="S180" i="5"/>
  <c r="Y180" i="5" s="1"/>
  <c r="AE180" i="5" s="1"/>
  <c r="S161" i="5"/>
  <c r="Y161" i="5" s="1"/>
  <c r="AE161" i="5" s="1"/>
  <c r="S183" i="5"/>
  <c r="Y183" i="5" s="1"/>
  <c r="AE183" i="5" s="1"/>
  <c r="V391" i="5"/>
  <c r="AB391" i="5" s="1"/>
  <c r="AH391" i="5" s="1"/>
  <c r="V360" i="5"/>
  <c r="AB360" i="5" s="1"/>
  <c r="AH360" i="5" s="1"/>
  <c r="V373" i="5"/>
  <c r="AB373" i="5" s="1"/>
  <c r="AH373" i="5" s="1"/>
  <c r="V367" i="5"/>
  <c r="AB367" i="5" s="1"/>
  <c r="V365" i="5"/>
  <c r="AB365" i="5" s="1"/>
  <c r="V382" i="5"/>
  <c r="AB382" i="5" s="1"/>
  <c r="AH382" i="5" s="1"/>
  <c r="V402" i="5"/>
  <c r="AB402" i="5" s="1"/>
  <c r="AH402" i="5" s="1"/>
  <c r="V371" i="5"/>
  <c r="AB371" i="5" s="1"/>
  <c r="AH371" i="5" s="1"/>
  <c r="V387" i="5"/>
  <c r="AB387" i="5" s="1"/>
  <c r="AH387" i="5" s="1"/>
  <c r="V383" i="5"/>
  <c r="AB383" i="5" s="1"/>
  <c r="AH383" i="5" s="1"/>
  <c r="V361" i="5"/>
  <c r="AB361" i="5" s="1"/>
  <c r="AH361" i="5" s="1"/>
  <c r="V409" i="5"/>
  <c r="V363" i="5"/>
  <c r="AB363" i="5" s="1"/>
  <c r="V393" i="5"/>
  <c r="AB393" i="5" s="1"/>
  <c r="AH393" i="5" s="1"/>
  <c r="V396" i="5"/>
  <c r="AB396" i="5" s="1"/>
  <c r="AH396" i="5" s="1"/>
  <c r="V403" i="5"/>
  <c r="AB403" i="5" s="1"/>
  <c r="AH403" i="5" s="1"/>
  <c r="V400" i="5"/>
  <c r="AB400" i="5" s="1"/>
  <c r="AH400" i="5" s="1"/>
  <c r="V407" i="5"/>
  <c r="AB407" i="5" s="1"/>
  <c r="AH407" i="5" s="1"/>
  <c r="V386" i="5"/>
  <c r="AB386" i="5" s="1"/>
  <c r="AH386" i="5" s="1"/>
  <c r="V392" i="5"/>
  <c r="AB392" i="5" s="1"/>
  <c r="AH392" i="5" s="1"/>
  <c r="V405" i="5"/>
  <c r="AB405" i="5" s="1"/>
  <c r="AH405" i="5" s="1"/>
  <c r="V372" i="5"/>
  <c r="AB372" i="5" s="1"/>
  <c r="AH372" i="5" s="1"/>
  <c r="V398" i="5"/>
  <c r="AB398" i="5" s="1"/>
  <c r="AH398" i="5" s="1"/>
  <c r="V385" i="5"/>
  <c r="AB385" i="5" s="1"/>
  <c r="AH385" i="5" s="1"/>
  <c r="V374" i="5"/>
  <c r="AB374" i="5" s="1"/>
  <c r="AH374" i="5" s="1"/>
  <c r="V394" i="5"/>
  <c r="AB394" i="5" s="1"/>
  <c r="AH394" i="5" s="1"/>
  <c r="V397" i="5"/>
  <c r="AB397" i="5" s="1"/>
  <c r="AH397" i="5" s="1"/>
  <c r="V401" i="5"/>
  <c r="AB401" i="5" s="1"/>
  <c r="AH401" i="5" s="1"/>
  <c r="V380" i="5"/>
  <c r="AB380" i="5" s="1"/>
  <c r="AH380" i="5" s="1"/>
  <c r="V370" i="5"/>
  <c r="AB370" i="5" s="1"/>
  <c r="AH370" i="5" s="1"/>
  <c r="V381" i="5"/>
  <c r="AB381" i="5" s="1"/>
  <c r="AH381" i="5" s="1"/>
  <c r="V368" i="5"/>
  <c r="AB368" i="5" s="1"/>
  <c r="V395" i="5"/>
  <c r="AB395" i="5" s="1"/>
  <c r="AH395" i="5" s="1"/>
  <c r="V390" i="5"/>
  <c r="AB390" i="5" s="1"/>
  <c r="AH390" i="5" s="1"/>
  <c r="V364" i="5"/>
  <c r="AB364" i="5" s="1"/>
  <c r="V366" i="5"/>
  <c r="AB366" i="5" s="1"/>
  <c r="V362" i="5"/>
  <c r="AB362" i="5" s="1"/>
  <c r="AH362" i="5" s="1"/>
  <c r="V358" i="5"/>
  <c r="AB358" i="5" s="1"/>
  <c r="V359" i="5"/>
  <c r="AB359" i="5" s="1"/>
  <c r="AH359" i="5" s="1"/>
  <c r="V388" i="5"/>
  <c r="AB388" i="5" s="1"/>
  <c r="AH388" i="5" s="1"/>
  <c r="V389" i="5"/>
  <c r="AB389" i="5" s="1"/>
  <c r="AH389" i="5" s="1"/>
  <c r="V379" i="5"/>
  <c r="AB379" i="5" s="1"/>
  <c r="AH379" i="5" s="1"/>
  <c r="V406" i="5"/>
  <c r="AB406" i="5" s="1"/>
  <c r="AH406" i="5" s="1"/>
  <c r="V378" i="5"/>
  <c r="AB378" i="5" s="1"/>
  <c r="AH378" i="5" s="1"/>
  <c r="V384" i="5"/>
  <c r="AB384" i="5" s="1"/>
  <c r="AH384" i="5" s="1"/>
  <c r="T370" i="5"/>
  <c r="Z370" i="5" s="1"/>
  <c r="AF370" i="5" s="1"/>
  <c r="T365" i="5"/>
  <c r="Z365" i="5" s="1"/>
  <c r="T362" i="5"/>
  <c r="Z362" i="5" s="1"/>
  <c r="AF362" i="5" s="1"/>
  <c r="T400" i="5"/>
  <c r="Z400" i="5" s="1"/>
  <c r="AF400" i="5" s="1"/>
  <c r="T403" i="5"/>
  <c r="Z403" i="5" s="1"/>
  <c r="AF403" i="5" s="1"/>
  <c r="T402" i="5"/>
  <c r="Z402" i="5" s="1"/>
  <c r="AF402" i="5" s="1"/>
  <c r="T364" i="5"/>
  <c r="Z364" i="5" s="1"/>
  <c r="T395" i="5"/>
  <c r="Z395" i="5" s="1"/>
  <c r="AF395" i="5" s="1"/>
  <c r="T358" i="5"/>
  <c r="Z358" i="5" s="1"/>
  <c r="T367" i="5"/>
  <c r="Z367" i="5" s="1"/>
  <c r="T388" i="5"/>
  <c r="Z388" i="5" s="1"/>
  <c r="AF388" i="5" s="1"/>
  <c r="T363" i="5"/>
  <c r="Z363" i="5" s="1"/>
  <c r="T407" i="5"/>
  <c r="Z407" i="5" s="1"/>
  <c r="AF407" i="5" s="1"/>
  <c r="T382" i="5"/>
  <c r="Z382" i="5" s="1"/>
  <c r="AF382" i="5" s="1"/>
  <c r="T386" i="5"/>
  <c r="Z386" i="5" s="1"/>
  <c r="AF386" i="5" s="1"/>
  <c r="T394" i="5"/>
  <c r="Z394" i="5" s="1"/>
  <c r="AF394" i="5" s="1"/>
  <c r="T381" i="5"/>
  <c r="Z381" i="5" s="1"/>
  <c r="AF381" i="5" s="1"/>
  <c r="T397" i="5"/>
  <c r="Z397" i="5" s="1"/>
  <c r="AF397" i="5" s="1"/>
  <c r="T373" i="5"/>
  <c r="Z373" i="5" s="1"/>
  <c r="AF373" i="5" s="1"/>
  <c r="T383" i="5"/>
  <c r="Z383" i="5" s="1"/>
  <c r="AF383" i="5" s="1"/>
  <c r="T391" i="5"/>
  <c r="Z391" i="5" s="1"/>
  <c r="AF391" i="5" s="1"/>
  <c r="T387" i="5"/>
  <c r="Z387" i="5" s="1"/>
  <c r="AF387" i="5" s="1"/>
  <c r="T398" i="5"/>
  <c r="Z398" i="5" s="1"/>
  <c r="AF398" i="5" s="1"/>
  <c r="T368" i="5"/>
  <c r="Z368" i="5" s="1"/>
  <c r="T379" i="5"/>
  <c r="Z379" i="5" s="1"/>
  <c r="AF379" i="5" s="1"/>
  <c r="T406" i="5"/>
  <c r="Z406" i="5" s="1"/>
  <c r="AF406" i="5" s="1"/>
  <c r="T361" i="5"/>
  <c r="Z361" i="5" s="1"/>
  <c r="AF361" i="5" s="1"/>
  <c r="T378" i="5"/>
  <c r="Z378" i="5" s="1"/>
  <c r="AF378" i="5" s="1"/>
  <c r="T371" i="5"/>
  <c r="Z371" i="5" s="1"/>
  <c r="AF371" i="5" s="1"/>
  <c r="T374" i="5"/>
  <c r="Z374" i="5" s="1"/>
  <c r="AF374" i="5" s="1"/>
  <c r="T385" i="5"/>
  <c r="Z385" i="5" s="1"/>
  <c r="AF385" i="5" s="1"/>
  <c r="T392" i="5"/>
  <c r="Z392" i="5" s="1"/>
  <c r="AF392" i="5" s="1"/>
  <c r="T359" i="5"/>
  <c r="Z359" i="5" s="1"/>
  <c r="AF359" i="5" s="1"/>
  <c r="T396" i="5"/>
  <c r="Z396" i="5" s="1"/>
  <c r="AF396" i="5" s="1"/>
  <c r="T389" i="5"/>
  <c r="Z389" i="5" s="1"/>
  <c r="AF389" i="5" s="1"/>
  <c r="T372" i="5"/>
  <c r="Z372" i="5" s="1"/>
  <c r="AF372" i="5" s="1"/>
  <c r="T380" i="5"/>
  <c r="Z380" i="5" s="1"/>
  <c r="AF380" i="5" s="1"/>
  <c r="T366" i="5"/>
  <c r="Z366" i="5" s="1"/>
  <c r="T360" i="5"/>
  <c r="Z360" i="5" s="1"/>
  <c r="AF360" i="5" s="1"/>
  <c r="T393" i="5"/>
  <c r="Z393" i="5" s="1"/>
  <c r="AF393" i="5" s="1"/>
  <c r="T390" i="5"/>
  <c r="Z390" i="5" s="1"/>
  <c r="AF390" i="5" s="1"/>
  <c r="T401" i="5"/>
  <c r="Z401" i="5" s="1"/>
  <c r="AF401" i="5" s="1"/>
  <c r="T409" i="5"/>
  <c r="T405" i="5"/>
  <c r="Z405" i="5" s="1"/>
  <c r="AF405" i="5" s="1"/>
  <c r="T384" i="5"/>
  <c r="Z384" i="5" s="1"/>
  <c r="AF384" i="5" s="1"/>
  <c r="U395" i="5"/>
  <c r="AA395" i="5" s="1"/>
  <c r="AG395" i="5" s="1"/>
  <c r="U361" i="5"/>
  <c r="AA361" i="5" s="1"/>
  <c r="AG361" i="5" s="1"/>
  <c r="U380" i="5"/>
  <c r="AA380" i="5" s="1"/>
  <c r="AG380" i="5" s="1"/>
  <c r="U371" i="5"/>
  <c r="AA371" i="5" s="1"/>
  <c r="AG371" i="5" s="1"/>
  <c r="U393" i="5"/>
  <c r="AA393" i="5" s="1"/>
  <c r="AG393" i="5" s="1"/>
  <c r="U368" i="5"/>
  <c r="AA368" i="5" s="1"/>
  <c r="U387" i="5"/>
  <c r="AA387" i="5" s="1"/>
  <c r="AG387" i="5" s="1"/>
  <c r="U386" i="5"/>
  <c r="AA386" i="5" s="1"/>
  <c r="AG386" i="5" s="1"/>
  <c r="U402" i="5"/>
  <c r="AA402" i="5" s="1"/>
  <c r="AG402" i="5" s="1"/>
  <c r="U390" i="5"/>
  <c r="AA390" i="5" s="1"/>
  <c r="AG390" i="5" s="1"/>
  <c r="U388" i="5"/>
  <c r="AA388" i="5" s="1"/>
  <c r="AG388" i="5" s="1"/>
  <c r="U403" i="5"/>
  <c r="AA403" i="5" s="1"/>
  <c r="AG403" i="5" s="1"/>
  <c r="U397" i="5"/>
  <c r="AA397" i="5" s="1"/>
  <c r="AG397" i="5" s="1"/>
  <c r="U409" i="5"/>
  <c r="U359" i="5"/>
  <c r="AA359" i="5" s="1"/>
  <c r="AG359" i="5" s="1"/>
  <c r="U401" i="5"/>
  <c r="AA401" i="5" s="1"/>
  <c r="AG401" i="5" s="1"/>
  <c r="U389" i="5"/>
  <c r="AA389" i="5" s="1"/>
  <c r="AG389" i="5" s="1"/>
  <c r="U373" i="5"/>
  <c r="AA373" i="5" s="1"/>
  <c r="AG373" i="5" s="1"/>
  <c r="U382" i="5"/>
  <c r="AA382" i="5" s="1"/>
  <c r="AG382" i="5" s="1"/>
  <c r="U374" i="5"/>
  <c r="AA374" i="5" s="1"/>
  <c r="AG374" i="5" s="1"/>
  <c r="U378" i="5"/>
  <c r="AA378" i="5" s="1"/>
  <c r="AG378" i="5" s="1"/>
  <c r="U372" i="5"/>
  <c r="AA372" i="5" s="1"/>
  <c r="AG372" i="5" s="1"/>
  <c r="U379" i="5"/>
  <c r="AA379" i="5" s="1"/>
  <c r="AG379" i="5" s="1"/>
  <c r="U364" i="5"/>
  <c r="AA364" i="5" s="1"/>
  <c r="U398" i="5"/>
  <c r="AA398" i="5" s="1"/>
  <c r="AG398" i="5" s="1"/>
  <c r="U381" i="5"/>
  <c r="AA381" i="5" s="1"/>
  <c r="AG381" i="5" s="1"/>
  <c r="U405" i="5"/>
  <c r="AA405" i="5" s="1"/>
  <c r="AG405" i="5" s="1"/>
  <c r="U392" i="5"/>
  <c r="AA392" i="5" s="1"/>
  <c r="AG392" i="5" s="1"/>
  <c r="U366" i="5"/>
  <c r="AA366" i="5" s="1"/>
  <c r="U365" i="5"/>
  <c r="AA365" i="5" s="1"/>
  <c r="U406" i="5"/>
  <c r="AA406" i="5" s="1"/>
  <c r="AG406" i="5" s="1"/>
  <c r="U400" i="5"/>
  <c r="AA400" i="5" s="1"/>
  <c r="AG400" i="5" s="1"/>
  <c r="U385" i="5"/>
  <c r="AA385" i="5" s="1"/>
  <c r="AG385" i="5" s="1"/>
  <c r="U394" i="5"/>
  <c r="AA394" i="5" s="1"/>
  <c r="AG394" i="5" s="1"/>
  <c r="U358" i="5"/>
  <c r="AA358" i="5" s="1"/>
  <c r="U367" i="5"/>
  <c r="AA367" i="5" s="1"/>
  <c r="U391" i="5"/>
  <c r="AA391" i="5" s="1"/>
  <c r="AG391" i="5" s="1"/>
  <c r="U360" i="5"/>
  <c r="AA360" i="5" s="1"/>
  <c r="AG360" i="5" s="1"/>
  <c r="U396" i="5"/>
  <c r="AA396" i="5" s="1"/>
  <c r="AG396" i="5" s="1"/>
  <c r="U363" i="5"/>
  <c r="AA363" i="5" s="1"/>
  <c r="U362" i="5"/>
  <c r="AA362" i="5" s="1"/>
  <c r="AG362" i="5" s="1"/>
  <c r="U407" i="5"/>
  <c r="AA407" i="5" s="1"/>
  <c r="AG407" i="5" s="1"/>
  <c r="U370" i="5"/>
  <c r="AA370" i="5" s="1"/>
  <c r="AG370" i="5" s="1"/>
  <c r="U383" i="5"/>
  <c r="AA383" i="5" s="1"/>
  <c r="AG383" i="5" s="1"/>
  <c r="U384" i="5"/>
  <c r="AA384" i="5" s="1"/>
  <c r="AG384" i="5" s="1"/>
  <c r="S412" i="5"/>
  <c r="AE358" i="5"/>
  <c r="S411" i="5" s="1"/>
  <c r="F415" i="5"/>
  <c r="F417" i="5"/>
  <c r="F418" i="5"/>
  <c r="F416" i="5"/>
  <c r="W394" i="5"/>
  <c r="AC394" i="5" s="1"/>
  <c r="AI394" i="5" s="1"/>
  <c r="W373" i="5"/>
  <c r="AC373" i="5" s="1"/>
  <c r="AI373" i="5" s="1"/>
  <c r="W407" i="5"/>
  <c r="AC407" i="5" s="1"/>
  <c r="AI407" i="5" s="1"/>
  <c r="W361" i="5"/>
  <c r="AC361" i="5" s="1"/>
  <c r="AI361" i="5" s="1"/>
  <c r="W370" i="5"/>
  <c r="AC370" i="5" s="1"/>
  <c r="AI370" i="5" s="1"/>
  <c r="W382" i="5"/>
  <c r="AC382" i="5" s="1"/>
  <c r="AI382" i="5" s="1"/>
  <c r="W403" i="5"/>
  <c r="AC403" i="5" s="1"/>
  <c r="AI403" i="5" s="1"/>
  <c r="W398" i="5"/>
  <c r="AC398" i="5" s="1"/>
  <c r="AI398" i="5" s="1"/>
  <c r="W392" i="5"/>
  <c r="AC392" i="5" s="1"/>
  <c r="AI392" i="5" s="1"/>
  <c r="W367" i="5"/>
  <c r="AC367" i="5" s="1"/>
  <c r="W364" i="5"/>
  <c r="AC364" i="5" s="1"/>
  <c r="W365" i="5"/>
  <c r="AC365" i="5" s="1"/>
  <c r="W402" i="5"/>
  <c r="AC402" i="5" s="1"/>
  <c r="AI402" i="5" s="1"/>
  <c r="W371" i="5"/>
  <c r="AC371" i="5" s="1"/>
  <c r="AI371" i="5" s="1"/>
  <c r="W379" i="5"/>
  <c r="AC379" i="5" s="1"/>
  <c r="AI379" i="5" s="1"/>
  <c r="W406" i="5"/>
  <c r="AC406" i="5" s="1"/>
  <c r="AI406" i="5" s="1"/>
  <c r="W387" i="5"/>
  <c r="AC387" i="5" s="1"/>
  <c r="AI387" i="5" s="1"/>
  <c r="W381" i="5"/>
  <c r="AC381" i="5" s="1"/>
  <c r="AI381" i="5" s="1"/>
  <c r="W358" i="5"/>
  <c r="AC358" i="5" s="1"/>
  <c r="W380" i="5"/>
  <c r="AC380" i="5" s="1"/>
  <c r="AI380" i="5" s="1"/>
  <c r="W362" i="5"/>
  <c r="AC362" i="5" s="1"/>
  <c r="AI362" i="5" s="1"/>
  <c r="W385" i="5"/>
  <c r="AC385" i="5" s="1"/>
  <c r="AI385" i="5" s="1"/>
  <c r="W359" i="5"/>
  <c r="AC359" i="5" s="1"/>
  <c r="AI359" i="5" s="1"/>
  <c r="W388" i="5"/>
  <c r="AC388" i="5" s="1"/>
  <c r="AI388" i="5" s="1"/>
  <c r="W363" i="5"/>
  <c r="AC363" i="5" s="1"/>
  <c r="W378" i="5"/>
  <c r="AC378" i="5" s="1"/>
  <c r="AI378" i="5" s="1"/>
  <c r="W401" i="5"/>
  <c r="AC401" i="5" s="1"/>
  <c r="AI401" i="5" s="1"/>
  <c r="W396" i="5"/>
  <c r="AC396" i="5" s="1"/>
  <c r="AI396" i="5" s="1"/>
  <c r="W368" i="5"/>
  <c r="AC368" i="5" s="1"/>
  <c r="W405" i="5"/>
  <c r="AC405" i="5" s="1"/>
  <c r="AI405" i="5" s="1"/>
  <c r="W360" i="5"/>
  <c r="AC360" i="5" s="1"/>
  <c r="AI360" i="5" s="1"/>
  <c r="W395" i="5"/>
  <c r="AC395" i="5" s="1"/>
  <c r="AI395" i="5" s="1"/>
  <c r="W393" i="5"/>
  <c r="AC393" i="5" s="1"/>
  <c r="AI393" i="5" s="1"/>
  <c r="W372" i="5"/>
  <c r="AC372" i="5" s="1"/>
  <c r="AI372" i="5" s="1"/>
  <c r="W386" i="5"/>
  <c r="AC386" i="5" s="1"/>
  <c r="AI386" i="5" s="1"/>
  <c r="W400" i="5"/>
  <c r="AC400" i="5" s="1"/>
  <c r="AI400" i="5" s="1"/>
  <c r="W397" i="5"/>
  <c r="AC397" i="5" s="1"/>
  <c r="AI397" i="5" s="1"/>
  <c r="W383" i="5"/>
  <c r="AC383" i="5" s="1"/>
  <c r="AI383" i="5" s="1"/>
  <c r="W409" i="5"/>
  <c r="W366" i="5"/>
  <c r="AC366" i="5" s="1"/>
  <c r="W390" i="5"/>
  <c r="AC390" i="5" s="1"/>
  <c r="AI390" i="5" s="1"/>
  <c r="W391" i="5"/>
  <c r="AC391" i="5" s="1"/>
  <c r="AI391" i="5" s="1"/>
  <c r="W389" i="5"/>
  <c r="AC389" i="5" s="1"/>
  <c r="AI389" i="5" s="1"/>
  <c r="W374" i="5"/>
  <c r="AC374" i="5" s="1"/>
  <c r="AI374" i="5" s="1"/>
  <c r="W384" i="5"/>
  <c r="AC384" i="5" s="1"/>
  <c r="AI384" i="5" s="1"/>
  <c r="V61" i="5"/>
  <c r="T61" i="5"/>
  <c r="T62" i="5"/>
  <c r="E344" i="5"/>
  <c r="E346" i="5"/>
  <c r="E345" i="5"/>
  <c r="E347" i="5"/>
  <c r="F431" i="5"/>
  <c r="S283" i="5"/>
  <c r="S285" i="5" s="1"/>
  <c r="AG216" i="5"/>
  <c r="I202" i="5"/>
  <c r="F138" i="5"/>
  <c r="F139" i="5" s="1"/>
  <c r="E67" i="5"/>
  <c r="E66" i="5"/>
  <c r="E65" i="5"/>
  <c r="E68" i="5"/>
  <c r="F427" i="5"/>
  <c r="S6" i="5"/>
  <c r="S8" i="5" s="1"/>
  <c r="W6" i="5"/>
  <c r="W8" i="5" s="1"/>
  <c r="J427" i="5"/>
  <c r="I204" i="5"/>
  <c r="I203" i="5"/>
  <c r="H138" i="5"/>
  <c r="H140" i="5" s="1"/>
  <c r="G65" i="5"/>
  <c r="G68" i="5"/>
  <c r="G67" i="5"/>
  <c r="G66" i="5"/>
  <c r="I68" i="5"/>
  <c r="I65" i="5"/>
  <c r="I66" i="5"/>
  <c r="I67" i="5"/>
  <c r="U6" i="5"/>
  <c r="U8" i="5" s="1"/>
  <c r="H427" i="5"/>
  <c r="Q20" i="4" s="1"/>
  <c r="I136" i="5"/>
  <c r="I135" i="5"/>
  <c r="I134" i="5"/>
  <c r="I137" i="5"/>
  <c r="G136" i="5"/>
  <c r="G135" i="5"/>
  <c r="G134" i="5"/>
  <c r="G137" i="5"/>
  <c r="E136" i="5"/>
  <c r="E137" i="5"/>
  <c r="E135" i="5"/>
  <c r="E134" i="5"/>
  <c r="U117" i="5"/>
  <c r="AA117" i="5" s="1"/>
  <c r="AG117" i="5" s="1"/>
  <c r="U105" i="5"/>
  <c r="AA105" i="5" s="1"/>
  <c r="AG105" i="5" s="1"/>
  <c r="U122" i="5"/>
  <c r="AA122" i="5" s="1"/>
  <c r="AG122" i="5" s="1"/>
  <c r="U101" i="5"/>
  <c r="AA101" i="5" s="1"/>
  <c r="AG101" i="5" s="1"/>
  <c r="U111" i="5"/>
  <c r="AA111" i="5" s="1"/>
  <c r="AG111" i="5" s="1"/>
  <c r="U125" i="5"/>
  <c r="AA125" i="5" s="1"/>
  <c r="AG125" i="5" s="1"/>
  <c r="U123" i="5"/>
  <c r="AA123" i="5" s="1"/>
  <c r="AG123" i="5" s="1"/>
  <c r="U128" i="5"/>
  <c r="AA128" i="5" s="1"/>
  <c r="AG128" i="5" s="1"/>
  <c r="U89" i="5"/>
  <c r="AA89" i="5" s="1"/>
  <c r="U100" i="5"/>
  <c r="AA100" i="5" s="1"/>
  <c r="AG100" i="5" s="1"/>
  <c r="U107" i="5"/>
  <c r="AA107" i="5" s="1"/>
  <c r="AG107" i="5" s="1"/>
  <c r="U81" i="5"/>
  <c r="AA81" i="5" s="1"/>
  <c r="AG81" i="5" s="1"/>
  <c r="U86" i="5"/>
  <c r="AA86" i="5" s="1"/>
  <c r="U112" i="5"/>
  <c r="AA112" i="5" s="1"/>
  <c r="AG112" i="5" s="1"/>
  <c r="U110" i="5"/>
  <c r="AA110" i="5" s="1"/>
  <c r="AG110" i="5" s="1"/>
  <c r="U88" i="5"/>
  <c r="AA88" i="5" s="1"/>
  <c r="U95" i="5"/>
  <c r="AA95" i="5" s="1"/>
  <c r="AG95" i="5" s="1"/>
  <c r="U103" i="5"/>
  <c r="AA103" i="5" s="1"/>
  <c r="AG103" i="5" s="1"/>
  <c r="U120" i="5"/>
  <c r="AA120" i="5" s="1"/>
  <c r="AG120" i="5" s="1"/>
  <c r="U113" i="5"/>
  <c r="AA113" i="5" s="1"/>
  <c r="AG113" i="5" s="1"/>
  <c r="U83" i="5"/>
  <c r="AA83" i="5" s="1"/>
  <c r="AG83" i="5" s="1"/>
  <c r="U85" i="5"/>
  <c r="AA85" i="5" s="1"/>
  <c r="U80" i="5"/>
  <c r="AA80" i="5" s="1"/>
  <c r="AG80" i="5" s="1"/>
  <c r="U92" i="5"/>
  <c r="AA92" i="5" s="1"/>
  <c r="AG92" i="5" s="1"/>
  <c r="U93" i="5"/>
  <c r="AA93" i="5" s="1"/>
  <c r="AG93" i="5" s="1"/>
  <c r="U121" i="5"/>
  <c r="AA121" i="5" s="1"/>
  <c r="AG121" i="5" s="1"/>
  <c r="U79" i="5"/>
  <c r="AA79" i="5" s="1"/>
  <c r="U114" i="5"/>
  <c r="AA114" i="5" s="1"/>
  <c r="AG114" i="5" s="1"/>
  <c r="U91" i="5"/>
  <c r="AA91" i="5" s="1"/>
  <c r="AG91" i="5" s="1"/>
  <c r="U104" i="5"/>
  <c r="AA104" i="5" s="1"/>
  <c r="AG104" i="5" s="1"/>
  <c r="U106" i="5"/>
  <c r="AA106" i="5" s="1"/>
  <c r="AG106" i="5" s="1"/>
  <c r="U118" i="5"/>
  <c r="AA118" i="5" s="1"/>
  <c r="AG118" i="5" s="1"/>
  <c r="U115" i="5"/>
  <c r="AA115" i="5" s="1"/>
  <c r="AG115" i="5" s="1"/>
  <c r="U108" i="5"/>
  <c r="AA108" i="5" s="1"/>
  <c r="AG108" i="5" s="1"/>
  <c r="U82" i="5"/>
  <c r="AA82" i="5" s="1"/>
  <c r="AG82" i="5" s="1"/>
  <c r="U109" i="5"/>
  <c r="AA109" i="5" s="1"/>
  <c r="AG109" i="5" s="1"/>
  <c r="U99" i="5"/>
  <c r="AA99" i="5" s="1"/>
  <c r="AG99" i="5" s="1"/>
  <c r="U84" i="5"/>
  <c r="AA84" i="5" s="1"/>
  <c r="U87" i="5"/>
  <c r="AA87" i="5" s="1"/>
  <c r="U94" i="5"/>
  <c r="AA94" i="5" s="1"/>
  <c r="AG94" i="5" s="1"/>
  <c r="U116" i="5"/>
  <c r="AA116" i="5" s="1"/>
  <c r="AG116" i="5" s="1"/>
  <c r="U102" i="5"/>
  <c r="AA102" i="5" s="1"/>
  <c r="AG102" i="5" s="1"/>
  <c r="K428" i="5"/>
  <c r="W99" i="5"/>
  <c r="AC99" i="5" s="1"/>
  <c r="AI99" i="5" s="1"/>
  <c r="W108" i="5"/>
  <c r="AC108" i="5" s="1"/>
  <c r="AI108" i="5" s="1"/>
  <c r="W106" i="5"/>
  <c r="AC106" i="5" s="1"/>
  <c r="AI106" i="5" s="1"/>
  <c r="W81" i="5"/>
  <c r="AC81" i="5" s="1"/>
  <c r="AI81" i="5" s="1"/>
  <c r="W84" i="5"/>
  <c r="AC84" i="5" s="1"/>
  <c r="W121" i="5"/>
  <c r="AC121" i="5" s="1"/>
  <c r="AI121" i="5" s="1"/>
  <c r="W122" i="5"/>
  <c r="AC122" i="5" s="1"/>
  <c r="AI122" i="5" s="1"/>
  <c r="W114" i="5"/>
  <c r="AC114" i="5" s="1"/>
  <c r="AI114" i="5" s="1"/>
  <c r="W123" i="5"/>
  <c r="AC123" i="5" s="1"/>
  <c r="AI123" i="5" s="1"/>
  <c r="W93" i="5"/>
  <c r="AC93" i="5" s="1"/>
  <c r="AI93" i="5" s="1"/>
  <c r="W105" i="5"/>
  <c r="AC105" i="5" s="1"/>
  <c r="AI105" i="5" s="1"/>
  <c r="W110" i="5"/>
  <c r="AC110" i="5" s="1"/>
  <c r="AI110" i="5" s="1"/>
  <c r="W101" i="5"/>
  <c r="AC101" i="5" s="1"/>
  <c r="AI101" i="5" s="1"/>
  <c r="W95" i="5"/>
  <c r="AC95" i="5" s="1"/>
  <c r="AI95" i="5" s="1"/>
  <c r="W100" i="5"/>
  <c r="AC100" i="5" s="1"/>
  <c r="AI100" i="5" s="1"/>
  <c r="W107" i="5"/>
  <c r="AC107" i="5" s="1"/>
  <c r="AI107" i="5" s="1"/>
  <c r="W92" i="5"/>
  <c r="AC92" i="5" s="1"/>
  <c r="AI92" i="5" s="1"/>
  <c r="W111" i="5"/>
  <c r="AC111" i="5" s="1"/>
  <c r="AI111" i="5" s="1"/>
  <c r="W85" i="5"/>
  <c r="AC85" i="5" s="1"/>
  <c r="W116" i="5"/>
  <c r="AC116" i="5" s="1"/>
  <c r="AI116" i="5" s="1"/>
  <c r="W88" i="5"/>
  <c r="AC88" i="5" s="1"/>
  <c r="W112" i="5"/>
  <c r="AC112" i="5" s="1"/>
  <c r="AI112" i="5" s="1"/>
  <c r="W120" i="5"/>
  <c r="AC120" i="5" s="1"/>
  <c r="AI120" i="5" s="1"/>
  <c r="W103" i="5"/>
  <c r="AC103" i="5" s="1"/>
  <c r="AI103" i="5" s="1"/>
  <c r="W128" i="5"/>
  <c r="AC128" i="5" s="1"/>
  <c r="AI128" i="5" s="1"/>
  <c r="W117" i="5"/>
  <c r="AC117" i="5" s="1"/>
  <c r="AI117" i="5" s="1"/>
  <c r="W115" i="5"/>
  <c r="AC115" i="5" s="1"/>
  <c r="AI115" i="5" s="1"/>
  <c r="W118" i="5"/>
  <c r="AC118" i="5" s="1"/>
  <c r="AI118" i="5" s="1"/>
  <c r="W109" i="5"/>
  <c r="AC109" i="5" s="1"/>
  <c r="AI109" i="5" s="1"/>
  <c r="W82" i="5"/>
  <c r="AC82" i="5" s="1"/>
  <c r="AI82" i="5" s="1"/>
  <c r="W86" i="5"/>
  <c r="AC86" i="5" s="1"/>
  <c r="W79" i="5"/>
  <c r="AC79" i="5" s="1"/>
  <c r="W91" i="5"/>
  <c r="AC91" i="5" s="1"/>
  <c r="AI91" i="5" s="1"/>
  <c r="W87" i="5"/>
  <c r="AC87" i="5" s="1"/>
  <c r="W89" i="5"/>
  <c r="AC89" i="5" s="1"/>
  <c r="W104" i="5"/>
  <c r="AC104" i="5" s="1"/>
  <c r="AI104" i="5" s="1"/>
  <c r="W83" i="5"/>
  <c r="AC83" i="5" s="1"/>
  <c r="AI83" i="5" s="1"/>
  <c r="W125" i="5"/>
  <c r="AC125" i="5" s="1"/>
  <c r="AI125" i="5" s="1"/>
  <c r="W80" i="5"/>
  <c r="AC80" i="5" s="1"/>
  <c r="AI80" i="5" s="1"/>
  <c r="W113" i="5"/>
  <c r="AC113" i="5" s="1"/>
  <c r="AI113" i="5" s="1"/>
  <c r="W94" i="5"/>
  <c r="AC94" i="5" s="1"/>
  <c r="AI94" i="5" s="1"/>
  <c r="W102" i="5"/>
  <c r="AC102" i="5" s="1"/>
  <c r="AI102" i="5" s="1"/>
  <c r="S87" i="5"/>
  <c r="Y87" i="5" s="1"/>
  <c r="S112" i="5"/>
  <c r="Y112" i="5" s="1"/>
  <c r="AE112" i="5" s="1"/>
  <c r="S114" i="5"/>
  <c r="Y114" i="5" s="1"/>
  <c r="AE114" i="5" s="1"/>
  <c r="S92" i="5"/>
  <c r="Y92" i="5" s="1"/>
  <c r="AE92" i="5" s="1"/>
  <c r="S91" i="5"/>
  <c r="Y91" i="5" s="1"/>
  <c r="AE91" i="5" s="1"/>
  <c r="S116" i="5"/>
  <c r="Y116" i="5" s="1"/>
  <c r="AE116" i="5" s="1"/>
  <c r="S105" i="5"/>
  <c r="Y105" i="5" s="1"/>
  <c r="AE105" i="5" s="1"/>
  <c r="S128" i="5"/>
  <c r="Y128" i="5" s="1"/>
  <c r="AE128" i="5" s="1"/>
  <c r="S106" i="5"/>
  <c r="Y106" i="5" s="1"/>
  <c r="AE106" i="5" s="1"/>
  <c r="S123" i="5"/>
  <c r="Y123" i="5" s="1"/>
  <c r="AE123" i="5" s="1"/>
  <c r="S115" i="5"/>
  <c r="Y115" i="5" s="1"/>
  <c r="AE115" i="5" s="1"/>
  <c r="S100" i="5"/>
  <c r="Y100" i="5" s="1"/>
  <c r="AE100" i="5" s="1"/>
  <c r="S95" i="5"/>
  <c r="Y95" i="5" s="1"/>
  <c r="AE95" i="5" s="1"/>
  <c r="S110" i="5"/>
  <c r="Y110" i="5" s="1"/>
  <c r="AE110" i="5" s="1"/>
  <c r="S101" i="5"/>
  <c r="Y101" i="5" s="1"/>
  <c r="AE101" i="5" s="1"/>
  <c r="S89" i="5"/>
  <c r="Y89" i="5" s="1"/>
  <c r="S104" i="5"/>
  <c r="Y104" i="5" s="1"/>
  <c r="AE104" i="5" s="1"/>
  <c r="S109" i="5"/>
  <c r="Y109" i="5" s="1"/>
  <c r="AE109" i="5" s="1"/>
  <c r="S94" i="5"/>
  <c r="Y94" i="5" s="1"/>
  <c r="AE94" i="5" s="1"/>
  <c r="S121" i="5"/>
  <c r="Y121" i="5" s="1"/>
  <c r="AE121" i="5" s="1"/>
  <c r="S99" i="5"/>
  <c r="Y99" i="5" s="1"/>
  <c r="AE99" i="5" s="1"/>
  <c r="S81" i="5"/>
  <c r="Y81" i="5" s="1"/>
  <c r="AE81" i="5" s="1"/>
  <c r="S111" i="5"/>
  <c r="Y111" i="5" s="1"/>
  <c r="AE111" i="5" s="1"/>
  <c r="S82" i="5"/>
  <c r="Y82" i="5" s="1"/>
  <c r="AE82" i="5" s="1"/>
  <c r="S120" i="5"/>
  <c r="Y120" i="5" s="1"/>
  <c r="AE120" i="5" s="1"/>
  <c r="S117" i="5"/>
  <c r="Y117" i="5" s="1"/>
  <c r="AE117" i="5" s="1"/>
  <c r="S125" i="5"/>
  <c r="Y125" i="5" s="1"/>
  <c r="AE125" i="5" s="1"/>
  <c r="S103" i="5"/>
  <c r="Y103" i="5" s="1"/>
  <c r="AE103" i="5" s="1"/>
  <c r="S108" i="5"/>
  <c r="Y108" i="5" s="1"/>
  <c r="AE108" i="5" s="1"/>
  <c r="S93" i="5"/>
  <c r="Y93" i="5" s="1"/>
  <c r="AE93" i="5" s="1"/>
  <c r="S84" i="5"/>
  <c r="Y84" i="5" s="1"/>
  <c r="S107" i="5"/>
  <c r="Y107" i="5" s="1"/>
  <c r="AE107" i="5" s="1"/>
  <c r="S118" i="5"/>
  <c r="Y118" i="5" s="1"/>
  <c r="AE118" i="5" s="1"/>
  <c r="S122" i="5"/>
  <c r="Y122" i="5" s="1"/>
  <c r="AE122" i="5" s="1"/>
  <c r="S86" i="5"/>
  <c r="Y86" i="5" s="1"/>
  <c r="S88" i="5"/>
  <c r="Y88" i="5" s="1"/>
  <c r="S83" i="5"/>
  <c r="Y83" i="5" s="1"/>
  <c r="AE83" i="5" s="1"/>
  <c r="S79" i="5"/>
  <c r="Y79" i="5" s="1"/>
  <c r="S85" i="5"/>
  <c r="Y85" i="5" s="1"/>
  <c r="S80" i="5"/>
  <c r="Y80" i="5" s="1"/>
  <c r="AE80" i="5" s="1"/>
  <c r="S113" i="5"/>
  <c r="Y113" i="5" s="1"/>
  <c r="AE113" i="5" s="1"/>
  <c r="S102" i="5"/>
  <c r="Y102" i="5" s="1"/>
  <c r="AE102" i="5" s="1"/>
  <c r="K429" i="5"/>
  <c r="E206" i="5"/>
  <c r="E207" i="5" s="1"/>
  <c r="T199" i="5"/>
  <c r="AF148" i="5"/>
  <c r="T198" i="5" s="1"/>
  <c r="H206" i="5"/>
  <c r="G204" i="5"/>
  <c r="G205" i="5"/>
  <c r="G202" i="5"/>
  <c r="G203" i="5"/>
  <c r="U193" i="5"/>
  <c r="AA193" i="5" s="1"/>
  <c r="AG193" i="5" s="1"/>
  <c r="U153" i="5"/>
  <c r="AA153" i="5" s="1"/>
  <c r="U192" i="5"/>
  <c r="AA192" i="5" s="1"/>
  <c r="AG192" i="5" s="1"/>
  <c r="U157" i="5"/>
  <c r="AA157" i="5" s="1"/>
  <c r="U156" i="5"/>
  <c r="AA156" i="5" s="1"/>
  <c r="U182" i="5"/>
  <c r="AA182" i="5" s="1"/>
  <c r="AG182" i="5" s="1"/>
  <c r="U178" i="5"/>
  <c r="AA178" i="5" s="1"/>
  <c r="AG178" i="5" s="1"/>
  <c r="U190" i="5"/>
  <c r="AA190" i="5" s="1"/>
  <c r="AG190" i="5" s="1"/>
  <c r="U175" i="5"/>
  <c r="AA175" i="5" s="1"/>
  <c r="AG175" i="5" s="1"/>
  <c r="U189" i="5"/>
  <c r="AA189" i="5" s="1"/>
  <c r="AG189" i="5" s="1"/>
  <c r="U155" i="5"/>
  <c r="AA155" i="5" s="1"/>
  <c r="U183" i="5"/>
  <c r="AA183" i="5" s="1"/>
  <c r="AG183" i="5" s="1"/>
  <c r="U174" i="5"/>
  <c r="AA174" i="5" s="1"/>
  <c r="AG174" i="5" s="1"/>
  <c r="U187" i="5"/>
  <c r="AA187" i="5" s="1"/>
  <c r="AG187" i="5" s="1"/>
  <c r="U176" i="5"/>
  <c r="AA176" i="5" s="1"/>
  <c r="AG176" i="5" s="1"/>
  <c r="U179" i="5"/>
  <c r="AA179" i="5" s="1"/>
  <c r="AG179" i="5" s="1"/>
  <c r="U162" i="5"/>
  <c r="AA162" i="5" s="1"/>
  <c r="AG162" i="5" s="1"/>
  <c r="U161" i="5"/>
  <c r="AA161" i="5" s="1"/>
  <c r="AG161" i="5" s="1"/>
  <c r="U160" i="5"/>
  <c r="AA160" i="5" s="1"/>
  <c r="AG160" i="5" s="1"/>
  <c r="U196" i="5"/>
  <c r="AA196" i="5" s="1"/>
  <c r="AG196" i="5" s="1"/>
  <c r="U180" i="5"/>
  <c r="AA180" i="5" s="1"/>
  <c r="AG180" i="5" s="1"/>
  <c r="U188" i="5"/>
  <c r="AA188" i="5" s="1"/>
  <c r="AG188" i="5" s="1"/>
  <c r="U150" i="5"/>
  <c r="AA150" i="5" s="1"/>
  <c r="AG150" i="5" s="1"/>
  <c r="U168" i="5"/>
  <c r="AA168" i="5" s="1"/>
  <c r="AG168" i="5" s="1"/>
  <c r="U158" i="5"/>
  <c r="AA158" i="5" s="1"/>
  <c r="U151" i="5"/>
  <c r="AA151" i="5" s="1"/>
  <c r="AG151" i="5" s="1"/>
  <c r="U148" i="5"/>
  <c r="AA148" i="5" s="1"/>
  <c r="U169" i="5"/>
  <c r="AA169" i="5" s="1"/>
  <c r="AG169" i="5" s="1"/>
  <c r="U173" i="5"/>
  <c r="AA173" i="5" s="1"/>
  <c r="AG173" i="5" s="1"/>
  <c r="U177" i="5"/>
  <c r="AA177" i="5" s="1"/>
  <c r="AG177" i="5" s="1"/>
  <c r="U170" i="5"/>
  <c r="AA170" i="5" s="1"/>
  <c r="AG170" i="5" s="1"/>
  <c r="U149" i="5"/>
  <c r="AA149" i="5" s="1"/>
  <c r="AG149" i="5" s="1"/>
  <c r="U185" i="5"/>
  <c r="AA185" i="5" s="1"/>
  <c r="AG185" i="5" s="1"/>
  <c r="U154" i="5"/>
  <c r="AA154" i="5" s="1"/>
  <c r="U184" i="5"/>
  <c r="AA184" i="5" s="1"/>
  <c r="AG184" i="5" s="1"/>
  <c r="U172" i="5"/>
  <c r="AA172" i="5" s="1"/>
  <c r="AG172" i="5" s="1"/>
  <c r="U152" i="5"/>
  <c r="AA152" i="5" s="1"/>
  <c r="AG152" i="5" s="1"/>
  <c r="U194" i="5"/>
  <c r="AA194" i="5" s="1"/>
  <c r="AG194" i="5" s="1"/>
  <c r="U164" i="5"/>
  <c r="AA164" i="5" s="1"/>
  <c r="AG164" i="5" s="1"/>
  <c r="U163" i="5"/>
  <c r="AA163" i="5" s="1"/>
  <c r="AG163" i="5" s="1"/>
  <c r="U171" i="5"/>
  <c r="AA171" i="5" s="1"/>
  <c r="AG171" i="5" s="1"/>
  <c r="W194" i="5"/>
  <c r="AC194" i="5" s="1"/>
  <c r="AI194" i="5" s="1"/>
  <c r="W173" i="5"/>
  <c r="AC173" i="5" s="1"/>
  <c r="AI173" i="5" s="1"/>
  <c r="W188" i="5"/>
  <c r="AC188" i="5" s="1"/>
  <c r="AI188" i="5" s="1"/>
  <c r="W157" i="5"/>
  <c r="AC157" i="5" s="1"/>
  <c r="W168" i="5"/>
  <c r="AC168" i="5" s="1"/>
  <c r="AI168" i="5" s="1"/>
  <c r="W148" i="5"/>
  <c r="AC148" i="5" s="1"/>
  <c r="W185" i="5"/>
  <c r="AC185" i="5" s="1"/>
  <c r="AI185" i="5" s="1"/>
  <c r="W155" i="5"/>
  <c r="AC155" i="5" s="1"/>
  <c r="W187" i="5"/>
  <c r="AC187" i="5" s="1"/>
  <c r="AI187" i="5" s="1"/>
  <c r="W150" i="5"/>
  <c r="AC150" i="5" s="1"/>
  <c r="AI150" i="5" s="1"/>
  <c r="W158" i="5"/>
  <c r="AC158" i="5" s="1"/>
  <c r="W190" i="5"/>
  <c r="AC190" i="5" s="1"/>
  <c r="AI190" i="5" s="1"/>
  <c r="W183" i="5"/>
  <c r="AC183" i="5" s="1"/>
  <c r="AI183" i="5" s="1"/>
  <c r="W153" i="5"/>
  <c r="AC153" i="5" s="1"/>
  <c r="W189" i="5"/>
  <c r="AC189" i="5" s="1"/>
  <c r="AI189" i="5" s="1"/>
  <c r="W162" i="5"/>
  <c r="AC162" i="5" s="1"/>
  <c r="AI162" i="5" s="1"/>
  <c r="W161" i="5"/>
  <c r="AC161" i="5" s="1"/>
  <c r="AI161" i="5" s="1"/>
  <c r="W152" i="5"/>
  <c r="AC152" i="5" s="1"/>
  <c r="AI152" i="5" s="1"/>
  <c r="W193" i="5"/>
  <c r="AC193" i="5" s="1"/>
  <c r="AI193" i="5" s="1"/>
  <c r="W151" i="5"/>
  <c r="AC151" i="5" s="1"/>
  <c r="AI151" i="5" s="1"/>
  <c r="W196" i="5"/>
  <c r="AC196" i="5" s="1"/>
  <c r="AI196" i="5" s="1"/>
  <c r="W175" i="5"/>
  <c r="AC175" i="5" s="1"/>
  <c r="AI175" i="5" s="1"/>
  <c r="W172" i="5"/>
  <c r="AC172" i="5" s="1"/>
  <c r="AI172" i="5" s="1"/>
  <c r="W177" i="5"/>
  <c r="AC177" i="5" s="1"/>
  <c r="AI177" i="5" s="1"/>
  <c r="W156" i="5"/>
  <c r="AC156" i="5" s="1"/>
  <c r="W178" i="5"/>
  <c r="AC178" i="5" s="1"/>
  <c r="AI178" i="5" s="1"/>
  <c r="W170" i="5"/>
  <c r="AC170" i="5" s="1"/>
  <c r="AI170" i="5" s="1"/>
  <c r="W182" i="5"/>
  <c r="AC182" i="5" s="1"/>
  <c r="AI182" i="5" s="1"/>
  <c r="W184" i="5"/>
  <c r="AC184" i="5" s="1"/>
  <c r="AI184" i="5" s="1"/>
  <c r="W192" i="5"/>
  <c r="AC192" i="5" s="1"/>
  <c r="AI192" i="5" s="1"/>
  <c r="W174" i="5"/>
  <c r="AC174" i="5" s="1"/>
  <c r="AI174" i="5" s="1"/>
  <c r="W164" i="5"/>
  <c r="AC164" i="5" s="1"/>
  <c r="AI164" i="5" s="1"/>
  <c r="W179" i="5"/>
  <c r="AC179" i="5" s="1"/>
  <c r="AI179" i="5" s="1"/>
  <c r="W180" i="5"/>
  <c r="AC180" i="5" s="1"/>
  <c r="AI180" i="5" s="1"/>
  <c r="W176" i="5"/>
  <c r="AC176" i="5" s="1"/>
  <c r="AI176" i="5" s="1"/>
  <c r="W169" i="5"/>
  <c r="AC169" i="5" s="1"/>
  <c r="AI169" i="5" s="1"/>
  <c r="W160" i="5"/>
  <c r="AC160" i="5" s="1"/>
  <c r="AI160" i="5" s="1"/>
  <c r="W149" i="5"/>
  <c r="AC149" i="5" s="1"/>
  <c r="AI149" i="5" s="1"/>
  <c r="W154" i="5"/>
  <c r="AC154" i="5" s="1"/>
  <c r="W163" i="5"/>
  <c r="AC163" i="5" s="1"/>
  <c r="AI163" i="5" s="1"/>
  <c r="W171" i="5"/>
  <c r="AC171" i="5" s="1"/>
  <c r="AI171" i="5" s="1"/>
  <c r="Q26" i="4"/>
  <c r="F349" i="5"/>
  <c r="AF287" i="5"/>
  <c r="AG287" i="5"/>
  <c r="U340" i="5" s="1"/>
  <c r="U341" i="5"/>
  <c r="G14" i="4"/>
  <c r="AC129" i="7"/>
  <c r="Z129" i="7"/>
  <c r="W129" i="7"/>
  <c r="T129" i="7"/>
  <c r="U270" i="5" l="1"/>
  <c r="U269" i="5"/>
  <c r="I350" i="5"/>
  <c r="G348" i="5"/>
  <c r="G350" i="5" s="1"/>
  <c r="H70" i="5"/>
  <c r="W351" i="5"/>
  <c r="I352" i="5" s="1"/>
  <c r="J441" i="5" s="1"/>
  <c r="G277" i="5"/>
  <c r="G278" i="5" s="1"/>
  <c r="T130" i="5"/>
  <c r="I278" i="5"/>
  <c r="G419" i="5"/>
  <c r="G421" i="5" s="1"/>
  <c r="K431" i="5"/>
  <c r="T280" i="5"/>
  <c r="F281" i="5" s="1"/>
  <c r="G440" i="5" s="1"/>
  <c r="E277" i="5"/>
  <c r="E278" i="5" s="1"/>
  <c r="V199" i="5"/>
  <c r="V131" i="5"/>
  <c r="V72" i="5"/>
  <c r="H73" i="5" s="1"/>
  <c r="I437" i="5" s="1"/>
  <c r="I419" i="5"/>
  <c r="I420" i="5" s="1"/>
  <c r="F206" i="5"/>
  <c r="F207" i="5" s="1"/>
  <c r="H421" i="5"/>
  <c r="U50" i="5"/>
  <c r="AA50" i="5" s="1"/>
  <c r="AG50" i="5" s="1"/>
  <c r="U28" i="5"/>
  <c r="AA28" i="5" s="1"/>
  <c r="AG28" i="5" s="1"/>
  <c r="U58" i="5"/>
  <c r="AA58" i="5" s="1"/>
  <c r="AG58" i="5" s="1"/>
  <c r="W58" i="5"/>
  <c r="AC58" i="5" s="1"/>
  <c r="AI58" i="5" s="1"/>
  <c r="W50" i="5"/>
  <c r="AC50" i="5" s="1"/>
  <c r="AI50" i="5" s="1"/>
  <c r="W28" i="5"/>
  <c r="AC28" i="5" s="1"/>
  <c r="AI28" i="5" s="1"/>
  <c r="S328" i="5"/>
  <c r="Y328" i="5" s="1"/>
  <c r="AE328" i="5" s="1"/>
  <c r="S305" i="5"/>
  <c r="Y305" i="5" s="1"/>
  <c r="AE305" i="5" s="1"/>
  <c r="S339" i="5"/>
  <c r="Y339" i="5" s="1"/>
  <c r="AE339" i="5" s="1"/>
  <c r="S58" i="5"/>
  <c r="Y58" i="5" s="1"/>
  <c r="AE58" i="5" s="1"/>
  <c r="S50" i="5"/>
  <c r="Y50" i="5" s="1"/>
  <c r="AE50" i="5" s="1"/>
  <c r="S28" i="5"/>
  <c r="Y28" i="5" s="1"/>
  <c r="AE28" i="5" s="1"/>
  <c r="V305" i="5"/>
  <c r="AB305" i="5" s="1"/>
  <c r="AH305" i="5" s="1"/>
  <c r="V328" i="5"/>
  <c r="AB328" i="5" s="1"/>
  <c r="AH328" i="5" s="1"/>
  <c r="V339" i="5"/>
  <c r="AB339" i="5" s="1"/>
  <c r="AH339" i="5" s="1"/>
  <c r="F140" i="5"/>
  <c r="T341" i="5"/>
  <c r="S280" i="5"/>
  <c r="E281" i="5" s="1"/>
  <c r="F440" i="5" s="1"/>
  <c r="V280" i="5"/>
  <c r="H281" i="5" s="1"/>
  <c r="I440" i="5" s="1"/>
  <c r="V130" i="5"/>
  <c r="V141" i="5" s="1"/>
  <c r="H142" i="5" s="1"/>
  <c r="I438" i="5" s="1"/>
  <c r="T131" i="5"/>
  <c r="T141" i="5" s="1"/>
  <c r="F142" i="5" s="1"/>
  <c r="G438" i="5" s="1"/>
  <c r="V198" i="5"/>
  <c r="F69" i="5"/>
  <c r="W280" i="5"/>
  <c r="I281" i="5" s="1"/>
  <c r="J440" i="5" s="1"/>
  <c r="T340" i="5"/>
  <c r="T351" i="5" s="1"/>
  <c r="F352" i="5" s="1"/>
  <c r="G441" i="5" s="1"/>
  <c r="E420" i="5"/>
  <c r="S199" i="5"/>
  <c r="V313" i="5"/>
  <c r="AB313" i="5" s="1"/>
  <c r="AH313" i="5" s="1"/>
  <c r="V334" i="5"/>
  <c r="AB334" i="5" s="1"/>
  <c r="AH334" i="5" s="1"/>
  <c r="V319" i="5"/>
  <c r="AB319" i="5" s="1"/>
  <c r="AH319" i="5" s="1"/>
  <c r="V332" i="5"/>
  <c r="AB332" i="5" s="1"/>
  <c r="AH332" i="5" s="1"/>
  <c r="V289" i="5"/>
  <c r="AB289" i="5" s="1"/>
  <c r="AH289" i="5" s="1"/>
  <c r="V324" i="5"/>
  <c r="AB324" i="5" s="1"/>
  <c r="AH324" i="5" s="1"/>
  <c r="V303" i="5"/>
  <c r="AB303" i="5" s="1"/>
  <c r="AH303" i="5" s="1"/>
  <c r="V299" i="5"/>
  <c r="AB299" i="5" s="1"/>
  <c r="AH299" i="5" s="1"/>
  <c r="V325" i="5"/>
  <c r="AB325" i="5" s="1"/>
  <c r="AH325" i="5" s="1"/>
  <c r="V301" i="5"/>
  <c r="AB301" i="5" s="1"/>
  <c r="AH301" i="5" s="1"/>
  <c r="V309" i="5"/>
  <c r="AB309" i="5" s="1"/>
  <c r="AH309" i="5" s="1"/>
  <c r="V318" i="5"/>
  <c r="AB318" i="5" s="1"/>
  <c r="AH318" i="5" s="1"/>
  <c r="V287" i="5"/>
  <c r="AB287" i="5" s="1"/>
  <c r="V312" i="5"/>
  <c r="AB312" i="5" s="1"/>
  <c r="AH312" i="5" s="1"/>
  <c r="V288" i="5"/>
  <c r="AB288" i="5" s="1"/>
  <c r="AH288" i="5" s="1"/>
  <c r="V336" i="5"/>
  <c r="AB336" i="5" s="1"/>
  <c r="AH336" i="5" s="1"/>
  <c r="V326" i="5"/>
  <c r="AB326" i="5" s="1"/>
  <c r="AH326" i="5" s="1"/>
  <c r="V308" i="5"/>
  <c r="AB308" i="5" s="1"/>
  <c r="AH308" i="5" s="1"/>
  <c r="V296" i="5"/>
  <c r="AB296" i="5" s="1"/>
  <c r="V294" i="5"/>
  <c r="AB294" i="5" s="1"/>
  <c r="V314" i="5"/>
  <c r="AB314" i="5" s="1"/>
  <c r="AH314" i="5" s="1"/>
  <c r="V335" i="5"/>
  <c r="AB335" i="5" s="1"/>
  <c r="AH335" i="5" s="1"/>
  <c r="V317" i="5"/>
  <c r="AB317" i="5" s="1"/>
  <c r="AH317" i="5" s="1"/>
  <c r="V293" i="5"/>
  <c r="AB293" i="5" s="1"/>
  <c r="V316" i="5"/>
  <c r="AB316" i="5" s="1"/>
  <c r="AH316" i="5" s="1"/>
  <c r="V307" i="5"/>
  <c r="AB307" i="5" s="1"/>
  <c r="AH307" i="5" s="1"/>
  <c r="V329" i="5"/>
  <c r="AB329" i="5" s="1"/>
  <c r="AH329" i="5" s="1"/>
  <c r="V290" i="5"/>
  <c r="AB290" i="5" s="1"/>
  <c r="AH290" i="5" s="1"/>
  <c r="V311" i="5"/>
  <c r="AB311" i="5" s="1"/>
  <c r="AH311" i="5" s="1"/>
  <c r="V320" i="5"/>
  <c r="AB320" i="5" s="1"/>
  <c r="AH320" i="5" s="1"/>
  <c r="V330" i="5"/>
  <c r="AB330" i="5" s="1"/>
  <c r="AH330" i="5" s="1"/>
  <c r="V302" i="5"/>
  <c r="AB302" i="5" s="1"/>
  <c r="AH302" i="5" s="1"/>
  <c r="V300" i="5"/>
  <c r="AB300" i="5" s="1"/>
  <c r="AH300" i="5" s="1"/>
  <c r="V323" i="5"/>
  <c r="AB323" i="5" s="1"/>
  <c r="AH323" i="5" s="1"/>
  <c r="V321" i="5"/>
  <c r="AB321" i="5" s="1"/>
  <c r="AH321" i="5" s="1"/>
  <c r="V297" i="5"/>
  <c r="AB297" i="5" s="1"/>
  <c r="V338" i="5"/>
  <c r="AB338" i="5" s="1"/>
  <c r="AH338" i="5" s="1"/>
  <c r="V292" i="5"/>
  <c r="AB292" i="5" s="1"/>
  <c r="V331" i="5"/>
  <c r="AB331" i="5" s="1"/>
  <c r="AH331" i="5" s="1"/>
  <c r="V322" i="5"/>
  <c r="AB322" i="5" s="1"/>
  <c r="AH322" i="5" s="1"/>
  <c r="V315" i="5"/>
  <c r="AB315" i="5" s="1"/>
  <c r="AH315" i="5" s="1"/>
  <c r="V295" i="5"/>
  <c r="AB295" i="5" s="1"/>
  <c r="V327" i="5"/>
  <c r="AB327" i="5" s="1"/>
  <c r="AH327" i="5" s="1"/>
  <c r="V310" i="5"/>
  <c r="AB310" i="5" s="1"/>
  <c r="AH310" i="5" s="1"/>
  <c r="V291" i="5"/>
  <c r="AB291" i="5" s="1"/>
  <c r="AH291" i="5" s="1"/>
  <c r="H348" i="5"/>
  <c r="S198" i="5"/>
  <c r="F419" i="5"/>
  <c r="F420" i="5" s="1"/>
  <c r="S422" i="5"/>
  <c r="E423" i="5" s="1"/>
  <c r="F442" i="5" s="1"/>
  <c r="AI358" i="5"/>
  <c r="W411" i="5" s="1"/>
  <c r="W412" i="5"/>
  <c r="AF358" i="5"/>
  <c r="T411" i="5" s="1"/>
  <c r="T412" i="5"/>
  <c r="AH358" i="5"/>
  <c r="V411" i="5" s="1"/>
  <c r="V412" i="5"/>
  <c r="U412" i="5"/>
  <c r="AG358" i="5"/>
  <c r="U411" i="5" s="1"/>
  <c r="T72" i="5"/>
  <c r="F73" i="5" s="1"/>
  <c r="G437" i="5" s="1"/>
  <c r="I206" i="5"/>
  <c r="I208" i="5" s="1"/>
  <c r="S294" i="5"/>
  <c r="Y294" i="5" s="1"/>
  <c r="S291" i="5"/>
  <c r="Y291" i="5" s="1"/>
  <c r="AE291" i="5" s="1"/>
  <c r="S314" i="5"/>
  <c r="Y314" i="5" s="1"/>
  <c r="AE314" i="5" s="1"/>
  <c r="S317" i="5"/>
  <c r="Y317" i="5" s="1"/>
  <c r="AE317" i="5" s="1"/>
  <c r="S336" i="5"/>
  <c r="Y336" i="5" s="1"/>
  <c r="AE336" i="5" s="1"/>
  <c r="S288" i="5"/>
  <c r="Y288" i="5" s="1"/>
  <c r="AE288" i="5" s="1"/>
  <c r="S299" i="5"/>
  <c r="Y299" i="5" s="1"/>
  <c r="AE299" i="5" s="1"/>
  <c r="S331" i="5"/>
  <c r="Y331" i="5" s="1"/>
  <c r="AE331" i="5" s="1"/>
  <c r="S296" i="5"/>
  <c r="Y296" i="5" s="1"/>
  <c r="S320" i="5"/>
  <c r="Y320" i="5" s="1"/>
  <c r="AE320" i="5" s="1"/>
  <c r="S307" i="5"/>
  <c r="Y307" i="5" s="1"/>
  <c r="AE307" i="5" s="1"/>
  <c r="S332" i="5"/>
  <c r="Y332" i="5" s="1"/>
  <c r="AE332" i="5" s="1"/>
  <c r="S290" i="5"/>
  <c r="Y290" i="5" s="1"/>
  <c r="AE290" i="5" s="1"/>
  <c r="S330" i="5"/>
  <c r="Y330" i="5" s="1"/>
  <c r="AE330" i="5" s="1"/>
  <c r="S302" i="5"/>
  <c r="Y302" i="5" s="1"/>
  <c r="AE302" i="5" s="1"/>
  <c r="S293" i="5"/>
  <c r="Y293" i="5" s="1"/>
  <c r="S326" i="5"/>
  <c r="Y326" i="5" s="1"/>
  <c r="AE326" i="5" s="1"/>
  <c r="S334" i="5"/>
  <c r="Y334" i="5" s="1"/>
  <c r="AE334" i="5" s="1"/>
  <c r="S308" i="5"/>
  <c r="Y308" i="5" s="1"/>
  <c r="AE308" i="5" s="1"/>
  <c r="S327" i="5"/>
  <c r="Y327" i="5" s="1"/>
  <c r="AE327" i="5" s="1"/>
  <c r="S311" i="5"/>
  <c r="Y311" i="5" s="1"/>
  <c r="AE311" i="5" s="1"/>
  <c r="S324" i="5"/>
  <c r="Y324" i="5" s="1"/>
  <c r="AE324" i="5" s="1"/>
  <c r="S322" i="5"/>
  <c r="Y322" i="5" s="1"/>
  <c r="AE322" i="5" s="1"/>
  <c r="S295" i="5"/>
  <c r="Y295" i="5" s="1"/>
  <c r="S310" i="5"/>
  <c r="Y310" i="5" s="1"/>
  <c r="AE310" i="5" s="1"/>
  <c r="S318" i="5"/>
  <c r="Y318" i="5" s="1"/>
  <c r="AE318" i="5" s="1"/>
  <c r="S313" i="5"/>
  <c r="Y313" i="5" s="1"/>
  <c r="AE313" i="5" s="1"/>
  <c r="S315" i="5"/>
  <c r="Y315" i="5" s="1"/>
  <c r="AE315" i="5" s="1"/>
  <c r="S338" i="5"/>
  <c r="Y338" i="5" s="1"/>
  <c r="AE338" i="5" s="1"/>
  <c r="S329" i="5"/>
  <c r="Y329" i="5" s="1"/>
  <c r="AE329" i="5" s="1"/>
  <c r="S287" i="5"/>
  <c r="Y287" i="5" s="1"/>
  <c r="S289" i="5"/>
  <c r="Y289" i="5" s="1"/>
  <c r="AE289" i="5" s="1"/>
  <c r="S325" i="5"/>
  <c r="Y325" i="5" s="1"/>
  <c r="AE325" i="5" s="1"/>
  <c r="S312" i="5"/>
  <c r="Y312" i="5" s="1"/>
  <c r="AE312" i="5" s="1"/>
  <c r="S303" i="5"/>
  <c r="Y303" i="5" s="1"/>
  <c r="AE303" i="5" s="1"/>
  <c r="S297" i="5"/>
  <c r="Y297" i="5" s="1"/>
  <c r="S316" i="5"/>
  <c r="Y316" i="5" s="1"/>
  <c r="AE316" i="5" s="1"/>
  <c r="S319" i="5"/>
  <c r="Y319" i="5" s="1"/>
  <c r="AE319" i="5" s="1"/>
  <c r="S309" i="5"/>
  <c r="Y309" i="5" s="1"/>
  <c r="AE309" i="5" s="1"/>
  <c r="S323" i="5"/>
  <c r="Y323" i="5" s="1"/>
  <c r="AE323" i="5" s="1"/>
  <c r="S300" i="5"/>
  <c r="Y300" i="5" s="1"/>
  <c r="AE300" i="5" s="1"/>
  <c r="S292" i="5"/>
  <c r="Y292" i="5" s="1"/>
  <c r="S321" i="5"/>
  <c r="Y321" i="5" s="1"/>
  <c r="AE321" i="5" s="1"/>
  <c r="S335" i="5"/>
  <c r="Y335" i="5" s="1"/>
  <c r="AE335" i="5" s="1"/>
  <c r="S301" i="5"/>
  <c r="Y301" i="5" s="1"/>
  <c r="AE301" i="5" s="1"/>
  <c r="E348" i="5"/>
  <c r="U280" i="5"/>
  <c r="G281" i="5" s="1"/>
  <c r="H440" i="5" s="1"/>
  <c r="H139" i="5"/>
  <c r="S12" i="5"/>
  <c r="Y12" i="5" s="1"/>
  <c r="AE12" i="5" s="1"/>
  <c r="S45" i="5"/>
  <c r="Y45" i="5" s="1"/>
  <c r="AE45" i="5" s="1"/>
  <c r="S15" i="5"/>
  <c r="Y15" i="5" s="1"/>
  <c r="S49" i="5"/>
  <c r="Y49" i="5" s="1"/>
  <c r="AE49" i="5" s="1"/>
  <c r="S14" i="5"/>
  <c r="Y14" i="5" s="1"/>
  <c r="AE14" i="5" s="1"/>
  <c r="S34" i="5"/>
  <c r="Y34" i="5" s="1"/>
  <c r="AE34" i="5" s="1"/>
  <c r="S10" i="5"/>
  <c r="Y10" i="5" s="1"/>
  <c r="S36" i="5"/>
  <c r="Y36" i="5" s="1"/>
  <c r="AE36" i="5" s="1"/>
  <c r="S56" i="5"/>
  <c r="Y56" i="5" s="1"/>
  <c r="AE56" i="5" s="1"/>
  <c r="S38" i="5"/>
  <c r="Y38" i="5" s="1"/>
  <c r="AE38" i="5" s="1"/>
  <c r="S20" i="5"/>
  <c r="Y20" i="5" s="1"/>
  <c r="S48" i="5"/>
  <c r="Y48" i="5" s="1"/>
  <c r="AE48" i="5" s="1"/>
  <c r="S26" i="5"/>
  <c r="Y26" i="5" s="1"/>
  <c r="AE26" i="5" s="1"/>
  <c r="S19" i="5"/>
  <c r="Y19" i="5" s="1"/>
  <c r="S53" i="5"/>
  <c r="Y53" i="5" s="1"/>
  <c r="AE53" i="5" s="1"/>
  <c r="S47" i="5"/>
  <c r="Y47" i="5" s="1"/>
  <c r="AE47" i="5" s="1"/>
  <c r="S41" i="5"/>
  <c r="Y41" i="5" s="1"/>
  <c r="AE41" i="5" s="1"/>
  <c r="S40" i="5"/>
  <c r="Y40" i="5" s="1"/>
  <c r="AE40" i="5" s="1"/>
  <c r="S17" i="5"/>
  <c r="Y17" i="5" s="1"/>
  <c r="S42" i="5"/>
  <c r="Y42" i="5" s="1"/>
  <c r="AE42" i="5" s="1"/>
  <c r="S33" i="5"/>
  <c r="Y33" i="5" s="1"/>
  <c r="AE33" i="5" s="1"/>
  <c r="S16" i="5"/>
  <c r="Y16" i="5" s="1"/>
  <c r="S54" i="5"/>
  <c r="Y54" i="5" s="1"/>
  <c r="AE54" i="5" s="1"/>
  <c r="S51" i="5"/>
  <c r="Y51" i="5" s="1"/>
  <c r="AE51" i="5" s="1"/>
  <c r="S22" i="5"/>
  <c r="Y22" i="5" s="1"/>
  <c r="AE22" i="5" s="1"/>
  <c r="S44" i="5"/>
  <c r="Y44" i="5" s="1"/>
  <c r="AE44" i="5" s="1"/>
  <c r="S25" i="5"/>
  <c r="Y25" i="5" s="1"/>
  <c r="AE25" i="5" s="1"/>
  <c r="S39" i="5"/>
  <c r="Y39" i="5" s="1"/>
  <c r="AE39" i="5" s="1"/>
  <c r="S24" i="5"/>
  <c r="Y24" i="5" s="1"/>
  <c r="AE24" i="5" s="1"/>
  <c r="S23" i="5"/>
  <c r="Y23" i="5" s="1"/>
  <c r="AE23" i="5" s="1"/>
  <c r="S43" i="5"/>
  <c r="Y43" i="5" s="1"/>
  <c r="AE43" i="5" s="1"/>
  <c r="S32" i="5"/>
  <c r="Y32" i="5" s="1"/>
  <c r="AE32" i="5" s="1"/>
  <c r="S37" i="5"/>
  <c r="Y37" i="5" s="1"/>
  <c r="AE37" i="5" s="1"/>
  <c r="S13" i="5"/>
  <c r="Y13" i="5" s="1"/>
  <c r="AE13" i="5" s="1"/>
  <c r="S11" i="5"/>
  <c r="Y11" i="5" s="1"/>
  <c r="AE11" i="5" s="1"/>
  <c r="S35" i="5"/>
  <c r="Y35" i="5" s="1"/>
  <c r="AE35" i="5" s="1"/>
  <c r="S52" i="5"/>
  <c r="Y52" i="5" s="1"/>
  <c r="AE52" i="5" s="1"/>
  <c r="S18" i="5"/>
  <c r="Y18" i="5" s="1"/>
  <c r="S46" i="5"/>
  <c r="Y46" i="5" s="1"/>
  <c r="AE46" i="5" s="1"/>
  <c r="S57" i="5"/>
  <c r="Y57" i="5" s="1"/>
  <c r="AE57" i="5" s="1"/>
  <c r="S31" i="5"/>
  <c r="Y31" i="5" s="1"/>
  <c r="AE31" i="5" s="1"/>
  <c r="S30" i="5"/>
  <c r="Y30" i="5" s="1"/>
  <c r="AE30" i="5" s="1"/>
  <c r="I69" i="5"/>
  <c r="I70" i="5" s="1"/>
  <c r="I138" i="5"/>
  <c r="I140" i="5" s="1"/>
  <c r="E69" i="5"/>
  <c r="K427" i="5"/>
  <c r="Q35" i="4"/>
  <c r="Q33" i="4" s="1"/>
  <c r="E138" i="5"/>
  <c r="E139" i="5" s="1"/>
  <c r="G138" i="5"/>
  <c r="G139" i="5" s="1"/>
  <c r="U43" i="5"/>
  <c r="AA43" i="5" s="1"/>
  <c r="AG43" i="5" s="1"/>
  <c r="U31" i="5"/>
  <c r="AA31" i="5" s="1"/>
  <c r="AG31" i="5" s="1"/>
  <c r="U20" i="5"/>
  <c r="AA20" i="5" s="1"/>
  <c r="U25" i="5"/>
  <c r="AA25" i="5" s="1"/>
  <c r="AG25" i="5" s="1"/>
  <c r="U42" i="5"/>
  <c r="AA42" i="5" s="1"/>
  <c r="AG42" i="5" s="1"/>
  <c r="U53" i="5"/>
  <c r="AA53" i="5" s="1"/>
  <c r="AG53" i="5" s="1"/>
  <c r="U48" i="5"/>
  <c r="AA48" i="5" s="1"/>
  <c r="AG48" i="5" s="1"/>
  <c r="U15" i="5"/>
  <c r="AA15" i="5" s="1"/>
  <c r="U33" i="5"/>
  <c r="AA33" i="5" s="1"/>
  <c r="AG33" i="5" s="1"/>
  <c r="U26" i="5"/>
  <c r="AA26" i="5" s="1"/>
  <c r="AG26" i="5" s="1"/>
  <c r="U39" i="5"/>
  <c r="AA39" i="5" s="1"/>
  <c r="AG39" i="5" s="1"/>
  <c r="U36" i="5"/>
  <c r="AA36" i="5" s="1"/>
  <c r="AG36" i="5" s="1"/>
  <c r="U19" i="5"/>
  <c r="AA19" i="5" s="1"/>
  <c r="U13" i="5"/>
  <c r="AA13" i="5" s="1"/>
  <c r="AG13" i="5" s="1"/>
  <c r="U41" i="5"/>
  <c r="AA41" i="5" s="1"/>
  <c r="AG41" i="5" s="1"/>
  <c r="U54" i="5"/>
  <c r="AA54" i="5" s="1"/>
  <c r="AG54" i="5" s="1"/>
  <c r="U38" i="5"/>
  <c r="AA38" i="5" s="1"/>
  <c r="AG38" i="5" s="1"/>
  <c r="U14" i="5"/>
  <c r="AA14" i="5" s="1"/>
  <c r="AG14" i="5" s="1"/>
  <c r="U11" i="5"/>
  <c r="AA11" i="5" s="1"/>
  <c r="AG11" i="5" s="1"/>
  <c r="U12" i="5"/>
  <c r="AA12" i="5" s="1"/>
  <c r="AG12" i="5" s="1"/>
  <c r="U17" i="5"/>
  <c r="AA17" i="5" s="1"/>
  <c r="U24" i="5"/>
  <c r="AA24" i="5" s="1"/>
  <c r="AG24" i="5" s="1"/>
  <c r="U37" i="5"/>
  <c r="AA37" i="5" s="1"/>
  <c r="AG37" i="5" s="1"/>
  <c r="U22" i="5"/>
  <c r="AA22" i="5" s="1"/>
  <c r="AG22" i="5" s="1"/>
  <c r="U30" i="5"/>
  <c r="AA30" i="5" s="1"/>
  <c r="AG30" i="5" s="1"/>
  <c r="U49" i="5"/>
  <c r="AA49" i="5" s="1"/>
  <c r="AG49" i="5" s="1"/>
  <c r="U56" i="5"/>
  <c r="AA56" i="5" s="1"/>
  <c r="AG56" i="5" s="1"/>
  <c r="U34" i="5"/>
  <c r="AA34" i="5" s="1"/>
  <c r="AG34" i="5" s="1"/>
  <c r="U16" i="5"/>
  <c r="AA16" i="5" s="1"/>
  <c r="U35" i="5"/>
  <c r="AA35" i="5" s="1"/>
  <c r="AG35" i="5" s="1"/>
  <c r="U23" i="5"/>
  <c r="AA23" i="5" s="1"/>
  <c r="AG23" i="5" s="1"/>
  <c r="U40" i="5"/>
  <c r="AA40" i="5" s="1"/>
  <c r="AG40" i="5" s="1"/>
  <c r="U32" i="5"/>
  <c r="AA32" i="5" s="1"/>
  <c r="AG32" i="5" s="1"/>
  <c r="U18" i="5"/>
  <c r="AA18" i="5" s="1"/>
  <c r="U45" i="5"/>
  <c r="AA45" i="5" s="1"/>
  <c r="AG45" i="5" s="1"/>
  <c r="U46" i="5"/>
  <c r="AA46" i="5" s="1"/>
  <c r="AG46" i="5" s="1"/>
  <c r="U10" i="5"/>
  <c r="AA10" i="5" s="1"/>
  <c r="U52" i="5"/>
  <c r="AA52" i="5" s="1"/>
  <c r="AG52" i="5" s="1"/>
  <c r="U47" i="5"/>
  <c r="AA47" i="5" s="1"/>
  <c r="AG47" i="5" s="1"/>
  <c r="U44" i="5"/>
  <c r="AA44" i="5" s="1"/>
  <c r="AG44" i="5" s="1"/>
  <c r="U57" i="5"/>
  <c r="AA57" i="5" s="1"/>
  <c r="AG57" i="5" s="1"/>
  <c r="U51" i="5"/>
  <c r="AA51" i="5" s="1"/>
  <c r="AG51" i="5" s="1"/>
  <c r="G69" i="5"/>
  <c r="W57" i="5"/>
  <c r="AC57" i="5" s="1"/>
  <c r="AI57" i="5" s="1"/>
  <c r="W45" i="5"/>
  <c r="AC45" i="5" s="1"/>
  <c r="AI45" i="5" s="1"/>
  <c r="W37" i="5"/>
  <c r="AC37" i="5" s="1"/>
  <c r="AI37" i="5" s="1"/>
  <c r="W15" i="5"/>
  <c r="AC15" i="5" s="1"/>
  <c r="W56" i="5"/>
  <c r="AC56" i="5" s="1"/>
  <c r="AI56" i="5" s="1"/>
  <c r="W16" i="5"/>
  <c r="AC16" i="5" s="1"/>
  <c r="W10" i="5"/>
  <c r="AC10" i="5" s="1"/>
  <c r="W44" i="5"/>
  <c r="AC44" i="5" s="1"/>
  <c r="AI44" i="5" s="1"/>
  <c r="W22" i="5"/>
  <c r="AC22" i="5" s="1"/>
  <c r="AI22" i="5" s="1"/>
  <c r="W51" i="5"/>
  <c r="AC51" i="5" s="1"/>
  <c r="AI51" i="5" s="1"/>
  <c r="W52" i="5"/>
  <c r="AC52" i="5" s="1"/>
  <c r="AI52" i="5" s="1"/>
  <c r="W30" i="5"/>
  <c r="AC30" i="5" s="1"/>
  <c r="AI30" i="5" s="1"/>
  <c r="W43" i="5"/>
  <c r="AC43" i="5" s="1"/>
  <c r="AI43" i="5" s="1"/>
  <c r="W20" i="5"/>
  <c r="AC20" i="5" s="1"/>
  <c r="W11" i="5"/>
  <c r="AC11" i="5" s="1"/>
  <c r="AI11" i="5" s="1"/>
  <c r="W46" i="5"/>
  <c r="AC46" i="5" s="1"/>
  <c r="AI46" i="5" s="1"/>
  <c r="W40" i="5"/>
  <c r="AC40" i="5" s="1"/>
  <c r="AI40" i="5" s="1"/>
  <c r="W25" i="5"/>
  <c r="AC25" i="5" s="1"/>
  <c r="AI25" i="5" s="1"/>
  <c r="W38" i="5"/>
  <c r="AC38" i="5" s="1"/>
  <c r="AI38" i="5" s="1"/>
  <c r="W34" i="5"/>
  <c r="AC34" i="5" s="1"/>
  <c r="AI34" i="5" s="1"/>
  <c r="W48" i="5"/>
  <c r="AC48" i="5" s="1"/>
  <c r="AI48" i="5" s="1"/>
  <c r="W14" i="5"/>
  <c r="AC14" i="5" s="1"/>
  <c r="AI14" i="5" s="1"/>
  <c r="W24" i="5"/>
  <c r="AC24" i="5" s="1"/>
  <c r="AI24" i="5" s="1"/>
  <c r="W42" i="5"/>
  <c r="AC42" i="5" s="1"/>
  <c r="AI42" i="5" s="1"/>
  <c r="W35" i="5"/>
  <c r="AC35" i="5" s="1"/>
  <c r="AI35" i="5" s="1"/>
  <c r="W23" i="5"/>
  <c r="AC23" i="5" s="1"/>
  <c r="AI23" i="5" s="1"/>
  <c r="W12" i="5"/>
  <c r="AC12" i="5" s="1"/>
  <c r="AI12" i="5" s="1"/>
  <c r="W39" i="5"/>
  <c r="AC39" i="5" s="1"/>
  <c r="AI39" i="5" s="1"/>
  <c r="W49" i="5"/>
  <c r="AC49" i="5" s="1"/>
  <c r="AI49" i="5" s="1"/>
  <c r="W19" i="5"/>
  <c r="AC19" i="5" s="1"/>
  <c r="W54" i="5"/>
  <c r="AC54" i="5" s="1"/>
  <c r="AI54" i="5" s="1"/>
  <c r="W33" i="5"/>
  <c r="AC33" i="5" s="1"/>
  <c r="AI33" i="5" s="1"/>
  <c r="W31" i="5"/>
  <c r="AC31" i="5" s="1"/>
  <c r="AI31" i="5" s="1"/>
  <c r="W47" i="5"/>
  <c r="AC47" i="5" s="1"/>
  <c r="AI47" i="5" s="1"/>
  <c r="W36" i="5"/>
  <c r="AC36" i="5" s="1"/>
  <c r="AI36" i="5" s="1"/>
  <c r="W26" i="5"/>
  <c r="AC26" i="5" s="1"/>
  <c r="AI26" i="5" s="1"/>
  <c r="W41" i="5"/>
  <c r="AC41" i="5" s="1"/>
  <c r="AI41" i="5" s="1"/>
  <c r="W17" i="5"/>
  <c r="AC17" i="5" s="1"/>
  <c r="W13" i="5"/>
  <c r="AC13" i="5" s="1"/>
  <c r="AI13" i="5" s="1"/>
  <c r="W32" i="5"/>
  <c r="AC32" i="5" s="1"/>
  <c r="AI32" i="5" s="1"/>
  <c r="W18" i="5"/>
  <c r="AC18" i="5" s="1"/>
  <c r="W53" i="5"/>
  <c r="AC53" i="5" s="1"/>
  <c r="AI53" i="5" s="1"/>
  <c r="AE79" i="5"/>
  <c r="S130" i="5" s="1"/>
  <c r="S131" i="5"/>
  <c r="AI79" i="5"/>
  <c r="W130" i="5" s="1"/>
  <c r="W131" i="5"/>
  <c r="AG79" i="5"/>
  <c r="U130" i="5" s="1"/>
  <c r="U131" i="5"/>
  <c r="G206" i="5"/>
  <c r="G207" i="5" s="1"/>
  <c r="T209" i="5"/>
  <c r="F210" i="5" s="1"/>
  <c r="G439" i="5" s="1"/>
  <c r="E208" i="5"/>
  <c r="AG148" i="5"/>
  <c r="U198" i="5" s="1"/>
  <c r="U199" i="5"/>
  <c r="H208" i="5"/>
  <c r="H207" i="5"/>
  <c r="AI148" i="5"/>
  <c r="W198" i="5" s="1"/>
  <c r="W199" i="5"/>
  <c r="U351" i="5"/>
  <c r="G352" i="5" s="1"/>
  <c r="H441" i="5" s="1"/>
  <c r="L14" i="4"/>
  <c r="L15" i="4"/>
  <c r="W163" i="7"/>
  <c r="T163" i="7"/>
  <c r="G349" i="5" l="1"/>
  <c r="S209" i="5"/>
  <c r="E210" i="5" s="1"/>
  <c r="F439" i="5" s="1"/>
  <c r="G420" i="5"/>
  <c r="G279" i="5"/>
  <c r="V209" i="5"/>
  <c r="H210" i="5" s="1"/>
  <c r="I439" i="5" s="1"/>
  <c r="E279" i="5"/>
  <c r="I207" i="5"/>
  <c r="K440" i="5"/>
  <c r="F208" i="5"/>
  <c r="I421" i="5"/>
  <c r="F71" i="5"/>
  <c r="F70" i="5"/>
  <c r="E140" i="5"/>
  <c r="H350" i="5"/>
  <c r="H349" i="5"/>
  <c r="AH287" i="5"/>
  <c r="V340" i="5" s="1"/>
  <c r="V341" i="5"/>
  <c r="G140" i="5"/>
  <c r="R27" i="4"/>
  <c r="I139" i="5"/>
  <c r="V422" i="5"/>
  <c r="H423" i="5" s="1"/>
  <c r="I442" i="5" s="1"/>
  <c r="W422" i="5"/>
  <c r="I423" i="5" s="1"/>
  <c r="J442" i="5" s="1"/>
  <c r="U422" i="5"/>
  <c r="G423" i="5" s="1"/>
  <c r="H442" i="5" s="1"/>
  <c r="R33" i="4" s="1"/>
  <c r="F421" i="5"/>
  <c r="T422" i="5"/>
  <c r="F423" i="5" s="1"/>
  <c r="G442" i="5" s="1"/>
  <c r="Q30" i="4"/>
  <c r="AE287" i="5"/>
  <c r="S340" i="5" s="1"/>
  <c r="S341" i="5"/>
  <c r="E350" i="5"/>
  <c r="E349" i="5"/>
  <c r="I71" i="5"/>
  <c r="Q25" i="4"/>
  <c r="Q27" i="4"/>
  <c r="U141" i="5"/>
  <c r="G142" i="5" s="1"/>
  <c r="H438" i="5" s="1"/>
  <c r="R22" i="4" s="1"/>
  <c r="S62" i="5"/>
  <c r="AE10" i="5"/>
  <c r="S61" i="5" s="1"/>
  <c r="Q21" i="4"/>
  <c r="Q22" i="4"/>
  <c r="E70" i="5"/>
  <c r="E71" i="5"/>
  <c r="W141" i="5"/>
  <c r="I142" i="5" s="1"/>
  <c r="J438" i="5" s="1"/>
  <c r="AG10" i="5"/>
  <c r="U61" i="5" s="1"/>
  <c r="U62" i="5"/>
  <c r="G70" i="5"/>
  <c r="G71" i="5"/>
  <c r="S141" i="5"/>
  <c r="E142" i="5" s="1"/>
  <c r="F438" i="5" s="1"/>
  <c r="W62" i="5"/>
  <c r="AI10" i="5"/>
  <c r="W61" i="5" s="1"/>
  <c r="G208" i="5"/>
  <c r="U209" i="5"/>
  <c r="G210" i="5" s="1"/>
  <c r="H439" i="5" s="1"/>
  <c r="W209" i="5"/>
  <c r="I210" i="5" s="1"/>
  <c r="J439" i="5" s="1"/>
  <c r="R30" i="4"/>
  <c r="R25" i="4" l="1"/>
  <c r="V351" i="5"/>
  <c r="H352" i="5" s="1"/>
  <c r="I441" i="5" s="1"/>
  <c r="K442" i="5"/>
  <c r="K438" i="5"/>
  <c r="U72" i="5"/>
  <c r="G73" i="5" s="1"/>
  <c r="H437" i="5" s="1"/>
  <c r="R20" i="4" s="1"/>
  <c r="S72" i="5"/>
  <c r="E73" i="5" s="1"/>
  <c r="F437" i="5" s="1"/>
  <c r="S351" i="5"/>
  <c r="E352" i="5" s="1"/>
  <c r="F441" i="5" s="1"/>
  <c r="W72" i="5"/>
  <c r="I73" i="5" s="1"/>
  <c r="J437" i="5" s="1"/>
  <c r="Q36" i="4"/>
  <c r="G13" i="4" s="1"/>
  <c r="L13" i="4" s="1"/>
  <c r="R21" i="4"/>
  <c r="R26" i="4"/>
  <c r="K439" i="5"/>
  <c r="Z144" i="7"/>
  <c r="AC144" i="7"/>
  <c r="AC161" i="7" s="1"/>
  <c r="AD161" i="7" s="1"/>
  <c r="K441" i="5" l="1"/>
  <c r="K437" i="5"/>
  <c r="Z146" i="7"/>
  <c r="AA146" i="7" s="1"/>
  <c r="AB146" i="7" s="1"/>
  <c r="Z161" i="7"/>
  <c r="AA161" i="7" s="1"/>
  <c r="AC146" i="7"/>
  <c r="AD146" i="7" s="1"/>
  <c r="AC147" i="7"/>
  <c r="AD147" i="7" s="1"/>
  <c r="AE147" i="7" s="1"/>
  <c r="AC153" i="7"/>
  <c r="AD153" i="7" s="1"/>
  <c r="AE153" i="7" s="1"/>
  <c r="AC156" i="7"/>
  <c r="AD156" i="7" s="1"/>
  <c r="AE156" i="7" s="1"/>
  <c r="AC149" i="7"/>
  <c r="AD149" i="7" s="1"/>
  <c r="AE149" i="7" s="1"/>
  <c r="AC152" i="7"/>
  <c r="AD152" i="7" s="1"/>
  <c r="AE152" i="7" s="1"/>
  <c r="AC157" i="7"/>
  <c r="AD157" i="7" s="1"/>
  <c r="AE157" i="7" s="1"/>
  <c r="AC160" i="7"/>
  <c r="AD160" i="7" s="1"/>
  <c r="AE160" i="7" s="1"/>
  <c r="AC150" i="7"/>
  <c r="AD150" i="7" s="1"/>
  <c r="AE150" i="7" s="1"/>
  <c r="AC155" i="7"/>
  <c r="AD155" i="7" s="1"/>
  <c r="AE155" i="7" s="1"/>
  <c r="AC158" i="7"/>
  <c r="AD158" i="7" s="1"/>
  <c r="AE158" i="7" s="1"/>
  <c r="AC151" i="7"/>
  <c r="AD151" i="7" s="1"/>
  <c r="AE151" i="7" s="1"/>
  <c r="AC154" i="7"/>
  <c r="AD154" i="7" s="1"/>
  <c r="AE154" i="7" s="1"/>
  <c r="AC159" i="7"/>
  <c r="AD159" i="7" s="1"/>
  <c r="AE159" i="7" s="1"/>
  <c r="Z150" i="7"/>
  <c r="AA150" i="7" s="1"/>
  <c r="AB150" i="7" s="1"/>
  <c r="Z154" i="7"/>
  <c r="AA154" i="7" s="1"/>
  <c r="AB154" i="7" s="1"/>
  <c r="Z158" i="7"/>
  <c r="AA158" i="7" s="1"/>
  <c r="AB158" i="7" s="1"/>
  <c r="Z149" i="7"/>
  <c r="AA149" i="7" s="1"/>
  <c r="AB149" i="7" s="1"/>
  <c r="Z153" i="7"/>
  <c r="AA153" i="7" s="1"/>
  <c r="AB153" i="7" s="1"/>
  <c r="Z157" i="7"/>
  <c r="AA157" i="7" s="1"/>
  <c r="AB157" i="7" s="1"/>
  <c r="Z147" i="7"/>
  <c r="AA147" i="7" s="1"/>
  <c r="AB147" i="7" s="1"/>
  <c r="Z152" i="7"/>
  <c r="AA152" i="7" s="1"/>
  <c r="AB152" i="7" s="1"/>
  <c r="Z156" i="7"/>
  <c r="AA156" i="7" s="1"/>
  <c r="AB156" i="7" s="1"/>
  <c r="Z160" i="7"/>
  <c r="AA160" i="7" s="1"/>
  <c r="AB160" i="7" s="1"/>
  <c r="Z151" i="7"/>
  <c r="AA151" i="7" s="1"/>
  <c r="AB151" i="7" s="1"/>
  <c r="Z155" i="7"/>
  <c r="AA155" i="7" s="1"/>
  <c r="AB155" i="7" s="1"/>
  <c r="Z159" i="7"/>
  <c r="AA159" i="7" s="1"/>
  <c r="AB159" i="7" s="1"/>
  <c r="Q163" i="7"/>
  <c r="Z197" i="7" l="1"/>
  <c r="Q197" i="7"/>
  <c r="T197" i="7"/>
  <c r="W197" i="7"/>
  <c r="AC197" i="7"/>
  <c r="AE146" i="7"/>
  <c r="AC173" i="7"/>
  <c r="Z173" i="7"/>
  <c r="AC162" i="7" l="1"/>
  <c r="AC174" i="7" s="1"/>
  <c r="I174" i="7" s="1"/>
  <c r="J225" i="7" s="1"/>
  <c r="AC163" i="7"/>
  <c r="Z162" i="7"/>
  <c r="Z174" i="7" s="1"/>
  <c r="H174" i="7" s="1"/>
  <c r="I225" i="7" s="1"/>
  <c r="Z163" i="7"/>
  <c r="K225" i="7" l="1"/>
</calcChain>
</file>

<file path=xl/sharedStrings.xml><?xml version="1.0" encoding="utf-8"?>
<sst xmlns="http://schemas.openxmlformats.org/spreadsheetml/2006/main" count="3911" uniqueCount="598">
  <si>
    <t>Cercas / Muros</t>
  </si>
  <si>
    <t>m</t>
  </si>
  <si>
    <t>K</t>
  </si>
  <si>
    <t>Terraplenagem</t>
  </si>
  <si>
    <t>m³</t>
  </si>
  <si>
    <t>Drenagem</t>
  </si>
  <si>
    <t>m²</t>
  </si>
  <si>
    <t>Embritamento</t>
  </si>
  <si>
    <t>Arruamento</t>
  </si>
  <si>
    <t>Iluminação do pátio</t>
  </si>
  <si>
    <t>unid.</t>
  </si>
  <si>
    <t>Malha de terra e cabos para-ráios</t>
  </si>
  <si>
    <t>Canaletas principais</t>
  </si>
  <si>
    <t>Descricao</t>
  </si>
  <si>
    <t>Sigla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</si>
  <si>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</si>
  <si>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</si>
  <si>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</si>
  <si>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</si>
  <si>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</si>
  <si>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</si>
  <si>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</si>
  <si>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</si>
  <si>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</si>
  <si>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</si>
  <si>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L</t>
  </si>
  <si>
    <t>M</t>
  </si>
  <si>
    <t>750 kV</t>
  </si>
  <si>
    <t>500 kV</t>
  </si>
  <si>
    <t>345 kV</t>
  </si>
  <si>
    <t>230 kV</t>
  </si>
  <si>
    <t>138 kV</t>
  </si>
  <si>
    <t>69 kV</t>
  </si>
  <si>
    <t>EQUIPAMENTO</t>
  </si>
  <si>
    <t>Unidade</t>
  </si>
  <si>
    <t>Quant.</t>
  </si>
  <si>
    <t>Norte</t>
  </si>
  <si>
    <t>Nordeste</t>
  </si>
  <si>
    <t>Centro-Oeste</t>
  </si>
  <si>
    <t>Sudeste</t>
  </si>
  <si>
    <t>Sul</t>
  </si>
  <si>
    <t>Módulo de Infra-estrutura Geral</t>
  </si>
  <si>
    <t>Módulo Geral - 69 kV</t>
  </si>
  <si>
    <t>Infra-estrutura de Manobra - 69 kV</t>
  </si>
  <si>
    <t>Infra-estrutura de Manobra - 138 kV</t>
  </si>
  <si>
    <t>Infra-estrutura de Manobra - 230 kV</t>
  </si>
  <si>
    <t>Infra-estrutura de Manobra - 345 kV</t>
  </si>
  <si>
    <t>Infra-estrutura de Manobra - 500 kV</t>
  </si>
  <si>
    <t>Infra-estrutura de Manobra - 750 kV</t>
  </si>
  <si>
    <t>Item</t>
  </si>
  <si>
    <t>Dados de Entrada</t>
  </si>
  <si>
    <t>Estado</t>
  </si>
  <si>
    <t>São Paulo</t>
  </si>
  <si>
    <t xml:space="preserve">Localização </t>
  </si>
  <si>
    <t>Urbana</t>
  </si>
  <si>
    <t>R$/m²</t>
  </si>
  <si>
    <t>TENSÃO</t>
  </si>
  <si>
    <t>ARRANJO</t>
  </si>
  <si>
    <t>EL</t>
  </si>
  <si>
    <t>IB</t>
  </si>
  <si>
    <t>CT</t>
  </si>
  <si>
    <t>CRB</t>
  </si>
  <si>
    <t>CRL</t>
  </si>
  <si>
    <t>CCP</t>
  </si>
  <si>
    <t>CCS</t>
  </si>
  <si>
    <t>CTA</t>
  </si>
  <si>
    <t>CC</t>
  </si>
  <si>
    <t>Pátio</t>
  </si>
  <si>
    <t>Largura</t>
  </si>
  <si>
    <t>Comprimento</t>
  </si>
  <si>
    <t>BS</t>
  </si>
  <si>
    <t>BPT</t>
  </si>
  <si>
    <t>DJM</t>
  </si>
  <si>
    <t>AN</t>
  </si>
  <si>
    <t>BDDD</t>
  </si>
  <si>
    <t>MIG</t>
  </si>
  <si>
    <t>Total</t>
  </si>
  <si>
    <t>TOTAL</t>
  </si>
  <si>
    <t>Área</t>
  </si>
  <si>
    <t>Perímetro</t>
  </si>
  <si>
    <t>Tensão</t>
  </si>
  <si>
    <t>Area</t>
  </si>
  <si>
    <t>Terreno</t>
  </si>
  <si>
    <t>Grama</t>
  </si>
  <si>
    <t>MIM</t>
  </si>
  <si>
    <t>Instalações</t>
  </si>
  <si>
    <t>Sistema de proteção contra incêndio</t>
  </si>
  <si>
    <t>Sistema abastecimento de água</t>
  </si>
  <si>
    <t>Reservatório elevado tipo Taça</t>
  </si>
  <si>
    <t>Poço tubular profundo</t>
  </si>
  <si>
    <t>Bases Suportes e Estruturas dos TPs de Barra</t>
  </si>
  <si>
    <t>kg</t>
  </si>
  <si>
    <t>Obras civis - TP - Concreto Estrutural</t>
  </si>
  <si>
    <t>Edificações</t>
  </si>
  <si>
    <t>Casa de Comando</t>
  </si>
  <si>
    <t>Casa de Bombas</t>
  </si>
  <si>
    <t>Casa do Gerador Diesel</t>
  </si>
  <si>
    <t>Guarita</t>
  </si>
  <si>
    <t>Serviço Auxiliar</t>
  </si>
  <si>
    <t>QUADROS DE S.A.</t>
  </si>
  <si>
    <t>CUBÍCULOS 15 kV 800 A 20 kA</t>
  </si>
  <si>
    <t>CABOS DE POTÊNCIA 1KV</t>
  </si>
  <si>
    <t>CABOS DE CONTROLE</t>
  </si>
  <si>
    <t>Área Industrial</t>
  </si>
  <si>
    <t>EDIFICAÇÃO INDUSTRIAL</t>
  </si>
  <si>
    <t>Caixa Separadora de Óleo</t>
  </si>
  <si>
    <t>Concreto Estrutural</t>
  </si>
  <si>
    <t>Sistema de proteção, controle e supervisão</t>
  </si>
  <si>
    <t>Painéis de SPCS dos serviços auxiliares CA / CC</t>
  </si>
  <si>
    <t>Painel de SPCS dos cubículos dos serviços auxiliares</t>
  </si>
  <si>
    <t>BANCO DE BATERIAS DE 125 Vcc 200 Ah</t>
  </si>
  <si>
    <t>GERADOR DIESEL 90 kVA 480 V</t>
  </si>
  <si>
    <t>SUBTOTAL</t>
  </si>
  <si>
    <t>CUSTO DIRETO BÁSICO (R$)</t>
  </si>
  <si>
    <t>CUSTO DIRETO (R$) - Soma do custo direto básico, comissionamento, engenharia e administração local</t>
  </si>
  <si>
    <t>EVENTUAIS (R$) - 3% do valor dos custos diretos</t>
  </si>
  <si>
    <t>VALOR TOTAL (R$)</t>
  </si>
  <si>
    <t>Módulo Geral - 138 kV</t>
  </si>
  <si>
    <t>BANCO DE BATERIAS DE 125 Vcc 250 Ah</t>
  </si>
  <si>
    <t>GERADOR DIESEL 135 kVA 480 V</t>
  </si>
  <si>
    <t>Módulo Geral - 230 kV</t>
  </si>
  <si>
    <t>TRAFO ILUMINAÇÃO 75 kVA 460/380-220 V</t>
  </si>
  <si>
    <t>BANCO DE BATERIAS DE 125 Vcc 300 Ah</t>
  </si>
  <si>
    <t>GERADOR DIESEL 175 kVA 480 V</t>
  </si>
  <si>
    <t>Módulo Geral - 345 kV</t>
  </si>
  <si>
    <t>BANCO DE BATERIAS DE 125 Vcc 500 Ah</t>
  </si>
  <si>
    <t>GERADOR DIESEL 225 kVA 480 V</t>
  </si>
  <si>
    <t>Módulo Geral - 500 kV</t>
  </si>
  <si>
    <t>Módulo Geral - 750 kV</t>
  </si>
  <si>
    <t>Localização</t>
  </si>
  <si>
    <t>Rural</t>
  </si>
  <si>
    <t>Acre</t>
  </si>
  <si>
    <t>Alagoas</t>
  </si>
  <si>
    <t>Amapá</t>
  </si>
  <si>
    <t>Amazonas</t>
  </si>
  <si>
    <t>Bahia</t>
  </si>
  <si>
    <t>Ceará</t>
  </si>
  <si>
    <t>Goiás</t>
  </si>
  <si>
    <t>Espírito Santo</t>
  </si>
  <si>
    <t>Maranhão</t>
  </si>
  <si>
    <t>Mato Grosso</t>
  </si>
  <si>
    <t>Mato Grosso do Sul</t>
  </si>
  <si>
    <t>Minas Gerais</t>
  </si>
  <si>
    <t>Pará</t>
  </si>
  <si>
    <t>Paraiba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</si>
  <si>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</si>
  <si>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</si>
  <si>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</si>
  <si>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</si>
  <si>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</si>
  <si>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</si>
  <si>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</si>
  <si>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</si>
  <si>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</si>
  <si>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Sergipe</t>
  </si>
  <si>
    <t>Tocantins</t>
  </si>
  <si>
    <t>Distrito Federal</t>
  </si>
  <si>
    <t>Módulo de Infra-estrutura de Manobra</t>
  </si>
  <si>
    <t>Resultados</t>
  </si>
  <si>
    <t>Região</t>
  </si>
  <si>
    <t>Descrição</t>
  </si>
  <si>
    <t>-</t>
  </si>
  <si>
    <t>MIGA</t>
  </si>
  <si>
    <t>GERADOR DIESEL 75 kVA 480 V</t>
  </si>
  <si>
    <t>BANCO DE BATERIAS DE 125 Vcc 100 Ah</t>
  </si>
  <si>
    <t>Infra-estrutura do Acessante - 69 kV</t>
  </si>
  <si>
    <t>Infra-estrutura do Acessante - 138 kV</t>
  </si>
  <si>
    <t>Infra-estrutura do Acessante - 230 kV</t>
  </si>
  <si>
    <t>Infra-estrutura do Acessante - 345 kV</t>
  </si>
  <si>
    <t>Infra-estrutura do Acessante - 500 kV</t>
  </si>
  <si>
    <t>Infra-estrutura do Acessante - 750 kV</t>
  </si>
  <si>
    <t>* Apenas quando o acessante não for compartilhar a infra-estrutura da substação.</t>
  </si>
  <si>
    <t>MIG-A</t>
  </si>
  <si>
    <t>Módulo de Infraestrutura Geral</t>
  </si>
  <si>
    <t>Módulo de Infraestrutura de Manobra</t>
  </si>
  <si>
    <t>Módulo de Infraestrutura Geral do Acessante</t>
  </si>
  <si>
    <t>Legenda</t>
  </si>
  <si>
    <t>MIG-A *</t>
  </si>
  <si>
    <t>Nova SE</t>
  </si>
  <si>
    <t>Reforço</t>
  </si>
  <si>
    <t>Acesso s/comp.</t>
  </si>
  <si>
    <t>- A dimensão e o preço do Módulo de Infraestrutura de Geral (MIG) variam com a configuração da subestação.</t>
  </si>
  <si>
    <t>- Para subestações novas o total relativo aos Módulos de Infraestrutura será a soma do MIG com o total dos MIM associados.</t>
  </si>
  <si>
    <t>- Para implantação de novos módulos de manobra em subestações existentes considera-se apenas o MIM.</t>
  </si>
  <si>
    <t>- Quando não houver compartilhamento do MIG pelo Acessante soma-se ao total referente ao MIM o valor do MIG-A.</t>
  </si>
  <si>
    <t>Informa a quantidade de módulos de manobra por nível de tensão e arranjo:</t>
  </si>
  <si>
    <t>IDFormula</t>
  </si>
  <si>
    <t>Formula</t>
  </si>
  <si>
    <t>IDIndice</t>
  </si>
  <si>
    <t>Relação</t>
  </si>
  <si>
    <t>0,3*A+0,7*D</t>
  </si>
  <si>
    <t>IGP-DI - geral - índice (ago. 1994 = 100) - 1 (COL2)</t>
  </si>
  <si>
    <t>Cabo nu sem alma de aço</t>
  </si>
  <si>
    <t>0,9*E+0,10*B</t>
  </si>
  <si>
    <t>IPA - Origem - DI - Produtos Industriais - 2 (COL27)</t>
  </si>
  <si>
    <t>Cabo nu com alma de aço</t>
  </si>
  <si>
    <t>0,7*E+0,20*D+0,10*B</t>
  </si>
  <si>
    <t>IPA - Origem - DI - Produtos Industriais - Industria de Transformação - Produtos de Minerais Não-Metálicos - 3 (COL30)</t>
  </si>
  <si>
    <t>IPA - Origem - DI - Produtos Industriais - Industria de Transformação - Metalúrgica Básica - Produtos Siderúrgicos - 4 (COL32)</t>
  </si>
  <si>
    <t>IPA - Origem - DI - Produtos Industriais - Industria de Transformação - Metalúrgica Básica - Produtos da Metalurgia dos Não-Ferrosos - 5 (COL33)</t>
  </si>
  <si>
    <t>0,5*G+0,4*F+0,1*B</t>
  </si>
  <si>
    <t>IPA - Origem - DI - Produtos Industriais - Industria de Transformação - Máquinas, Aparelhos e Materiais Elétricos - Geradores, Transformadores e Motores Elétricos - 6 (COL40)</t>
  </si>
  <si>
    <t>IPA - Origem - DI - Produtos Industriais - Industria de Transformação - Máquinas, Aparelhos e Materiais Elétricos - Equipamentos para distribuição e controle de energia elétrica - 7 (COL41)</t>
  </si>
  <si>
    <t>IPA - Origem - DI - Produtos Industriais - Industria de Transformação - Artigos de Borracha e de Material Plástico - Artigos de Borracha - 8 (COL51)</t>
  </si>
  <si>
    <t>R$ / US$ - comercial - venda - média -9/17</t>
  </si>
  <si>
    <t>IGP-M - geral - índice (ago. 1994 = 100) - 10</t>
  </si>
  <si>
    <t>INCC - geral - índice (ago. 1994 = 100) - 11</t>
  </si>
  <si>
    <t>IPCA - geral - índice (dez. 1993 = 100) - 12</t>
  </si>
  <si>
    <t>  IPA-OG-DI - Produtos Industriais - Industria de Transformação - Produtos Derivados do Petróleo e do Álcool - Produtos Derivados do Petróleo - 13 (COL54)</t>
  </si>
  <si>
    <t>R$ / US$ - comercial - venda - média - 17/9</t>
  </si>
  <si>
    <t>Proteção de Barras - Unidade Central</t>
  </si>
  <si>
    <t>Módulo de Supervisão e Operação</t>
  </si>
  <si>
    <t>Módulo de Comunicação</t>
  </si>
  <si>
    <t>Módulo de Engenharia e Suporte à Manutenção</t>
  </si>
  <si>
    <t>Módulo Concentrador de Informações de Oscilografia</t>
  </si>
  <si>
    <t>Módulo de Sincronização das Informações</t>
  </si>
  <si>
    <t>Itens Gerais</t>
  </si>
  <si>
    <t>PoderCompra</t>
  </si>
  <si>
    <t>Descricao MIG</t>
  </si>
  <si>
    <t>Descricao MIGA</t>
  </si>
  <si>
    <t>0,5*J+0,5*I</t>
  </si>
  <si>
    <t>0,1*A+0,05*D+0,3*E+0,2*H+0,35*I</t>
  </si>
  <si>
    <t>0,3*A+0,15*D+0,15*G+0,2*E+0,2*C</t>
  </si>
  <si>
    <t>Disjuntores</t>
  </si>
  <si>
    <t>0,4*J+0,15*C+0,15*E+0,1*D+0,2*G</t>
  </si>
  <si>
    <t>IDItem</t>
  </si>
  <si>
    <t>IDGrupo</t>
  </si>
  <si>
    <t>Quantidade</t>
  </si>
  <si>
    <t>Proteção contra incêndio</t>
  </si>
  <si>
    <t>Infra-estrutura de Manobra - 13,8 kV</t>
  </si>
  <si>
    <t>Variacao1</t>
  </si>
  <si>
    <t>Variacao2</t>
  </si>
  <si>
    <t>Variacao3</t>
  </si>
  <si>
    <t>Brasil</t>
  </si>
  <si>
    <t>COMISSIONAMENTO (R$) - 2,7% do valor do custo direto básico</t>
  </si>
  <si>
    <t>ENGENHARIA (R$) - 1,4% do valor do custo direto básico</t>
  </si>
  <si>
    <t>ADMINISTRAÇÃO LOCAL (R$) - 2,7% do valor do custo direto básico</t>
  </si>
  <si>
    <t>CUSTO INDIRETO (R$) - Administração central e/ou regional do empreendimento - 2,7% do valor dos custos diretos</t>
  </si>
  <si>
    <t>Ref. 06/2016</t>
  </si>
  <si>
    <t>Variacao4</t>
  </si>
  <si>
    <t>SOCIOAMBIENTAL (R$) - 1,25% (Inst. Novas) e 3,99% (Inst. Existentes) do valor do custo direto básico</t>
  </si>
  <si>
    <t>BD4</t>
  </si>
  <si>
    <t>CANTEIRO DE OBRAS (R$) - 3,39% (Inst. Novas) e 3,98% (Inst. Existentes) da soma de obras civis e montagem eletromecânica</t>
  </si>
  <si>
    <t>ENGENHARIA (R$) - 1,3,98% do valor do custo direto básico</t>
  </si>
  <si>
    <t>Todas</t>
  </si>
  <si>
    <t>Manobra</t>
  </si>
  <si>
    <t>UAR</t>
  </si>
  <si>
    <t>50% * IGPM + 50% * US$</t>
  </si>
  <si>
    <t>Painel de RDP</t>
  </si>
  <si>
    <t>Demais Painéis</t>
  </si>
  <si>
    <t>Pórtico (2 Colunas + 1 Viga)</t>
  </si>
  <si>
    <t>COM</t>
  </si>
  <si>
    <t>30% * COL2 + 70% * COL32</t>
  </si>
  <si>
    <t>Sistema de comunicação e telecomunicações - Carrier</t>
  </si>
  <si>
    <t>Abaixo ou igual a 230 kV</t>
  </si>
  <si>
    <t>MIG.A</t>
  </si>
  <si>
    <t>Acima de 230 kV</t>
  </si>
  <si>
    <t>69kV</t>
  </si>
  <si>
    <t>50% * COL41 + 40% * COL40 + 10% * COL27</t>
  </si>
  <si>
    <t>138kV</t>
  </si>
  <si>
    <t>230kV</t>
  </si>
  <si>
    <t>345kV</t>
  </si>
  <si>
    <t>500kV</t>
  </si>
  <si>
    <t>750kV</t>
  </si>
  <si>
    <t>Extintor</t>
  </si>
  <si>
    <t>Equipamento</t>
  </si>
  <si>
    <t>Trafo 112,5 kVA 13,8 kV/380-220 V</t>
  </si>
  <si>
    <t>30%*COL2 + 15%*COL32 + 15%*COL41 + 20%*COL33 + 20%*COL30</t>
  </si>
  <si>
    <t>Trafo 150 kVA 13,8 kV/380-220 V</t>
  </si>
  <si>
    <t>Trafo 300 kVA 13,8 kV/380-220 V</t>
  </si>
  <si>
    <t>Trafo 500 kVA 13,8 kV/380-220 V</t>
  </si>
  <si>
    <t>Trafo Iluminação 15 kVA 460/380-220 V</t>
  </si>
  <si>
    <t>Trafo Iluminação 45 kVA 460/380-220 V</t>
  </si>
  <si>
    <t>Trafo Iluminação 75 kVA 460/380-220 V</t>
  </si>
  <si>
    <t>Bobina de Bloqueio</t>
  </si>
  <si>
    <t>Todos</t>
  </si>
  <si>
    <t>Bucha de Transformador 13,8 kV</t>
  </si>
  <si>
    <t>13,8kV</t>
  </si>
  <si>
    <t>Bucha de Transformador 69 kV</t>
  </si>
  <si>
    <t>Bucha de Transformador 138 kV</t>
  </si>
  <si>
    <t>Bucha de Transformador 230 kV</t>
  </si>
  <si>
    <t>Bucha de Transformador 345 kV</t>
  </si>
  <si>
    <t>Bucha de Transformador 500 kV</t>
  </si>
  <si>
    <t>Bucha de Transformador 750 kV</t>
  </si>
  <si>
    <t>Sistema de Medição para Faturamento (SMF)</t>
  </si>
  <si>
    <t>Coluna isolador de pedestal</t>
  </si>
  <si>
    <t>Equipamento + Manobra</t>
  </si>
  <si>
    <t>Quadros</t>
  </si>
  <si>
    <t>Cabo Nu / Tubo - Condutor</t>
  </si>
  <si>
    <t>80% * COL33 + 10% * COL27 + 10% * COL32</t>
  </si>
  <si>
    <t>Retificadores 60 A – 48 Vcc</t>
  </si>
  <si>
    <t>Retificadores 100 A – 48 Vcc</t>
  </si>
  <si>
    <t>Retificadores 120 A – 48 Vcc</t>
  </si>
  <si>
    <t>Retificadores 200 A – 48 Vcc</t>
  </si>
  <si>
    <t>Retificadores 60 A – 125 Vcc</t>
  </si>
  <si>
    <t>Retificadores 100 A – 125 Vcc</t>
  </si>
  <si>
    <t>Retificadores 120 A – 125 Vcc</t>
  </si>
  <si>
    <t>Retificadores 200 A – 125 Vcc</t>
  </si>
  <si>
    <t>cj</t>
  </si>
  <si>
    <t>34,5 kV</t>
  </si>
  <si>
    <t>Resistor de Aterramento</t>
  </si>
  <si>
    <t>Conector suporte de barramento deslizante</t>
  </si>
  <si>
    <t>MIG + MIG.A + MIM</t>
  </si>
  <si>
    <t>100%*INCC</t>
  </si>
  <si>
    <t>Cabos 15 kV 35 mm²</t>
  </si>
  <si>
    <t>Cabos 15 kV 70 mm²</t>
  </si>
  <si>
    <t>Cabos 15 kV 75 mm²</t>
  </si>
  <si>
    <t>Cabos 15 kV 95 mm²</t>
  </si>
  <si>
    <t>Cabos de controle e potência</t>
  </si>
  <si>
    <t>Cabos de Controle</t>
  </si>
  <si>
    <t>Cabos de Potência 1KV</t>
  </si>
  <si>
    <t>ITEM</t>
  </si>
  <si>
    <t xml:space="preserve">Tensão </t>
  </si>
  <si>
    <t>Tipo de Módulo*</t>
  </si>
  <si>
    <t>Classe</t>
  </si>
  <si>
    <t>Medida</t>
  </si>
  <si>
    <t>Correção Inflacionária</t>
  </si>
  <si>
    <t>Banco de Baterias 125 Vcc 500 Ah</t>
  </si>
  <si>
    <t>Cabo Nu / Tubo - Barramento</t>
  </si>
  <si>
    <t>MIG + MIM</t>
  </si>
  <si>
    <t>Conector derivação tubo - 2 cabos</t>
  </si>
  <si>
    <t>Espaçador 2 cabos</t>
  </si>
  <si>
    <t>Cubículos de Fechamento Delta 13,8 kV</t>
  </si>
  <si>
    <t>Casa de Comando (e relés) / Edificação Industrial</t>
  </si>
  <si>
    <t>MIG + MIG.A</t>
  </si>
  <si>
    <t>m2</t>
  </si>
  <si>
    <t>Painel de Proteção Unitária</t>
  </si>
  <si>
    <t>Painel de Unidade de falha de disjuntor</t>
  </si>
  <si>
    <t>Painel de Proteção do terciário</t>
  </si>
  <si>
    <t>Regionalização</t>
  </si>
  <si>
    <t>Fator</t>
  </si>
  <si>
    <t>Variacao5</t>
  </si>
  <si>
    <t>ENGENHARIA</t>
  </si>
  <si>
    <r>
      <t> </t>
    </r>
    <r>
      <rPr>
        <b/>
        <sz val="9"/>
        <rFont val="Times New Roman"/>
        <family val="1"/>
      </rPr>
      <t>SERVIÇO</t>
    </r>
  </si>
  <si>
    <t>SUBSTITUIÇÃO</t>
  </si>
  <si>
    <t>INSTALAÇÃO</t>
  </si>
  <si>
    <t>LEILÃO</t>
  </si>
  <si>
    <t>CANTEIRO DE OBRAS</t>
  </si>
  <si>
    <t>MONTAGEM</t>
  </si>
  <si>
    <t xml:space="preserve">COMISSIONAMENTO_ADM_LOCAL </t>
  </si>
  <si>
    <t>CUSTOS SOCIOAMBIENTAIS</t>
  </si>
  <si>
    <t>CUSTOS INDIRETOS</t>
  </si>
  <si>
    <t>KV</t>
  </si>
  <si>
    <t>SUBST</t>
  </si>
  <si>
    <t>INST</t>
  </si>
  <si>
    <t>A – Canteiro de Obras</t>
  </si>
  <si>
    <t>B – Montagem</t>
  </si>
  <si>
    <t>C – Engenharia</t>
  </si>
  <si>
    <t>D – Comissionamento e Administração Local</t>
  </si>
  <si>
    <t>E – Custos Indiretos</t>
  </si>
  <si>
    <t>F – Custos Socioambientais</t>
  </si>
  <si>
    <t>G – Custos Eventuais</t>
  </si>
  <si>
    <t>H = A + B + C + D + E + F + G</t>
  </si>
  <si>
    <t>SUBST – Substituição: substituição de itens de módulos já instalados</t>
  </si>
  <si>
    <t>INST – Instalação: instalação/construção de módulos autorizados</t>
  </si>
  <si>
    <t>LEILÃO: instalação/construção de módulos licitados</t>
  </si>
  <si>
    <t>CUSTOS EVENTUAIS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</si>
  <si>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13,8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</si>
  <si>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750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</si>
  <si>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500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</si>
  <si>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345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</si>
  <si>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230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</si>
  <si>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138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</si>
  <si>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69 kV</t>
    </r>
  </si>
  <si>
    <t>13,8 kV</t>
  </si>
  <si>
    <t>Tipo de Obra</t>
  </si>
  <si>
    <t>ICMS</t>
  </si>
  <si>
    <t>IPI</t>
  </si>
  <si>
    <t>Painel de Proteção Principal (Unitária e Retaguarda)</t>
  </si>
  <si>
    <t xml:space="preserve">Painel de Proteção Alternada </t>
  </si>
  <si>
    <t>Painel de Proteção Alternada (Unitária e Retaguarda)</t>
  </si>
  <si>
    <t>Painel Único de Proteção Retaguarda</t>
  </si>
  <si>
    <t>Painel de Proteção de Barra Unidade central</t>
  </si>
  <si>
    <t>Painel de Unidade de Controle do Módulo</t>
  </si>
  <si>
    <t>Painel de Unidade de Controle do banco</t>
  </si>
  <si>
    <t>CABOS 15 kV 35 mm²</t>
  </si>
  <si>
    <t>CABOS 15 kV 70 mm²</t>
  </si>
  <si>
    <t>CABOS 15 kV 75 mm²</t>
  </si>
  <si>
    <t>CABOS 15 kV 95 mm²</t>
  </si>
  <si>
    <t>TRAFO 112,5 kVA 13,8 kV/380-220 V</t>
  </si>
  <si>
    <t>PIS / COFINS</t>
  </si>
  <si>
    <t>Valor R$ (jul/17)</t>
  </si>
  <si>
    <t>Fator Atualização para jul/2017</t>
  </si>
  <si>
    <t>Meta</t>
  </si>
  <si>
    <t>Concreto Estrutural - Obras civis - TP</t>
  </si>
  <si>
    <t>Suporte - Transformador de potencial</t>
  </si>
  <si>
    <t>Sistema de comunicação e telecomunicações - Local</t>
  </si>
  <si>
    <t>Autotransformador monofásico</t>
  </si>
  <si>
    <t>Autotransformador trifásico</t>
  </si>
  <si>
    <t>Banco de capacitores derivação</t>
  </si>
  <si>
    <t>Banco de capacitores série</t>
  </si>
  <si>
    <t>Chave seccionadora com Lâmina de Terra</t>
  </si>
  <si>
    <t>Chave seccionadora sem Lâmina de Terra</t>
  </si>
  <si>
    <t>Compensador estático</t>
  </si>
  <si>
    <t>Compensador síncrono</t>
  </si>
  <si>
    <t>Conectores / Espaçadores</t>
  </si>
  <si>
    <t>Disjuntor</t>
  </si>
  <si>
    <t>Isoladores - Cadeia completa ancoragem (13,8kV)</t>
  </si>
  <si>
    <t>Isoladores - Cadeia completa ancoragem (138kV)</t>
  </si>
  <si>
    <t>Isoladores - Cadeia completa ancoragem (230kV)</t>
  </si>
  <si>
    <t>Isoladores - Cadeia completa ancoragem (34,5kV)</t>
  </si>
  <si>
    <t>Isoladores - Cadeia completa ancoragem (345kV)</t>
  </si>
  <si>
    <t>Isoladores - Cadeia completa ancoragem (500kV)</t>
  </si>
  <si>
    <t>Isoladores - Cadeia completa ancoragem (69kV)</t>
  </si>
  <si>
    <t>Isoladores - Cadeia completa ancoragem (750kV)</t>
  </si>
  <si>
    <t>Isoladores - Cadeia completa suspensão (13,8kV)</t>
  </si>
  <si>
    <t>Isoladores - Cadeia completa suspensão (138kV)</t>
  </si>
  <si>
    <t>Isoladores - Cadeia completa suspensão (230kV)</t>
  </si>
  <si>
    <t>Isoladores - Cadeia completa suspensão (34,5kV)</t>
  </si>
  <si>
    <t>Isoladores - Cadeia completa suspensão (345kV)</t>
  </si>
  <si>
    <t>Isoladores - Cadeia completa suspensão (500kV)</t>
  </si>
  <si>
    <t>Isoladores - Cadeia completa suspensão (69kV)</t>
  </si>
  <si>
    <t>Isoladores - Cadeia completa suspensão (750kV)</t>
  </si>
  <si>
    <t>Itens Gerais (dos sistemas de proteção)</t>
  </si>
  <si>
    <t>Reator de Aterramento</t>
  </si>
  <si>
    <t>Reator monofásico</t>
  </si>
  <si>
    <t>Reator trifásico</t>
  </si>
  <si>
    <t>Suporte - Chave seccionadora c/ LT (6 unid./equip.)</t>
  </si>
  <si>
    <t>Suporte - Coluna isolador pedestal (1 unid./equip.)</t>
  </si>
  <si>
    <t xml:space="preserve">Suporte - Pórticos </t>
  </si>
  <si>
    <t>Suporte - Transformador de potencial (1 unid./equip.)</t>
  </si>
  <si>
    <t>Transformador de Aterramento</t>
  </si>
  <si>
    <t>Transformador de Corrente</t>
  </si>
  <si>
    <t>Transformador de Potencial Capacitivo</t>
  </si>
  <si>
    <t>Transformador de Potencial Indutivo</t>
  </si>
  <si>
    <t>Transformador Defasador</t>
  </si>
  <si>
    <t>Transformador monofásico</t>
  </si>
  <si>
    <t>Transformador trifásico</t>
  </si>
  <si>
    <t>Tubo</t>
  </si>
  <si>
    <t>Tubo Diâmetro 6"</t>
  </si>
  <si>
    <t>Tubo Diâmetro 8"</t>
  </si>
  <si>
    <t>25% * COL2 + 17,5% * COL32 + 25% * COL33 + 10% * COL51 + 5% * COL54 + 17,5% * US$</t>
  </si>
  <si>
    <t>100% * IGP-M</t>
  </si>
  <si>
    <t>30% * COL2 + 15% * COL32 + 15% * COL41 + 20% * COL33 + 20% * COL30</t>
  </si>
  <si>
    <t>13,8% * COL2 + 9,8% * COL32 + 7,3% * COL33 + 2,9% * COL54 + 31,7% * IGP-M + 29% * US$ + 4,1% * COL41 + 1,5% * COL30</t>
  </si>
  <si>
    <t>40% * IGP-M + 15% * COL30 + 15% * COL33 + 10% * COL32 + 20% * COL41</t>
  </si>
  <si>
    <t>100%*IGPM</t>
  </si>
  <si>
    <t>10% * COL2 + 5% * COL32 + 30% * COL33 + 20% * COL51 + 35% * US$</t>
  </si>
  <si>
    <t>Módulo de Manobra (A)</t>
  </si>
  <si>
    <t>Módulo de Manobra (B)</t>
  </si>
  <si>
    <t>Módulo de Manobra (C )</t>
  </si>
  <si>
    <t>Módulo de Manobra (D)</t>
  </si>
  <si>
    <t>Módulo de Manobra (E)</t>
  </si>
  <si>
    <t>Módulo de Manobra (F)</t>
  </si>
  <si>
    <t>Módulo de Manobra (G)</t>
  </si>
  <si>
    <t>Módulo de Manobra (H)</t>
  </si>
  <si>
    <t xml:space="preserve">1 - </t>
  </si>
  <si>
    <t>O valor do PIS/COFINS não estão considerados nos valores. Estes encargos são estabelecidos por empresa no momento do estabelecimento da estimativa da RAP.</t>
  </si>
  <si>
    <t>4 -</t>
  </si>
  <si>
    <t>A aba SE apresenta a consolidação dos módulos de infraestrutura.</t>
  </si>
  <si>
    <t>Na parte de baixo dessa aba deve ser feita a escolha entre as opções Subsituição, Instalação e Leilão, conforme o tipo de obra a ser estimada.</t>
  </si>
  <si>
    <t>2 -</t>
  </si>
  <si>
    <t>3 -</t>
  </si>
  <si>
    <t>Valor R$ (REH 2514/2019)</t>
  </si>
  <si>
    <t>Comp. Menores</t>
  </si>
  <si>
    <t>Eqptos</t>
  </si>
  <si>
    <t>Rev./2019</t>
  </si>
  <si>
    <t>Inicial/2007</t>
  </si>
  <si>
    <t>SINAPI/2012</t>
  </si>
  <si>
    <t>Fund/2016</t>
  </si>
  <si>
    <t>Painel de Proteção Barra Unidade de Bay</t>
  </si>
  <si>
    <t>Painel de Proteção Retaguarda</t>
  </si>
  <si>
    <t>Painel de Unidade de Controle</t>
  </si>
  <si>
    <t>Painel Único de Proteção Unitária</t>
  </si>
  <si>
    <t>Painel Único de Unidade Controle</t>
  </si>
  <si>
    <t>Painel Único Proteção de Barra Unidade central</t>
  </si>
  <si>
    <t>Painel Único Proteção de Barra Unidade de Bay</t>
  </si>
  <si>
    <t>Painel Único Unidade de falha de disjuntor</t>
  </si>
  <si>
    <t>Conector tubo-chapa de expansão</t>
  </si>
  <si>
    <t>Isoladores</t>
  </si>
  <si>
    <t>Suporte - Pórticos</t>
  </si>
  <si>
    <t>Suporte - Transformador de corrente (1 unid./equip.)</t>
  </si>
  <si>
    <t>Suporte - Transformador de Corrente (1 unid./equip.)</t>
  </si>
  <si>
    <t>Suporte - Transformador de Potencial (1 unid./equip.)</t>
  </si>
  <si>
    <t>Retificadores 120 A</t>
  </si>
  <si>
    <t>Retificadores 200 A</t>
  </si>
  <si>
    <t xml:space="preserve">Retificadores 100 A </t>
  </si>
  <si>
    <t>Edificação Industrial</t>
  </si>
  <si>
    <t>Retificadores 60 A</t>
  </si>
  <si>
    <t>0,8*E+0,1*D+0,1*B</t>
  </si>
  <si>
    <t>Transformador de Potencial para Barramento</t>
  </si>
  <si>
    <t>0,25*A+0,175*D+0,25*E+0,1*H+0,05*M+0,175*I</t>
  </si>
  <si>
    <t>Estrutura de aço, Porticos, Suportes, Ancoragem e Tirantes</t>
  </si>
  <si>
    <t>Cabos/Tubos, Conectores/Espaçadores, Retif/Resis, Cabos 15 kV C/P</t>
  </si>
  <si>
    <t>Bat, Cubiculos, Sist Incen, Gerador</t>
  </si>
  <si>
    <t>Comum/Tele, SPCS, Bob Bloq, Bucha Trafo, Isoladores, Quadros S.A.</t>
  </si>
  <si>
    <t>Cabo Pararaios (LT), Pararaio(manobra)</t>
  </si>
  <si>
    <t>Chave-seccionadora, TP, TC e Trafos S.A.</t>
  </si>
  <si>
    <t>0,138*A+0,098*D+0,073*E+0,029*M+0,317*J+0,29*I+0,041*F+0,015*C</t>
  </si>
  <si>
    <t xml:space="preserve">As abas e células ocultas são para apoio. </t>
  </si>
  <si>
    <t>Essa escolha é feita na célula em verde, que deve ser alterada por meio da seleção do bulet que aparece ao clicar nessa célula.</t>
  </si>
  <si>
    <t>Esssas planilhas tem carácter meramente subsidiárias, instrumentos facilitadores dos cálculos. Não substituiem o publicado na Resolução Homologatória nº 758, de 06 de janeiro de 2009,</t>
  </si>
  <si>
    <t>na Resolução Homologatória nº 2.514, de 19 de fevereiro de 2019, e nos despachos associados.</t>
  </si>
  <si>
    <t>Índice Referência</t>
  </si>
  <si>
    <t>Pórtico (2 Colunas + 2 Viga)</t>
  </si>
  <si>
    <t>IGP-DI - geral - índice</t>
  </si>
  <si>
    <t>IPA - Origem - DI - Prod. Industriais</t>
  </si>
  <si>
    <t>IPA - Origem - DI - Prod. Industriais - Ind. de Transformação - PMNM</t>
  </si>
  <si>
    <t>IPA - Origem - DI - Prod. Industriais - Ind. de Transformação - MAME-GTME</t>
  </si>
  <si>
    <t>IPA-OG-DI-PI-IT-MAME-EDCEE - Cabo Pararaio Optico, Retificador</t>
  </si>
  <si>
    <t>IPA - Origem - DI - Prod. Industriais - Ind. de Transformação - ABMP-AB</t>
  </si>
  <si>
    <t>R$ / US$ - comercial - venda - PTAX</t>
  </si>
  <si>
    <t>IGP-M - BCD, BCS, Acessos, Geo/Sond, Topog, Cubículo Delta</t>
  </si>
  <si>
    <t>IPA - Origem - DI - Prod. Industriais - Ind. de Transformação - PDPA-PDP</t>
  </si>
  <si>
    <t>IPA - Origem - DI - Prod. Industriais - Ind. de Transformação - PS - Cabos Estruturais e Estais</t>
  </si>
  <si>
    <t>Transformador, Reator e CS</t>
  </si>
  <si>
    <t>IPCA - Terrenos e Servidões</t>
  </si>
  <si>
    <t>INCC - Construções civis e Benfeitorias, Iluminação</t>
  </si>
  <si>
    <t>Rateio</t>
  </si>
  <si>
    <t>Taxa de Rateio</t>
  </si>
  <si>
    <t>Soma das UARs</t>
  </si>
  <si>
    <t>Soma dos itens Rateio</t>
  </si>
  <si>
    <t>Deprec. %</t>
  </si>
  <si>
    <t>Valor</t>
  </si>
  <si>
    <t>Valor Unitário</t>
  </si>
  <si>
    <t>Para-raios</t>
  </si>
  <si>
    <t>Painel de Proteção Alternada</t>
  </si>
  <si>
    <t>Suporte - Estrutura Suporte Para-raios</t>
  </si>
  <si>
    <t>Suporte - Para-raios (1 unid./equip.)</t>
  </si>
  <si>
    <t>Transformador de potencial para Barramento</t>
  </si>
  <si>
    <t>Cabos de controle e potência CCP</t>
  </si>
  <si>
    <t>Cabos de controle e potência CRB</t>
  </si>
  <si>
    <t>Cabos de controle e potência CRL</t>
  </si>
  <si>
    <t>Cabos de controle e potência CT</t>
  </si>
  <si>
    <t>Cabos de controle e potência CTA</t>
  </si>
  <si>
    <t>Cabos de controle e potência EL</t>
  </si>
  <si>
    <t>Cabos de controle e potência IB</t>
  </si>
  <si>
    <t>Coluna Isolador Pedestal (Alta)</t>
  </si>
  <si>
    <t>Coluna Isolador Pedestal (Baixa)</t>
  </si>
  <si>
    <t>Concreto Estrutural - 1 Pórtico (2 colunas + 1 Viga)</t>
  </si>
  <si>
    <t>Concreto Estrutural - 2 Pórticos (2 colunas + 1 viga)</t>
  </si>
  <si>
    <t>Concreto Estrutural - 2 Pórticos (2 colunas + 2 Vigas)</t>
  </si>
  <si>
    <t>Concreto Estrutural - 2 Pórticos (4 colunas + 4 vigas)</t>
  </si>
  <si>
    <t>Concreto Estrutural - Autotransformador monofásico</t>
  </si>
  <si>
    <t>Concreto Estrutural - Base</t>
  </si>
  <si>
    <t>Concreto Estrutural - Caixa separadora de óleo</t>
  </si>
  <si>
    <t>Concreto Estrutural - Chave seccionadora c/ LT</t>
  </si>
  <si>
    <t>Concreto Estrutural - Chave seccionadora s/ LT</t>
  </si>
  <si>
    <t>Concreto Estrutural - Coluna isolador de pedestal</t>
  </si>
  <si>
    <t>Concreto Estrutural - Coluna isolador de pedestal (Alta)</t>
  </si>
  <si>
    <t>Concreto Estrutural - Coluna isolador de pedestal (Baixa)</t>
  </si>
  <si>
    <t>Concreto Estrutural - Cubículo Fechamento Delta</t>
  </si>
  <si>
    <t>Concreto Estrutural - Cubículos de Fech. Delta 13,8 kV</t>
  </si>
  <si>
    <t>Concreto Estrutural - Disjuntor</t>
  </si>
  <si>
    <t>Concreto Estrutural - Para-raios</t>
  </si>
  <si>
    <t>Concreto Estrutural - Parede corta-fogo</t>
  </si>
  <si>
    <t>Concreto Estrutural - Reator monofásico</t>
  </si>
  <si>
    <t>Concreto Estrutural - Reator trifásico</t>
  </si>
  <si>
    <t>Concreto Estrutural - Transformador de Aterramento</t>
  </si>
  <si>
    <t>Concreto Estrutural - Transformador de corrente</t>
  </si>
  <si>
    <t>Concreto Estrutural - Transformador de potencial capacitivo</t>
  </si>
  <si>
    <t>Concreto Estrutural - Transformador de potencial indutivo</t>
  </si>
  <si>
    <t>Concreto estrutural - Transformador Defasador</t>
  </si>
  <si>
    <t>Concreto Estrutural - Transformador monofásico</t>
  </si>
  <si>
    <t>Concreto Estrutural - Transformador trifásico</t>
  </si>
  <si>
    <t>Painel Único de Unidade de Proteção e Controle</t>
  </si>
  <si>
    <t>Para-raios primário</t>
  </si>
  <si>
    <t>Para-raios secundário</t>
  </si>
  <si>
    <t>Para-raios terciário</t>
  </si>
  <si>
    <t>Suporte - 1 Pórtico (2 colunas + 1 Viga)</t>
  </si>
  <si>
    <t>Suporte - 2 Pórticos (2 colunas + 1 viga)</t>
  </si>
  <si>
    <t>Suporte - 2 Pórticos (2 colunas + 2 Vigas)</t>
  </si>
  <si>
    <t>Suporte - 2 Pórticos (4 colunas + 4 vigas)</t>
  </si>
  <si>
    <t>Suporte - Coluna isolador pedestal (Alta)</t>
  </si>
  <si>
    <t>Suporte - Coluna isolador pedestal (Baixa)</t>
  </si>
  <si>
    <t>Suporte - Estrutura e suporte Para-raios primário</t>
  </si>
  <si>
    <t>Suporte - Estrutura e suporte Para-raios secundário</t>
  </si>
  <si>
    <t>Suporte - Estrutura e suporte Para-raios terciário</t>
  </si>
  <si>
    <t>Suporte - Chave seccionadora s/ LT (6 unid./equip.)</t>
  </si>
  <si>
    <t>Transformador de aterramento 13,8 kV</t>
  </si>
  <si>
    <t>Isoladores - Cadeia Completa Ancoragem</t>
  </si>
  <si>
    <t>Isoladores - Cadeia completa suspensão</t>
  </si>
  <si>
    <t>TRAFO 150 kVA 13,8 kV/380-220 V</t>
  </si>
  <si>
    <t>TRAFO 300 kVA 13,8 kV/380-220 V</t>
  </si>
  <si>
    <t>TRAFO 500 kVA 13,8 kV/380-220 V</t>
  </si>
  <si>
    <t>TRAFO ILUMINAÇÃO 45 kVA 460/380-220 V</t>
  </si>
  <si>
    <t>Usado o mesmo do "Cabo Nu / Tubo - Barramento"</t>
  </si>
  <si>
    <t>usado o mesmo de "cabo nu" e "cabo de potência"</t>
  </si>
  <si>
    <t>confirmado (pag 61 anexo 758)</t>
  </si>
  <si>
    <t>usado o mesmo que para Painéis.</t>
  </si>
  <si>
    <t>Usado o mesmo que Isoladores - Cadeia Completa de Ancoragem</t>
  </si>
  <si>
    <t>Usado o mesmo que Isoladores - Cadeia Completa de Suspensão</t>
  </si>
  <si>
    <t>Verificar (página 62 anexo 758)</t>
  </si>
  <si>
    <t>Usado conforme Quadros S.A.</t>
  </si>
  <si>
    <t>Usado Conforme Retificadores</t>
  </si>
  <si>
    <t>Usado Conforme "Cabo Nu / Tubos -  Barramento"</t>
  </si>
  <si>
    <t>Usado Conforme "Coluna Isolador Pedestal"</t>
  </si>
  <si>
    <t>Usado Conforme "Concreto Estrutural"</t>
  </si>
  <si>
    <t>Usado Conforme "Painéis"</t>
  </si>
  <si>
    <t>Usado Conforme "Para-raios"</t>
  </si>
  <si>
    <t>Usado Conforme "Suportes"</t>
  </si>
  <si>
    <t>Conforme pag 64 anexo 758</t>
  </si>
  <si>
    <t>Tx. Depreciação</t>
  </si>
  <si>
    <t>Classificação</t>
  </si>
  <si>
    <t>Cercas e Alambrados em Área Energizada</t>
  </si>
  <si>
    <t>Preço Unitário - Ref. 07/2017</t>
  </si>
  <si>
    <t>Preço Total - Ref. 07/2017</t>
  </si>
  <si>
    <t>Planilha de Apoio ANEEL - Ref. 07/2017 (Atualizada para 05/2019)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</si>
</sst>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#,##0.00000"/>
    <numFmt numFmtId="165" formatCode="#,##0.0"/>
    <numFmt numFmtId="166" formatCode="#,##0.000"/>
    <numFmt numFmtId="167" formatCode="#,##0.0000"/>
    <numFmt numFmtId="168" formatCode="#,##0.0000000"/>
    <numFmt numFmtId="169" formatCode="#,##0.00000000"/>
    <numFmt numFmtId="170" formatCode="0.000"/>
    <numFmt numFmtId="171" formatCode="0.0"/>
    <numFmt numFmtId="172" formatCode="0.000000000"/>
    <numFmt numFmtId="173" formatCode="0.0000"/>
  </numFmts>
  <fonts count="27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name val="Arial Narrow"/>
      <family val="2"/>
    </font>
    <font>
      <sz val="10"/>
      <name val="MS Sans Serif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name val="Times New Roman"/>
      <family val="1"/>
    </font>
    <font>
      <b/>
      <sz val="12"/>
      <color theme="0" tint="-0.499984740745262"/>
      <name val="Arial Narrow"/>
      <family val="2"/>
    </font>
    <font>
      <sz val="10"/>
      <color theme="1"/>
      <name val="Tahoma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color rgb="FFFF0000"/>
      <name val="MS Sans Serif"/>
      <family val="2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b/>
      <sz val="10"/>
      <name val="MS Sans Serif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000000"/>
      <name val="Times New Roman"/>
      <family val="1"/>
    </font>
    <font>
      <b/>
      <sz val="8"/>
      <name val="MS Sans Serif"/>
      <family val="2"/>
    </font>
    <font>
      <b/>
      <sz val="14"/>
      <color indexed="23"/>
      <name val="Arial Narrow"/>
      <family val="2"/>
    </font>
    <font>
      <sz val="8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2">
    <xf numFmtId="0" fontId="0" fillId="0" borderId="0"/>
    <xf numFmtId="0" fontId="3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479">
    <xf numFmtId="0" fontId="0" fillId="0" borderId="0" xfId="0"/>
    <xf numFmtId="4" fontId="0" fillId="0" borderId="0" xfId="0" applyNumberFormat="1"/>
    <xf numFmtId="0" fontId="7" fillId="0" borderId="0" xfId="0" applyFont="1" applyBorder="1"/>
    <xf numFmtId="4" fontId="7" fillId="0" borderId="0" xfId="0" applyNumberFormat="1" applyFont="1" applyBorder="1"/>
    <xf numFmtId="0" fontId="11" fillId="0" borderId="0" xfId="0" applyFont="1" applyBorder="1"/>
    <xf numFmtId="0" fontId="0" fillId="0" borderId="0" xfId="0" applyBorder="1"/>
    <xf numFmtId="9" fontId="7" fillId="0" borderId="0" xfId="3" applyNumberFormat="1" applyFont="1" applyBorder="1"/>
    <xf numFmtId="4" fontId="7" fillId="0" borderId="0" xfId="0" applyNumberFormat="1" applyFont="1" applyFill="1" applyBorder="1"/>
    <xf numFmtId="0" fontId="9" fillId="0" borderId="0" xfId="0" applyFont="1" applyFill="1" applyBorder="1"/>
    <xf numFmtId="0" fontId="9" fillId="0" borderId="24" xfId="0" applyFont="1" applyBorder="1"/>
    <xf numFmtId="0" fontId="9" fillId="0" borderId="25" xfId="0" applyFont="1" applyBorder="1"/>
    <xf numFmtId="0" fontId="9" fillId="0" borderId="0" xfId="0" applyFont="1" applyBorder="1"/>
    <xf numFmtId="0" fontId="9" fillId="0" borderId="26" xfId="0" applyFont="1" applyBorder="1"/>
    <xf numFmtId="0" fontId="0" fillId="0" borderId="0" xfId="0" applyProtection="1"/>
    <xf numFmtId="0" fontId="4" fillId="2" borderId="11" xfId="0" applyFont="1" applyFill="1" applyBorder="1" applyAlignment="1">
      <alignment horizontal="center"/>
    </xf>
    <xf numFmtId="0" fontId="4" fillId="2" borderId="11" xfId="0" applyFont="1" applyFill="1" applyBorder="1" applyAlignment="1" applyProtection="1">
      <alignment horizontal="center"/>
    </xf>
    <xf numFmtId="0" fontId="3" fillId="0" borderId="3" xfId="0" applyFont="1" applyBorder="1" applyAlignment="1">
      <alignment horizontal="right"/>
    </xf>
    <xf numFmtId="0" fontId="0" fillId="0" borderId="4" xfId="0" applyBorder="1" applyAlignment="1">
      <alignment horizontal="center"/>
    </xf>
    <xf numFmtId="0" fontId="3" fillId="3" borderId="12" xfId="0" applyFont="1" applyFill="1" applyBorder="1" applyAlignment="1">
      <alignment horizontal="right"/>
    </xf>
    <xf numFmtId="0" fontId="0" fillId="3" borderId="13" xfId="0" applyFill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/>
    </xf>
    <xf numFmtId="0" fontId="4" fillId="2" borderId="11" xfId="0" applyFont="1" applyFill="1" applyBorder="1" applyProtection="1"/>
    <xf numFmtId="3" fontId="0" fillId="0" borderId="11" xfId="0" applyNumberFormat="1" applyBorder="1" applyProtection="1"/>
    <xf numFmtId="0" fontId="0" fillId="0" borderId="11" xfId="0" applyBorder="1" applyProtection="1"/>
    <xf numFmtId="0" fontId="3" fillId="0" borderId="0" xfId="0" applyFont="1" applyProtection="1"/>
    <xf numFmtId="3" fontId="0" fillId="0" borderId="0" xfId="0" applyNumberFormat="1" applyProtection="1"/>
    <xf numFmtId="3" fontId="4" fillId="2" borderId="11" xfId="0" applyNumberFormat="1" applyFont="1" applyFill="1" applyBorder="1" applyProtection="1"/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right"/>
    </xf>
    <xf numFmtId="0" fontId="10" fillId="0" borderId="0" xfId="0" applyFont="1"/>
    <xf numFmtId="0" fontId="9" fillId="5" borderId="27" xfId="0" applyFont="1" applyFill="1" applyBorder="1" applyAlignment="1" applyProtection="1">
      <alignment horizontal="center"/>
      <protection locked="0"/>
    </xf>
    <xf numFmtId="0" fontId="9" fillId="5" borderId="28" xfId="0" applyFont="1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3" borderId="13" xfId="0" applyFill="1" applyBorder="1" applyProtection="1"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0" fillId="2" borderId="3" xfId="0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0" fillId="2" borderId="5" xfId="0" applyFill="1" applyBorder="1" applyProtection="1">
      <protection hidden="1"/>
    </xf>
    <xf numFmtId="4" fontId="0" fillId="2" borderId="11" xfId="0" applyNumberFormat="1" applyFill="1" applyBorder="1" applyProtection="1">
      <protection hidden="1"/>
    </xf>
    <xf numFmtId="0" fontId="0" fillId="2" borderId="13" xfId="0" applyFill="1" applyBorder="1" applyProtection="1">
      <protection hidden="1"/>
    </xf>
    <xf numFmtId="0" fontId="0" fillId="2" borderId="15" xfId="0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0" fillId="2" borderId="7" xfId="0" applyFill="1" applyBorder="1" applyProtection="1">
      <protection hidden="1"/>
    </xf>
    <xf numFmtId="0" fontId="0" fillId="2" borderId="9" xfId="0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0" fillId="0" borderId="0" xfId="0" applyBorder="1" applyAlignment="1">
      <alignment horizontal="right"/>
    </xf>
    <xf numFmtId="0" fontId="12" fillId="0" borderId="0" xfId="0" applyFont="1" applyBorder="1"/>
    <xf numFmtId="0" fontId="3" fillId="3" borderId="13" xfId="0" applyFont="1" applyFill="1" applyBorder="1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3" fillId="0" borderId="0" xfId="0" quotePrefix="1" applyFont="1"/>
    <xf numFmtId="0" fontId="3" fillId="0" borderId="0" xfId="0" quotePrefix="1" applyFont="1" applyFill="1" applyBorder="1"/>
    <xf numFmtId="0" fontId="13" fillId="0" borderId="0" xfId="0" applyFont="1"/>
    <xf numFmtId="17" fontId="0" fillId="4" borderId="11" xfId="0" applyNumberFormat="1" applyFill="1" applyBorder="1"/>
    <xf numFmtId="0" fontId="2" fillId="8" borderId="11" xfId="4" applyFont="1" applyFill="1" applyBorder="1" applyAlignment="1">
      <alignment horizontal="center"/>
    </xf>
    <xf numFmtId="0" fontId="2" fillId="8" borderId="29" xfId="4" applyFont="1" applyFill="1" applyBorder="1" applyAlignment="1">
      <alignment horizontal="center"/>
    </xf>
    <xf numFmtId="0" fontId="2" fillId="0" borderId="1" xfId="4" applyFont="1" applyFill="1" applyBorder="1" applyAlignment="1">
      <alignment horizontal="right" wrapText="1"/>
    </xf>
    <xf numFmtId="0" fontId="2" fillId="8" borderId="30" xfId="4" applyFont="1" applyFill="1" applyBorder="1" applyAlignment="1">
      <alignment horizontal="center"/>
    </xf>
    <xf numFmtId="0" fontId="2" fillId="0" borderId="32" xfId="4" applyFont="1" applyFill="1" applyBorder="1" applyAlignment="1">
      <alignment horizontal="center" wrapText="1"/>
    </xf>
    <xf numFmtId="0" fontId="0" fillId="0" borderId="33" xfId="0" applyBorder="1"/>
    <xf numFmtId="0" fontId="0" fillId="0" borderId="34" xfId="0" applyBorder="1"/>
    <xf numFmtId="0" fontId="2" fillId="0" borderId="1" xfId="4" applyFont="1" applyFill="1" applyBorder="1" applyAlignment="1">
      <alignment horizontal="left" vertical="center"/>
    </xf>
    <xf numFmtId="0" fontId="2" fillId="8" borderId="29" xfId="5" applyFont="1" applyFill="1" applyBorder="1" applyAlignment="1">
      <alignment horizontal="center"/>
    </xf>
    <xf numFmtId="0" fontId="2" fillId="0" borderId="1" xfId="5" applyFont="1" applyFill="1" applyBorder="1" applyAlignment="1">
      <alignment wrapText="1"/>
    </xf>
    <xf numFmtId="0" fontId="2" fillId="8" borderId="29" xfId="5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center" wrapText="1"/>
    </xf>
    <xf numFmtId="0" fontId="2" fillId="8" borderId="29" xfId="6" applyFont="1" applyFill="1" applyBorder="1" applyAlignment="1">
      <alignment horizontal="center"/>
    </xf>
    <xf numFmtId="0" fontId="2" fillId="0" borderId="1" xfId="6" applyFont="1" applyFill="1" applyBorder="1" applyAlignment="1">
      <alignment horizontal="right" wrapText="1"/>
    </xf>
    <xf numFmtId="0" fontId="2" fillId="0" borderId="1" xfId="6" applyFont="1" applyFill="1" applyBorder="1" applyAlignment="1">
      <alignment wrapText="1"/>
    </xf>
    <xf numFmtId="0" fontId="2" fillId="0" borderId="1" xfId="6" applyFont="1" applyFill="1" applyBorder="1" applyAlignment="1">
      <alignment horizontal="left" vertical="center"/>
    </xf>
    <xf numFmtId="0" fontId="2" fillId="0" borderId="1" xfId="6" applyFont="1" applyFill="1" applyBorder="1" applyAlignment="1">
      <alignment horizontal="right" vertical="center"/>
    </xf>
    <xf numFmtId="0" fontId="2" fillId="0" borderId="1" xfId="6" applyFont="1" applyFill="1" applyBorder="1" applyAlignment="1">
      <alignment horizontal="center" wrapText="1"/>
    </xf>
    <xf numFmtId="0" fontId="2" fillId="0" borderId="1" xfId="4" applyFont="1" applyFill="1" applyBorder="1" applyAlignment="1">
      <alignment horizontal="right" vertical="center"/>
    </xf>
    <xf numFmtId="0" fontId="2" fillId="0" borderId="1" xfId="4" applyFont="1" applyFill="1" applyBorder="1" applyAlignment="1">
      <alignment vertical="center"/>
    </xf>
    <xf numFmtId="0" fontId="2" fillId="0" borderId="31" xfId="4" applyFont="1" applyFill="1" applyBorder="1" applyAlignment="1">
      <alignment vertical="center"/>
    </xf>
    <xf numFmtId="0" fontId="2" fillId="0" borderId="1" xfId="6" applyFont="1" applyFill="1" applyBorder="1" applyAlignment="1">
      <alignment horizontal="right"/>
    </xf>
    <xf numFmtId="0" fontId="2" fillId="0" borderId="1" xfId="6" applyFont="1" applyFill="1" applyBorder="1" applyAlignment="1"/>
    <xf numFmtId="0" fontId="2" fillId="8" borderId="2" xfId="4" applyFont="1" applyFill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2" fillId="9" borderId="0" xfId="6" applyFont="1" applyFill="1" applyBorder="1" applyAlignment="1">
      <alignment horizontal="center"/>
    </xf>
    <xf numFmtId="0" fontId="2" fillId="10" borderId="0" xfId="6" applyFont="1" applyFill="1" applyBorder="1" applyAlignment="1">
      <alignment wrapText="1"/>
    </xf>
    <xf numFmtId="0" fontId="0" fillId="10" borderId="0" xfId="0" applyFill="1" applyBorder="1"/>
    <xf numFmtId="0" fontId="4" fillId="2" borderId="11" xfId="0" applyFont="1" applyFill="1" applyBorder="1" applyAlignment="1">
      <alignment horizontal="center"/>
    </xf>
    <xf numFmtId="3" fontId="3" fillId="0" borderId="0" xfId="0" applyNumberFormat="1" applyFont="1" applyProtection="1">
      <protection hidden="1"/>
    </xf>
    <xf numFmtId="4" fontId="3" fillId="0" borderId="0" xfId="0" applyNumberFormat="1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4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5" fillId="0" borderId="0" xfId="0" applyFont="1" applyProtection="1">
      <protection hidden="1"/>
    </xf>
    <xf numFmtId="0" fontId="3" fillId="0" borderId="0" xfId="1" applyFont="1" applyProtection="1">
      <protection hidden="1"/>
    </xf>
    <xf numFmtId="4" fontId="3" fillId="0" borderId="0" xfId="1" applyNumberFormat="1" applyFont="1" applyProtection="1">
      <protection hidden="1"/>
    </xf>
    <xf numFmtId="0" fontId="3" fillId="0" borderId="0" xfId="1" applyProtection="1">
      <protection hidden="1"/>
    </xf>
    <xf numFmtId="4" fontId="4" fillId="2" borderId="11" xfId="1" applyNumberFormat="1" applyFont="1" applyFill="1" applyBorder="1" applyAlignment="1" applyProtection="1">
      <alignment horizontal="center"/>
      <protection hidden="1"/>
    </xf>
    <xf numFmtId="0" fontId="3" fillId="0" borderId="11" xfId="1" applyBorder="1" applyProtection="1">
      <protection hidden="1"/>
    </xf>
    <xf numFmtId="4" fontId="3" fillId="0" borderId="0" xfId="1" applyNumberFormat="1" applyProtection="1">
      <protection hidden="1"/>
    </xf>
    <xf numFmtId="0" fontId="7" fillId="0" borderId="0" xfId="1" applyFont="1" applyBorder="1" applyProtection="1">
      <protection hidden="1"/>
    </xf>
    <xf numFmtId="3" fontId="7" fillId="0" borderId="0" xfId="1" applyNumberFormat="1" applyFont="1" applyBorder="1" applyProtection="1">
      <protection hidden="1"/>
    </xf>
    <xf numFmtId="4" fontId="7" fillId="0" borderId="0" xfId="1" applyNumberFormat="1" applyFont="1" applyBorder="1" applyProtection="1">
      <protection hidden="1"/>
    </xf>
    <xf numFmtId="0" fontId="11" fillId="0" borderId="0" xfId="1" applyFont="1" applyBorder="1" applyProtection="1">
      <protection hidden="1"/>
    </xf>
    <xf numFmtId="0" fontId="7" fillId="0" borderId="0" xfId="1" applyFont="1" applyBorder="1" applyAlignment="1" applyProtection="1">
      <alignment vertical="center"/>
      <protection hidden="1"/>
    </xf>
    <xf numFmtId="4" fontId="7" fillId="0" borderId="0" xfId="1" applyNumberFormat="1" applyFont="1" applyBorder="1" applyAlignment="1" applyProtection="1">
      <alignment vertical="center"/>
      <protection hidden="1"/>
    </xf>
    <xf numFmtId="3" fontId="7" fillId="0" borderId="0" xfId="1" applyNumberFormat="1" applyFont="1" applyBorder="1" applyAlignment="1" applyProtection="1">
      <alignment vertical="center"/>
      <protection hidden="1"/>
    </xf>
    <xf numFmtId="9" fontId="7" fillId="0" borderId="0" xfId="3" applyFont="1" applyBorder="1" applyAlignment="1" applyProtection="1">
      <alignment vertical="center"/>
      <protection hidden="1"/>
    </xf>
    <xf numFmtId="9" fontId="7" fillId="0" borderId="0" xfId="1" applyNumberFormat="1" applyFont="1" applyBorder="1" applyAlignment="1" applyProtection="1">
      <alignment vertical="center"/>
      <protection hidden="1"/>
    </xf>
    <xf numFmtId="0" fontId="5" fillId="0" borderId="0" xfId="1" applyFont="1" applyBorder="1" applyAlignment="1" applyProtection="1">
      <alignment vertical="center"/>
      <protection hidden="1"/>
    </xf>
    <xf numFmtId="4" fontId="5" fillId="2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center" vertical="center"/>
      <protection hidden="1"/>
    </xf>
    <xf numFmtId="0" fontId="3" fillId="0" borderId="3" xfId="1" applyBorder="1" applyProtection="1">
      <protection hidden="1"/>
    </xf>
    <xf numFmtId="0" fontId="3" fillId="0" borderId="4" xfId="1" applyBorder="1" applyProtection="1">
      <protection hidden="1"/>
    </xf>
    <xf numFmtId="0" fontId="3" fillId="0" borderId="5" xfId="1" applyBorder="1" applyProtection="1">
      <protection hidden="1"/>
    </xf>
    <xf numFmtId="4" fontId="3" fillId="0" borderId="3" xfId="1" applyNumberFormat="1" applyBorder="1" applyAlignment="1" applyProtection="1">
      <alignment vertical="center"/>
      <protection hidden="1"/>
    </xf>
    <xf numFmtId="4" fontId="3" fillId="0" borderId="4" xfId="1" applyNumberFormat="1" applyBorder="1" applyAlignment="1" applyProtection="1">
      <alignment vertical="center"/>
      <protection hidden="1"/>
    </xf>
    <xf numFmtId="4" fontId="3" fillId="0" borderId="5" xfId="1" applyNumberFormat="1" applyBorder="1" applyAlignment="1" applyProtection="1">
      <alignment vertical="center"/>
      <protection hidden="1"/>
    </xf>
    <xf numFmtId="0" fontId="3" fillId="0" borderId="6" xfId="1" applyBorder="1" applyProtection="1">
      <protection hidden="1"/>
    </xf>
    <xf numFmtId="0" fontId="3" fillId="0" borderId="0" xfId="1" applyBorder="1" applyProtection="1">
      <protection hidden="1"/>
    </xf>
    <xf numFmtId="0" fontId="3" fillId="0" borderId="7" xfId="1" applyBorder="1" applyProtection="1">
      <protection hidden="1"/>
    </xf>
    <xf numFmtId="4" fontId="3" fillId="0" borderId="6" xfId="1" applyNumberFormat="1" applyBorder="1" applyAlignment="1" applyProtection="1">
      <alignment vertical="center"/>
      <protection hidden="1"/>
    </xf>
    <xf numFmtId="4" fontId="3" fillId="0" borderId="0" xfId="1" applyNumberFormat="1" applyBorder="1" applyAlignment="1" applyProtection="1">
      <alignment vertical="center"/>
      <protection hidden="1"/>
    </xf>
    <xf numFmtId="4" fontId="3" fillId="0" borderId="7" xfId="1" applyNumberFormat="1" applyBorder="1" applyAlignment="1" applyProtection="1">
      <alignment vertical="center"/>
      <protection hidden="1"/>
    </xf>
    <xf numFmtId="0" fontId="3" fillId="0" borderId="8" xfId="1" applyBorder="1" applyProtection="1">
      <protection hidden="1"/>
    </xf>
    <xf numFmtId="0" fontId="3" fillId="0" borderId="9" xfId="1" applyBorder="1" applyProtection="1">
      <protection hidden="1"/>
    </xf>
    <xf numFmtId="0" fontId="3" fillId="0" borderId="10" xfId="1" applyBorder="1" applyProtection="1">
      <protection hidden="1"/>
    </xf>
    <xf numFmtId="4" fontId="3" fillId="0" borderId="8" xfId="1" applyNumberFormat="1" applyBorder="1" applyAlignment="1" applyProtection="1">
      <alignment vertical="center"/>
      <protection hidden="1"/>
    </xf>
    <xf numFmtId="4" fontId="3" fillId="0" borderId="9" xfId="1" applyNumberFormat="1" applyBorder="1" applyAlignment="1" applyProtection="1">
      <alignment vertical="center"/>
      <protection hidden="1"/>
    </xf>
    <xf numFmtId="4" fontId="3" fillId="0" borderId="10" xfId="1" applyNumberFormat="1" applyBorder="1" applyAlignment="1" applyProtection="1">
      <alignment vertical="center"/>
      <protection hidden="1"/>
    </xf>
    <xf numFmtId="0" fontId="5" fillId="4" borderId="13" xfId="0" applyFont="1" applyFill="1" applyBorder="1" applyProtection="1">
      <protection hidden="1"/>
    </xf>
    <xf numFmtId="3" fontId="5" fillId="4" borderId="13" xfId="0" applyNumberFormat="1" applyFont="1" applyFill="1" applyBorder="1" applyProtection="1">
      <protection hidden="1"/>
    </xf>
    <xf numFmtId="4" fontId="5" fillId="4" borderId="13" xfId="0" applyNumberFormat="1" applyFont="1" applyFill="1" applyBorder="1" applyProtection="1">
      <protection hidden="1"/>
    </xf>
    <xf numFmtId="4" fontId="5" fillId="4" borderId="15" xfId="0" applyNumberFormat="1" applyFont="1" applyFill="1" applyBorder="1" applyProtection="1">
      <protection hidden="1"/>
    </xf>
    <xf numFmtId="0" fontId="7" fillId="0" borderId="0" xfId="0" applyFont="1" applyFill="1" applyBorder="1" applyProtection="1">
      <protection hidden="1"/>
    </xf>
    <xf numFmtId="4" fontId="5" fillId="4" borderId="13" xfId="0" applyNumberFormat="1" applyFont="1" applyFill="1" applyBorder="1" applyAlignment="1" applyProtection="1">
      <alignment horizontal="right"/>
      <protection hidden="1"/>
    </xf>
    <xf numFmtId="0" fontId="5" fillId="2" borderId="13" xfId="0" applyFont="1" applyFill="1" applyBorder="1" applyProtection="1">
      <protection hidden="1"/>
    </xf>
    <xf numFmtId="3" fontId="5" fillId="2" borderId="13" xfId="0" applyNumberFormat="1" applyFont="1" applyFill="1" applyBorder="1" applyProtection="1">
      <protection hidden="1"/>
    </xf>
    <xf numFmtId="4" fontId="5" fillId="2" borderId="13" xfId="0" applyNumberFormat="1" applyFont="1" applyFill="1" applyBorder="1" applyProtection="1">
      <protection hidden="1"/>
    </xf>
    <xf numFmtId="4" fontId="5" fillId="2" borderId="15" xfId="0" applyNumberFormat="1" applyFont="1" applyFill="1" applyBorder="1" applyProtection="1">
      <protection hidden="1"/>
    </xf>
    <xf numFmtId="0" fontId="7" fillId="0" borderId="0" xfId="0" applyFont="1" applyBorder="1" applyProtection="1">
      <protection hidden="1"/>
    </xf>
    <xf numFmtId="0" fontId="5" fillId="2" borderId="0" xfId="0" applyFont="1" applyFill="1" applyBorder="1" applyProtection="1">
      <protection hidden="1"/>
    </xf>
    <xf numFmtId="3" fontId="5" fillId="2" borderId="0" xfId="0" applyNumberFormat="1" applyFont="1" applyFill="1" applyBorder="1" applyProtection="1">
      <protection hidden="1"/>
    </xf>
    <xf numFmtId="4" fontId="5" fillId="2" borderId="0" xfId="0" applyNumberFormat="1" applyFont="1" applyFill="1" applyBorder="1" applyProtection="1">
      <protection hidden="1"/>
    </xf>
    <xf numFmtId="4" fontId="5" fillId="2" borderId="7" xfId="0" applyNumberFormat="1" applyFont="1" applyFill="1" applyBorder="1" applyProtection="1">
      <protection hidden="1"/>
    </xf>
    <xf numFmtId="0" fontId="5" fillId="2" borderId="4" xfId="0" applyFont="1" applyFill="1" applyBorder="1" applyProtection="1">
      <protection hidden="1"/>
    </xf>
    <xf numFmtId="3" fontId="5" fillId="2" borderId="4" xfId="0" applyNumberFormat="1" applyFont="1" applyFill="1" applyBorder="1" applyProtection="1">
      <protection hidden="1"/>
    </xf>
    <xf numFmtId="4" fontId="5" fillId="2" borderId="4" xfId="0" applyNumberFormat="1" applyFont="1" applyFill="1" applyBorder="1" applyProtection="1">
      <protection hidden="1"/>
    </xf>
    <xf numFmtId="4" fontId="5" fillId="2" borderId="5" xfId="0" applyNumberFormat="1" applyFont="1" applyFill="1" applyBorder="1" applyProtection="1">
      <protection hidden="1"/>
    </xf>
    <xf numFmtId="0" fontId="5" fillId="2" borderId="9" xfId="0" applyFont="1" applyFill="1" applyBorder="1" applyProtection="1">
      <protection hidden="1"/>
    </xf>
    <xf numFmtId="3" fontId="5" fillId="2" borderId="9" xfId="0" applyNumberFormat="1" applyFont="1" applyFill="1" applyBorder="1" applyProtection="1">
      <protection hidden="1"/>
    </xf>
    <xf numFmtId="4" fontId="5" fillId="2" borderId="9" xfId="0" applyNumberFormat="1" applyFont="1" applyFill="1" applyBorder="1" applyProtection="1">
      <protection hidden="1"/>
    </xf>
    <xf numFmtId="4" fontId="5" fillId="2" borderId="10" xfId="0" applyNumberFormat="1" applyFont="1" applyFill="1" applyBorder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3" fontId="7" fillId="0" borderId="0" xfId="0" applyNumberFormat="1" applyFont="1" applyBorder="1" applyProtection="1">
      <protection hidden="1"/>
    </xf>
    <xf numFmtId="4" fontId="7" fillId="0" borderId="0" xfId="0" applyNumberFormat="1" applyFont="1" applyBorder="1" applyProtection="1">
      <protection hidden="1"/>
    </xf>
    <xf numFmtId="0" fontId="11" fillId="0" borderId="0" xfId="0" applyFont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4" fontId="7" fillId="0" borderId="0" xfId="0" applyNumberFormat="1" applyFont="1" applyBorder="1" applyAlignment="1" applyProtection="1">
      <alignment vertical="center"/>
      <protection hidden="1"/>
    </xf>
    <xf numFmtId="3" fontId="7" fillId="0" borderId="0" xfId="0" applyNumberFormat="1" applyFont="1" applyBorder="1" applyAlignment="1" applyProtection="1">
      <alignment vertical="center"/>
      <protection hidden="1"/>
    </xf>
    <xf numFmtId="9" fontId="7" fillId="0" borderId="0" xfId="2" applyFont="1" applyBorder="1" applyAlignment="1" applyProtection="1">
      <alignment vertical="center"/>
      <protection hidden="1"/>
    </xf>
    <xf numFmtId="9" fontId="7" fillId="0" borderId="0" xfId="0" applyNumberFormat="1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4" fontId="5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4" fontId="0" fillId="0" borderId="3" xfId="0" applyNumberFormat="1" applyBorder="1" applyProtection="1">
      <protection hidden="1"/>
    </xf>
    <xf numFmtId="4" fontId="0" fillId="0" borderId="4" xfId="0" applyNumberFormat="1" applyBorder="1" applyProtection="1">
      <protection hidden="1"/>
    </xf>
    <xf numFmtId="4" fontId="0" fillId="0" borderId="5" xfId="0" applyNumberFormat="1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7" xfId="0" applyBorder="1" applyProtection="1">
      <protection hidden="1"/>
    </xf>
    <xf numFmtId="4" fontId="0" fillId="0" borderId="6" xfId="0" applyNumberFormat="1" applyBorder="1" applyProtection="1">
      <protection hidden="1"/>
    </xf>
    <xf numFmtId="4" fontId="0" fillId="0" borderId="0" xfId="0" applyNumberFormat="1" applyBorder="1" applyProtection="1">
      <protection hidden="1"/>
    </xf>
    <xf numFmtId="4" fontId="0" fillId="0" borderId="7" xfId="0" applyNumberFormat="1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4" fontId="0" fillId="0" borderId="8" xfId="0" applyNumberFormat="1" applyBorder="1" applyProtection="1">
      <protection hidden="1"/>
    </xf>
    <xf numFmtId="4" fontId="0" fillId="0" borderId="9" xfId="0" applyNumberFormat="1" applyBorder="1" applyProtection="1">
      <protection hidden="1"/>
    </xf>
    <xf numFmtId="4" fontId="0" fillId="0" borderId="10" xfId="0" applyNumberFormat="1" applyBorder="1" applyProtection="1">
      <protection hidden="1"/>
    </xf>
    <xf numFmtId="4" fontId="0" fillId="0" borderId="0" xfId="0" applyNumberFormat="1" applyProtection="1"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5" xfId="0" applyNumberFormat="1" applyBorder="1" applyAlignment="1" applyProtection="1">
      <alignment vertical="center"/>
      <protection hidden="1"/>
    </xf>
    <xf numFmtId="0" fontId="2" fillId="0" borderId="1" xfId="7" applyFont="1" applyFill="1" applyBorder="1" applyAlignment="1" applyProtection="1">
      <alignment horizontal="lef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0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vertical="center"/>
      <protection hidden="1"/>
    </xf>
    <xf numFmtId="0" fontId="2" fillId="0" borderId="1" xfId="7" applyFont="1" applyFill="1" applyBorder="1" applyAlignment="1" applyProtection="1">
      <alignment horizontal="right" wrapText="1"/>
      <protection hidden="1"/>
    </xf>
    <xf numFmtId="3" fontId="0" fillId="0" borderId="10" xfId="0" applyNumberFormat="1" applyBorder="1" applyProtection="1">
      <protection hidden="1"/>
    </xf>
    <xf numFmtId="4" fontId="0" fillId="0" borderId="9" xfId="0" applyNumberFormat="1" applyBorder="1" applyAlignment="1" applyProtection="1">
      <alignment vertical="center"/>
      <protection hidden="1"/>
    </xf>
    <xf numFmtId="4" fontId="0" fillId="0" borderId="10" xfId="0" applyNumberFormat="1" applyBorder="1" applyAlignment="1" applyProtection="1">
      <alignment vertical="center"/>
      <protection hidden="1"/>
    </xf>
    <xf numFmtId="0" fontId="5" fillId="4" borderId="12" xfId="0" applyFont="1" applyFill="1" applyBorder="1" applyProtection="1">
      <protection hidden="1"/>
    </xf>
    <xf numFmtId="0" fontId="5" fillId="2" borderId="12" xfId="0" applyFont="1" applyFill="1" applyBorder="1" applyProtection="1">
      <protection hidden="1"/>
    </xf>
    <xf numFmtId="0" fontId="5" fillId="2" borderId="8" xfId="0" applyFont="1" applyFill="1" applyBorder="1" applyProtection="1">
      <protection hidden="1"/>
    </xf>
    <xf numFmtId="3" fontId="0" fillId="0" borderId="0" xfId="0" applyNumberFormat="1" applyProtection="1">
      <protection hidden="1"/>
    </xf>
    <xf numFmtId="4" fontId="0" fillId="0" borderId="0" xfId="0" applyNumberFormat="1" applyAlignment="1" applyProtection="1">
      <alignment vertical="center"/>
      <protection hidden="1"/>
    </xf>
    <xf numFmtId="4" fontId="12" fillId="0" borderId="0" xfId="0" applyNumberFormat="1" applyFont="1" applyBorder="1" applyProtection="1">
      <protection hidden="1"/>
    </xf>
    <xf numFmtId="164" fontId="7" fillId="0" borderId="0" xfId="0" applyNumberFormat="1" applyFont="1" applyBorder="1" applyAlignment="1" applyProtection="1">
      <alignment vertical="center"/>
      <protection hidden="1"/>
    </xf>
    <xf numFmtId="4" fontId="0" fillId="0" borderId="0" xfId="0" applyNumberFormat="1" applyFill="1" applyBorder="1" applyAlignment="1" applyProtection="1">
      <alignment vertical="center"/>
      <protection hidden="1"/>
    </xf>
    <xf numFmtId="0" fontId="4" fillId="2" borderId="11" xfId="0" applyFont="1" applyFill="1" applyBorder="1" applyAlignment="1" applyProtection="1">
      <alignment horizontal="center"/>
      <protection hidden="1"/>
    </xf>
    <xf numFmtId="4" fontId="4" fillId="2" borderId="14" xfId="0" applyNumberFormat="1" applyFont="1" applyFill="1" applyBorder="1" applyAlignment="1" applyProtection="1">
      <alignment horizontal="center"/>
      <protection hidden="1"/>
    </xf>
    <xf numFmtId="0" fontId="4" fillId="2" borderId="14" xfId="0" quotePrefix="1" applyFont="1" applyFill="1" applyBorder="1" applyAlignment="1" applyProtection="1">
      <alignment horizontal="center"/>
      <protection hidden="1"/>
    </xf>
    <xf numFmtId="17" fontId="2" fillId="11" borderId="41" xfId="8" applyNumberFormat="1" applyFont="1" applyFill="1" applyBorder="1" applyAlignment="1">
      <alignment horizontal="center"/>
    </xf>
    <xf numFmtId="0" fontId="2" fillId="0" borderId="1" xfId="8" applyFont="1" applyFill="1" applyBorder="1" applyAlignment="1">
      <alignment horizontal="right" wrapText="1"/>
    </xf>
    <xf numFmtId="166" fontId="3" fillId="0" borderId="11" xfId="1" applyNumberFormat="1" applyBorder="1" applyProtection="1">
      <protection hidden="1"/>
    </xf>
    <xf numFmtId="0" fontId="5" fillId="12" borderId="13" xfId="0" applyFont="1" applyFill="1" applyBorder="1"/>
    <xf numFmtId="0" fontId="16" fillId="0" borderId="42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 wrapText="1"/>
    </xf>
    <xf numFmtId="4" fontId="16" fillId="0" borderId="20" xfId="0" applyNumberFormat="1" applyFont="1" applyBorder="1" applyAlignment="1">
      <alignment horizontal="center" vertical="center" wrapText="1"/>
    </xf>
    <xf numFmtId="0" fontId="19" fillId="0" borderId="11" xfId="0" applyFont="1" applyBorder="1"/>
    <xf numFmtId="0" fontId="16" fillId="0" borderId="19" xfId="0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horizontal="center" vertical="center" wrapText="1"/>
    </xf>
    <xf numFmtId="17" fontId="20" fillId="0" borderId="11" xfId="0" applyNumberFormat="1" applyFont="1" applyBorder="1"/>
    <xf numFmtId="0" fontId="19" fillId="0" borderId="44" xfId="0" applyFont="1" applyBorder="1"/>
    <xf numFmtId="0" fontId="19" fillId="0" borderId="45" xfId="0" applyFont="1" applyBorder="1"/>
    <xf numFmtId="0" fontId="19" fillId="0" borderId="46" xfId="0" applyFont="1" applyBorder="1"/>
    <xf numFmtId="0" fontId="19" fillId="0" borderId="48" xfId="0" applyFont="1" applyBorder="1"/>
    <xf numFmtId="169" fontId="7" fillId="0" borderId="0" xfId="0" applyNumberFormat="1" applyFont="1" applyBorder="1" applyProtection="1">
      <protection hidden="1"/>
    </xf>
    <xf numFmtId="0" fontId="17" fillId="0" borderId="42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 applyProtection="1">
      <alignment horizontal="center" vertical="center"/>
      <protection hidden="1"/>
    </xf>
    <xf numFmtId="0" fontId="21" fillId="0" borderId="43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 wrapText="1"/>
    </xf>
    <xf numFmtId="0" fontId="21" fillId="0" borderId="42" xfId="0" applyFont="1" applyBorder="1" applyAlignment="1">
      <alignment horizontal="justify" vertical="center"/>
    </xf>
    <xf numFmtId="10" fontId="0" fillId="0" borderId="0" xfId="0" applyNumberFormat="1"/>
    <xf numFmtId="10" fontId="21" fillId="0" borderId="20" xfId="0" applyNumberFormat="1" applyFont="1" applyBorder="1" applyAlignment="1">
      <alignment horizontal="center" vertical="center"/>
    </xf>
    <xf numFmtId="10" fontId="21" fillId="0" borderId="20" xfId="0" applyNumberFormat="1" applyFont="1" applyBorder="1" applyAlignment="1">
      <alignment horizontal="center" vertical="center" wrapText="1"/>
    </xf>
    <xf numFmtId="10" fontId="23" fillId="0" borderId="2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justify" vertical="center"/>
    </xf>
    <xf numFmtId="10" fontId="21" fillId="0" borderId="0" xfId="0" applyNumberFormat="1" applyFont="1" applyBorder="1" applyAlignment="1">
      <alignment horizontal="center" vertical="center"/>
    </xf>
    <xf numFmtId="10" fontId="21" fillId="0" borderId="0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justify" vertical="center"/>
    </xf>
    <xf numFmtId="0" fontId="21" fillId="0" borderId="11" xfId="0" applyFont="1" applyFill="1" applyBorder="1" applyAlignment="1">
      <alignment horizontal="justify" vertical="center"/>
    </xf>
    <xf numFmtId="10" fontId="21" fillId="13" borderId="11" xfId="0" applyNumberFormat="1" applyFont="1" applyFill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4" fontId="16" fillId="0" borderId="43" xfId="0" applyNumberFormat="1" applyFont="1" applyBorder="1" applyAlignment="1">
      <alignment horizontal="center" vertical="center" wrapText="1"/>
    </xf>
    <xf numFmtId="4" fontId="16" fillId="0" borderId="42" xfId="0" applyNumberFormat="1" applyFont="1" applyBorder="1" applyAlignment="1">
      <alignment horizontal="center" vertical="center" wrapText="1"/>
    </xf>
    <xf numFmtId="4" fontId="17" fillId="0" borderId="42" xfId="0" applyNumberFormat="1" applyFont="1" applyBorder="1" applyAlignment="1">
      <alignment horizontal="center" vertical="center" wrapText="1"/>
    </xf>
    <xf numFmtId="168" fontId="17" fillId="0" borderId="43" xfId="0" applyNumberFormat="1" applyFont="1" applyBorder="1" applyAlignment="1">
      <alignment horizontal="center" vertical="center" wrapText="1"/>
    </xf>
    <xf numFmtId="167" fontId="19" fillId="0" borderId="47" xfId="0" applyNumberFormat="1" applyFont="1" applyBorder="1"/>
    <xf numFmtId="167" fontId="19" fillId="0" borderId="49" xfId="0" applyNumberFormat="1" applyFont="1" applyBorder="1"/>
    <xf numFmtId="164" fontId="7" fillId="0" borderId="0" xfId="1" applyNumberFormat="1" applyFont="1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0" fontId="0" fillId="0" borderId="51" xfId="0" applyBorder="1"/>
    <xf numFmtId="0" fontId="0" fillId="0" borderId="52" xfId="0" applyBorder="1"/>
    <xf numFmtId="0" fontId="2" fillId="8" borderId="15" xfId="4" applyFont="1" applyFill="1" applyBorder="1" applyAlignment="1">
      <alignment horizontal="center"/>
    </xf>
    <xf numFmtId="0" fontId="0" fillId="0" borderId="53" xfId="0" applyBorder="1"/>
    <xf numFmtId="0" fontId="0" fillId="0" borderId="54" xfId="0" applyBorder="1"/>
    <xf numFmtId="17" fontId="0" fillId="4" borderId="8" xfId="0" applyNumberFormat="1" applyFill="1" applyBorder="1"/>
    <xf numFmtId="17" fontId="0" fillId="0" borderId="0" xfId="0" applyNumberFormat="1" applyFill="1" applyBorder="1" applyAlignment="1"/>
    <xf numFmtId="17" fontId="0" fillId="4" borderId="6" xfId="0" applyNumberFormat="1" applyFill="1" applyBorder="1" applyAlignment="1">
      <alignment horizontal="center"/>
    </xf>
    <xf numFmtId="17" fontId="0" fillId="0" borderId="2" xfId="0" applyNumberFormat="1" applyFill="1" applyBorder="1" applyAlignment="1">
      <alignment horizontal="center"/>
    </xf>
    <xf numFmtId="17" fontId="0" fillId="0" borderId="40" xfId="0" applyNumberFormat="1" applyFill="1" applyBorder="1" applyAlignment="1"/>
    <xf numFmtId="4" fontId="7" fillId="0" borderId="0" xfId="0" applyNumberFormat="1" applyFont="1" applyFill="1" applyBorder="1" applyProtection="1">
      <protection hidden="1"/>
    </xf>
    <xf numFmtId="0" fontId="7" fillId="0" borderId="0" xfId="0" applyFont="1" applyFill="1" applyBorder="1" applyAlignment="1" applyProtection="1">
      <alignment vertical="center"/>
      <protection hidden="1"/>
    </xf>
    <xf numFmtId="4" fontId="5" fillId="0" borderId="0" xfId="0" applyNumberFormat="1" applyFont="1" applyFill="1" applyBorder="1" applyAlignment="1" applyProtection="1">
      <alignment horizontal="center" vertical="center"/>
      <protection hidden="1"/>
    </xf>
    <xf numFmtId="4" fontId="5" fillId="0" borderId="0" xfId="0" applyNumberFormat="1" applyFont="1" applyFill="1" applyBorder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0" fillId="0" borderId="0" xfId="0" applyFill="1" applyProtection="1">
      <protection hidden="1"/>
    </xf>
    <xf numFmtId="0" fontId="3" fillId="0" borderId="0" xfId="0" applyFont="1" applyFill="1" applyProtection="1">
      <protection hidden="1"/>
    </xf>
    <xf numFmtId="1" fontId="0" fillId="0" borderId="0" xfId="0" applyNumberFormat="1"/>
    <xf numFmtId="0" fontId="19" fillId="0" borderId="0" xfId="0" applyFont="1"/>
    <xf numFmtId="0" fontId="0" fillId="0" borderId="0" xfId="0" applyAlignment="1">
      <alignment horizontal="center" vertical="center"/>
    </xf>
    <xf numFmtId="9" fontId="16" fillId="0" borderId="42" xfId="3" applyFont="1" applyBorder="1" applyAlignment="1">
      <alignment horizontal="center" vertical="center" wrapText="1"/>
    </xf>
    <xf numFmtId="10" fontId="16" fillId="0" borderId="42" xfId="3" applyNumberFormat="1" applyFont="1" applyBorder="1" applyAlignment="1">
      <alignment horizontal="center" vertical="center" wrapText="1"/>
    </xf>
    <xf numFmtId="168" fontId="17" fillId="0" borderId="0" xfId="0" applyNumberFormat="1" applyFont="1" applyBorder="1" applyAlignment="1">
      <alignment horizontal="center" vertical="center" wrapText="1"/>
    </xf>
    <xf numFmtId="0" fontId="16" fillId="0" borderId="42" xfId="0" applyFont="1" applyFill="1" applyBorder="1" applyAlignment="1">
      <alignment horizontal="center" vertical="center" wrapText="1"/>
    </xf>
    <xf numFmtId="17" fontId="20" fillId="0" borderId="11" xfId="0" applyNumberFormat="1" applyFont="1" applyBorder="1" applyAlignment="1">
      <alignment horizontal="right" vertical="center"/>
    </xf>
    <xf numFmtId="9" fontId="2" fillId="0" borderId="1" xfId="3" applyFont="1" applyFill="1" applyBorder="1" applyAlignment="1">
      <alignment horizontal="center" wrapText="1"/>
    </xf>
    <xf numFmtId="166" fontId="15" fillId="0" borderId="0" xfId="0" applyNumberFormat="1" applyFont="1" applyProtection="1">
      <protection hidden="1"/>
    </xf>
    <xf numFmtId="4" fontId="0" fillId="0" borderId="8" xfId="0" applyNumberFormat="1" applyBorder="1" applyAlignment="1" applyProtection="1">
      <alignment vertical="center"/>
      <protection hidden="1"/>
    </xf>
    <xf numFmtId="170" fontId="0" fillId="0" borderId="0" xfId="0" applyNumberFormat="1"/>
    <xf numFmtId="2" fontId="0" fillId="0" borderId="0" xfId="0" applyNumberFormat="1"/>
    <xf numFmtId="1" fontId="2" fillId="0" borderId="1" xfId="7" applyNumberFormat="1" applyFont="1" applyFill="1" applyBorder="1" applyAlignment="1" applyProtection="1">
      <alignment horizontal="right" wrapText="1"/>
      <protection hidden="1"/>
    </xf>
    <xf numFmtId="0" fontId="7" fillId="0" borderId="10" xfId="0" applyFont="1" applyBorder="1"/>
    <xf numFmtId="0" fontId="7" fillId="0" borderId="9" xfId="0" applyFont="1" applyBorder="1"/>
    <xf numFmtId="0" fontId="7" fillId="0" borderId="8" xfId="0" applyFont="1" applyBorder="1"/>
    <xf numFmtId="0" fontId="7" fillId="0" borderId="7" xfId="0" applyFont="1" applyBorder="1"/>
    <xf numFmtId="4" fontId="7" fillId="0" borderId="6" xfId="0" applyNumberFormat="1" applyFont="1" applyBorder="1"/>
    <xf numFmtId="0" fontId="7" fillId="0" borderId="6" xfId="0" applyFont="1" applyBorder="1"/>
    <xf numFmtId="0" fontId="7" fillId="0" borderId="7" xfId="0" applyFont="1" applyFill="1" applyBorder="1"/>
    <xf numFmtId="0" fontId="7" fillId="0" borderId="0" xfId="0" applyFont="1" applyFill="1" applyBorder="1"/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0" borderId="0" xfId="1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0" fontId="5" fillId="15" borderId="12" xfId="3" applyNumberFormat="1" applyFont="1" applyFill="1" applyBorder="1" applyAlignment="1">
      <alignment horizontal="center"/>
    </xf>
    <xf numFmtId="10" fontId="5" fillId="15" borderId="13" xfId="3" applyNumberFormat="1" applyFont="1" applyFill="1" applyBorder="1" applyAlignment="1">
      <alignment horizontal="center"/>
    </xf>
    <xf numFmtId="10" fontId="5" fillId="15" borderId="15" xfId="3" applyNumberFormat="1" applyFont="1" applyFill="1" applyBorder="1" applyAlignment="1">
      <alignment horizontal="center"/>
    </xf>
    <xf numFmtId="0" fontId="12" fillId="0" borderId="0" xfId="11" applyFont="1" applyFill="1"/>
    <xf numFmtId="172" fontId="7" fillId="0" borderId="6" xfId="0" applyNumberFormat="1" applyFont="1" applyBorder="1"/>
    <xf numFmtId="172" fontId="5" fillId="0" borderId="0" xfId="0" applyNumberFormat="1" applyFont="1" applyBorder="1" applyAlignment="1">
      <alignment horizontal="center" vertical="center"/>
    </xf>
    <xf numFmtId="172" fontId="5" fillId="0" borderId="7" xfId="0" applyNumberFormat="1" applyFont="1" applyBorder="1" applyAlignment="1">
      <alignment horizontal="center" vertical="center"/>
    </xf>
    <xf numFmtId="0" fontId="24" fillId="2" borderId="11" xfId="0" applyFont="1" applyFill="1" applyBorder="1" applyAlignment="1" applyProtection="1">
      <alignment horizontal="center"/>
      <protection hidden="1"/>
    </xf>
    <xf numFmtId="10" fontId="3" fillId="0" borderId="0" xfId="0" applyNumberFormat="1" applyFont="1" applyProtection="1">
      <protection hidden="1"/>
    </xf>
    <xf numFmtId="10" fontId="0" fillId="0" borderId="0" xfId="2" applyNumberFormat="1" applyFont="1" applyProtection="1"/>
    <xf numFmtId="0" fontId="7" fillId="0" borderId="9" xfId="1" applyFont="1" applyBorder="1" applyProtection="1">
      <protection hidden="1"/>
    </xf>
    <xf numFmtId="0" fontId="7" fillId="0" borderId="10" xfId="1" applyFont="1" applyBorder="1" applyProtection="1">
      <protection hidden="1"/>
    </xf>
    <xf numFmtId="10" fontId="3" fillId="0" borderId="0" xfId="2" applyNumberFormat="1" applyFont="1" applyProtection="1">
      <protection hidden="1"/>
    </xf>
    <xf numFmtId="0" fontId="25" fillId="0" borderId="0" xfId="0" applyFont="1" applyBorder="1"/>
    <xf numFmtId="0" fontId="0" fillId="3" borderId="13" xfId="0" applyFill="1" applyBorder="1" applyAlignment="1" applyProtection="1">
      <alignment horizontal="center"/>
      <protection locked="0"/>
    </xf>
    <xf numFmtId="2" fontId="0" fillId="0" borderId="10" xfId="0" applyNumberFormat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17" fillId="16" borderId="43" xfId="0" applyFont="1" applyFill="1" applyBorder="1" applyAlignment="1">
      <alignment horizontal="center" vertical="center" wrapText="1"/>
    </xf>
    <xf numFmtId="4" fontId="16" fillId="16" borderId="20" xfId="0" applyNumberFormat="1" applyFont="1" applyFill="1" applyBorder="1" applyAlignment="1">
      <alignment horizontal="center" vertical="center" wrapText="1"/>
    </xf>
    <xf numFmtId="0" fontId="2" fillId="16" borderId="1" xfId="5" applyFont="1" applyFill="1" applyBorder="1" applyAlignment="1">
      <alignment horizontal="left" vertical="center"/>
    </xf>
    <xf numFmtId="0" fontId="2" fillId="16" borderId="1" xfId="6" applyFont="1" applyFill="1" applyBorder="1" applyAlignment="1">
      <alignment horizontal="center" wrapText="1"/>
    </xf>
    <xf numFmtId="0" fontId="2" fillId="16" borderId="1" xfId="5" applyFont="1" applyFill="1" applyBorder="1" applyAlignment="1">
      <alignment horizontal="center" wrapText="1"/>
    </xf>
    <xf numFmtId="9" fontId="2" fillId="16" borderId="1" xfId="3" applyFont="1" applyFill="1" applyBorder="1" applyAlignment="1">
      <alignment horizontal="center" wrapText="1"/>
    </xf>
    <xf numFmtId="17" fontId="20" fillId="0" borderId="11" xfId="0" applyNumberFormat="1" applyFont="1" applyBorder="1" applyAlignment="1">
      <alignment vertical="center"/>
    </xf>
    <xf numFmtId="0" fontId="17" fillId="16" borderId="20" xfId="0" applyFont="1" applyFill="1" applyBorder="1" applyAlignment="1">
      <alignment horizontal="center" vertical="center" wrapText="1"/>
    </xf>
    <xf numFmtId="0" fontId="16" fillId="16" borderId="43" xfId="0" applyFont="1" applyFill="1" applyBorder="1" applyAlignment="1">
      <alignment horizontal="center" vertical="center" wrapText="1"/>
    </xf>
    <xf numFmtId="9" fontId="16" fillId="16" borderId="42" xfId="3" applyFont="1" applyFill="1" applyBorder="1" applyAlignment="1">
      <alignment horizontal="center" vertical="center" wrapText="1"/>
    </xf>
    <xf numFmtId="10" fontId="16" fillId="16" borderId="42" xfId="3" applyNumberFormat="1" applyFont="1" applyFill="1" applyBorder="1" applyAlignment="1">
      <alignment horizontal="center" vertical="center" wrapText="1"/>
    </xf>
    <xf numFmtId="0" fontId="17" fillId="17" borderId="43" xfId="0" applyFont="1" applyFill="1" applyBorder="1" applyAlignment="1">
      <alignment horizontal="center" vertical="center" wrapText="1"/>
    </xf>
    <xf numFmtId="0" fontId="17" fillId="17" borderId="20" xfId="0" applyFont="1" applyFill="1" applyBorder="1" applyAlignment="1">
      <alignment horizontal="center" vertical="center" wrapText="1"/>
    </xf>
    <xf numFmtId="4" fontId="16" fillId="17" borderId="20" xfId="0" applyNumberFormat="1" applyFont="1" applyFill="1" applyBorder="1" applyAlignment="1">
      <alignment horizontal="center" vertical="center" wrapText="1"/>
    </xf>
    <xf numFmtId="0" fontId="16" fillId="17" borderId="43" xfId="0" applyFont="1" applyFill="1" applyBorder="1" applyAlignment="1">
      <alignment horizontal="center" vertical="center" wrapText="1"/>
    </xf>
    <xf numFmtId="9" fontId="16" fillId="17" borderId="42" xfId="3" applyFont="1" applyFill="1" applyBorder="1" applyAlignment="1">
      <alignment horizontal="center" vertical="center" wrapText="1"/>
    </xf>
    <xf numFmtId="10" fontId="16" fillId="17" borderId="42" xfId="3" applyNumberFormat="1" applyFont="1" applyFill="1" applyBorder="1" applyAlignment="1">
      <alignment horizontal="center" vertical="center" wrapText="1"/>
    </xf>
    <xf numFmtId="17" fontId="20" fillId="17" borderId="11" xfId="0" applyNumberFormat="1" applyFont="1" applyFill="1" applyBorder="1"/>
    <xf numFmtId="4" fontId="16" fillId="17" borderId="42" xfId="0" applyNumberFormat="1" applyFont="1" applyFill="1" applyBorder="1" applyAlignment="1">
      <alignment horizontal="center" vertical="center" wrapText="1"/>
    </xf>
    <xf numFmtId="0" fontId="2" fillId="17" borderId="1" xfId="6" applyFont="1" applyFill="1" applyBorder="1" applyAlignment="1">
      <alignment horizontal="center" wrapText="1"/>
    </xf>
    <xf numFmtId="0" fontId="2" fillId="17" borderId="1" xfId="5" applyFont="1" applyFill="1" applyBorder="1" applyAlignment="1">
      <alignment horizontal="center" wrapText="1"/>
    </xf>
    <xf numFmtId="9" fontId="2" fillId="17" borderId="1" xfId="3" applyFont="1" applyFill="1" applyBorder="1" applyAlignment="1">
      <alignment horizontal="center" wrapText="1"/>
    </xf>
    <xf numFmtId="0" fontId="2" fillId="18" borderId="1" xfId="6" applyFont="1" applyFill="1" applyBorder="1" applyAlignment="1">
      <alignment horizontal="center" wrapText="1"/>
    </xf>
    <xf numFmtId="0" fontId="2" fillId="18" borderId="1" xfId="5" applyFont="1" applyFill="1" applyBorder="1" applyAlignment="1">
      <alignment horizontal="center" wrapText="1"/>
    </xf>
    <xf numFmtId="9" fontId="2" fillId="18" borderId="1" xfId="3" applyFont="1" applyFill="1" applyBorder="1" applyAlignment="1">
      <alignment horizontal="center" wrapText="1"/>
    </xf>
    <xf numFmtId="0" fontId="2" fillId="17" borderId="1" xfId="5" applyFont="1" applyFill="1" applyBorder="1" applyAlignment="1">
      <alignment horizontal="left" vertical="center"/>
    </xf>
    <xf numFmtId="0" fontId="3" fillId="0" borderId="0" xfId="1"/>
    <xf numFmtId="0" fontId="16" fillId="0" borderId="0" xfId="1" applyFont="1" applyFill="1" applyBorder="1" applyAlignment="1">
      <alignment horizontal="center" vertical="center" wrapText="1"/>
    </xf>
    <xf numFmtId="0" fontId="17" fillId="19" borderId="42" xfId="0" applyFont="1" applyFill="1" applyBorder="1" applyAlignment="1">
      <alignment horizontal="center" vertical="center" wrapText="1"/>
    </xf>
    <xf numFmtId="0" fontId="17" fillId="19" borderId="20" xfId="0" applyFont="1" applyFill="1" applyBorder="1" applyAlignment="1">
      <alignment horizontal="center" vertical="center" wrapText="1"/>
    </xf>
    <xf numFmtId="4" fontId="16" fillId="19" borderId="20" xfId="0" applyNumberFormat="1" applyFont="1" applyFill="1" applyBorder="1" applyAlignment="1">
      <alignment horizontal="center" vertical="center" wrapText="1"/>
    </xf>
    <xf numFmtId="0" fontId="16" fillId="19" borderId="19" xfId="0" applyFont="1" applyFill="1" applyBorder="1" applyAlignment="1">
      <alignment horizontal="center" vertical="center" wrapText="1"/>
    </xf>
    <xf numFmtId="9" fontId="16" fillId="19" borderId="42" xfId="3" applyFont="1" applyFill="1" applyBorder="1" applyAlignment="1">
      <alignment horizontal="center" vertical="center" wrapText="1"/>
    </xf>
    <xf numFmtId="10" fontId="16" fillId="19" borderId="42" xfId="3" applyNumberFormat="1" applyFont="1" applyFill="1" applyBorder="1" applyAlignment="1">
      <alignment horizontal="center" vertical="center" wrapText="1"/>
    </xf>
    <xf numFmtId="17" fontId="20" fillId="19" borderId="11" xfId="0" applyNumberFormat="1" applyFont="1" applyFill="1" applyBorder="1"/>
    <xf numFmtId="4" fontId="16" fillId="19" borderId="42" xfId="0" applyNumberFormat="1" applyFont="1" applyFill="1" applyBorder="1" applyAlignment="1">
      <alignment horizontal="center" vertical="center" wrapText="1"/>
    </xf>
    <xf numFmtId="0" fontId="2" fillId="19" borderId="1" xfId="6" applyFont="1" applyFill="1" applyBorder="1" applyAlignment="1">
      <alignment horizontal="center" wrapText="1"/>
    </xf>
    <xf numFmtId="0" fontId="2" fillId="19" borderId="1" xfId="5" applyFont="1" applyFill="1" applyBorder="1" applyAlignment="1">
      <alignment horizontal="left" vertical="center"/>
    </xf>
    <xf numFmtId="0" fontId="2" fillId="19" borderId="1" xfId="5" applyFont="1" applyFill="1" applyBorder="1" applyAlignment="1">
      <alignment horizontal="center" wrapText="1"/>
    </xf>
    <xf numFmtId="9" fontId="2" fillId="19" borderId="1" xfId="3" applyFont="1" applyFill="1" applyBorder="1" applyAlignment="1">
      <alignment horizontal="center" wrapText="1"/>
    </xf>
    <xf numFmtId="3" fontId="3" fillId="0" borderId="5" xfId="0" applyNumberFormat="1" applyFont="1" applyFill="1" applyBorder="1" applyAlignment="1" applyProtection="1">
      <alignment horizontal="right" wrapText="1"/>
      <protection hidden="1"/>
    </xf>
    <xf numFmtId="3" fontId="3" fillId="0" borderId="7" xfId="0" applyNumberFormat="1" applyFont="1" applyFill="1" applyBorder="1" applyAlignment="1" applyProtection="1">
      <alignment horizontal="right" wrapText="1"/>
      <protection hidden="1"/>
    </xf>
    <xf numFmtId="3" fontId="3" fillId="0" borderId="7" xfId="0" applyNumberFormat="1" applyFont="1" applyFill="1" applyBorder="1" applyAlignment="1" applyProtection="1">
      <alignment horizontal="right"/>
      <protection hidden="1"/>
    </xf>
    <xf numFmtId="0" fontId="0" fillId="17" borderId="6" xfId="0" applyFill="1" applyBorder="1" applyProtection="1">
      <protection hidden="1"/>
    </xf>
    <xf numFmtId="165" fontId="3" fillId="0" borderId="7" xfId="0" applyNumberFormat="1" applyFont="1" applyFill="1" applyBorder="1" applyAlignment="1" applyProtection="1">
      <alignment horizontal="right" wrapText="1"/>
      <protection hidden="1"/>
    </xf>
    <xf numFmtId="3" fontId="3" fillId="0" borderId="5" xfId="0" applyNumberFormat="1" applyFont="1" applyFill="1" applyBorder="1" applyAlignment="1" applyProtection="1">
      <alignment horizontal="right"/>
      <protection hidden="1"/>
    </xf>
    <xf numFmtId="4" fontId="3" fillId="0" borderId="7" xfId="0" applyNumberFormat="1" applyFont="1" applyFill="1" applyBorder="1" applyAlignment="1" applyProtection="1">
      <alignment horizontal="right"/>
      <protection hidden="1"/>
    </xf>
    <xf numFmtId="4" fontId="0" fillId="0" borderId="6" xfId="0" applyNumberFormat="1" applyFill="1" applyBorder="1" applyAlignment="1" applyProtection="1">
      <alignment vertical="center"/>
      <protection hidden="1"/>
    </xf>
    <xf numFmtId="4" fontId="0" fillId="0" borderId="7" xfId="0" applyNumberFormat="1" applyFill="1" applyBorder="1" applyAlignment="1" applyProtection="1">
      <alignment vertical="center"/>
      <protection hidden="1"/>
    </xf>
    <xf numFmtId="3" fontId="0" fillId="0" borderId="7" xfId="0" applyNumberFormat="1" applyFill="1" applyBorder="1" applyProtection="1">
      <protection hidden="1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/>
    <xf numFmtId="0" fontId="7" fillId="0" borderId="0" xfId="0" applyFont="1" applyBorder="1" applyAlignment="1"/>
    <xf numFmtId="0" fontId="7" fillId="0" borderId="7" xfId="0" applyFont="1" applyBorder="1" applyAlignment="1"/>
    <xf numFmtId="4" fontId="7" fillId="0" borderId="0" xfId="0" applyNumberFormat="1" applyFont="1" applyBorder="1" applyAlignment="1"/>
    <xf numFmtId="0" fontId="7" fillId="0" borderId="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172" fontId="5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/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0" fontId="7" fillId="0" borderId="40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172" fontId="5" fillId="0" borderId="40" xfId="0" applyNumberFormat="1" applyFont="1" applyBorder="1" applyAlignment="1">
      <alignment horizontal="center" vertical="center"/>
    </xf>
    <xf numFmtId="4" fontId="7" fillId="0" borderId="40" xfId="0" applyNumberFormat="1" applyFont="1" applyBorder="1"/>
    <xf numFmtId="4" fontId="7" fillId="0" borderId="40" xfId="0" applyNumberFormat="1" applyFont="1" applyFill="1" applyBorder="1"/>
    <xf numFmtId="0" fontId="7" fillId="0" borderId="40" xfId="0" applyFont="1" applyBorder="1"/>
    <xf numFmtId="0" fontId="7" fillId="0" borderId="40" xfId="0" applyFont="1" applyBorder="1" applyAlignment="1"/>
    <xf numFmtId="0" fontId="7" fillId="0" borderId="14" xfId="0" applyFont="1" applyBorder="1"/>
    <xf numFmtId="0" fontId="7" fillId="0" borderId="40" xfId="0" applyFont="1" applyFill="1" applyBorder="1"/>
    <xf numFmtId="172" fontId="7" fillId="0" borderId="40" xfId="0" applyNumberFormat="1" applyFont="1" applyBorder="1"/>
    <xf numFmtId="3" fontId="7" fillId="0" borderId="0" xfId="0" applyNumberFormat="1" applyFont="1" applyFill="1" applyBorder="1" applyProtection="1">
      <protection hidden="1"/>
    </xf>
    <xf numFmtId="10" fontId="5" fillId="0" borderId="0" xfId="3" applyNumberFormat="1" applyFont="1" applyFill="1" applyBorder="1" applyAlignment="1">
      <alignment horizontal="center"/>
    </xf>
    <xf numFmtId="10" fontId="0" fillId="2" borderId="11" xfId="3" applyNumberFormat="1" applyFont="1" applyFill="1" applyBorder="1" applyProtection="1">
      <protection hidden="1"/>
    </xf>
    <xf numFmtId="0" fontId="3" fillId="0" borderId="5" xfId="1" applyFill="1" applyBorder="1" applyProtection="1">
      <protection hidden="1"/>
    </xf>
    <xf numFmtId="0" fontId="3" fillId="0" borderId="7" xfId="1" applyFill="1" applyBorder="1" applyProtection="1">
      <protection hidden="1"/>
    </xf>
    <xf numFmtId="0" fontId="0" fillId="0" borderId="7" xfId="0" applyFill="1" applyBorder="1" applyProtection="1">
      <protection hidden="1"/>
    </xf>
    <xf numFmtId="0" fontId="0" fillId="0" borderId="5" xfId="0" applyFill="1" applyBorder="1" applyProtection="1">
      <protection hidden="1"/>
    </xf>
    <xf numFmtId="0" fontId="0" fillId="0" borderId="10" xfId="0" applyFill="1" applyBorder="1" applyProtection="1">
      <protection hidden="1"/>
    </xf>
    <xf numFmtId="173" fontId="26" fillId="12" borderId="2" xfId="1" applyNumberFormat="1" applyFont="1" applyFill="1" applyBorder="1"/>
    <xf numFmtId="0" fontId="26" fillId="12" borderId="2" xfId="1" applyFont="1" applyFill="1" applyBorder="1"/>
    <xf numFmtId="173" fontId="17" fillId="0" borderId="43" xfId="1" applyNumberFormat="1" applyFont="1" applyFill="1" applyBorder="1"/>
    <xf numFmtId="0" fontId="17" fillId="0" borderId="43" xfId="1" applyFont="1" applyFill="1" applyBorder="1"/>
    <xf numFmtId="173" fontId="17" fillId="16" borderId="43" xfId="1" applyNumberFormat="1" applyFont="1" applyFill="1" applyBorder="1"/>
    <xf numFmtId="0" fontId="17" fillId="16" borderId="43" xfId="1" applyFont="1" applyFill="1" applyBorder="1"/>
    <xf numFmtId="173" fontId="17" fillId="0" borderId="0" xfId="1" applyNumberFormat="1" applyFont="1"/>
    <xf numFmtId="0" fontId="17" fillId="0" borderId="0" xfId="1" applyFont="1"/>
    <xf numFmtId="0" fontId="0" fillId="0" borderId="4" xfId="0" applyFill="1" applyBorder="1" applyProtection="1">
      <protection hidden="1"/>
    </xf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>
      <alignment vertical="center"/>
      <protection hidden="1"/>
    </xf>
    <xf numFmtId="0" fontId="12" fillId="0" borderId="0" xfId="10" applyFont="1" applyFill="1"/>
    <xf numFmtId="0" fontId="5" fillId="0" borderId="0" xfId="0" applyFont="1" applyFill="1" applyBorder="1" applyAlignment="1">
      <alignment vertical="center"/>
    </xf>
    <xf numFmtId="0" fontId="2" fillId="0" borderId="29" xfId="7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>
      <alignment horizontal="center" vertical="center"/>
    </xf>
    <xf numFmtId="0" fontId="12" fillId="0" borderId="0" xfId="0" applyFont="1" applyFill="1"/>
    <xf numFmtId="171" fontId="2" fillId="0" borderId="1" xfId="7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9" xfId="1" applyFill="1" applyBorder="1" applyProtection="1">
      <protection hidden="1"/>
    </xf>
    <xf numFmtId="0" fontId="7" fillId="0" borderId="0" xfId="1" applyFont="1" applyFill="1" applyBorder="1" applyProtection="1">
      <protection hidden="1"/>
    </xf>
    <xf numFmtId="0" fontId="7" fillId="0" borderId="0" xfId="1" applyFont="1" applyFill="1" applyBorder="1" applyAlignment="1" applyProtection="1">
      <alignment vertical="center"/>
      <protection hidden="1"/>
    </xf>
    <xf numFmtId="0" fontId="5" fillId="0" borderId="0" xfId="1" applyFont="1" applyFill="1" applyBorder="1" applyAlignment="1" applyProtection="1">
      <alignment vertical="center"/>
      <protection hidden="1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ill="1" applyProtection="1">
      <protection hidden="1"/>
    </xf>
    <xf numFmtId="0" fontId="4" fillId="2" borderId="12" xfId="0" applyFont="1" applyFill="1" applyBorder="1" applyAlignment="1" applyProtection="1">
      <alignment horizontal="center"/>
      <protection hidden="1"/>
    </xf>
    <xf numFmtId="0" fontId="4" fillId="2" borderId="15" xfId="0" applyFont="1" applyFill="1" applyBorder="1" applyAlignment="1" applyProtection="1">
      <alignment horizontal="center"/>
      <protection hidden="1"/>
    </xf>
    <xf numFmtId="4" fontId="4" fillId="2" borderId="12" xfId="0" applyNumberFormat="1" applyFont="1" applyFill="1" applyBorder="1" applyAlignment="1" applyProtection="1">
      <alignment horizontal="center"/>
      <protection hidden="1"/>
    </xf>
    <xf numFmtId="4" fontId="4" fillId="2" borderId="13" xfId="0" applyNumberFormat="1" applyFont="1" applyFill="1" applyBorder="1" applyAlignment="1" applyProtection="1">
      <alignment horizontal="center"/>
      <protection hidden="1"/>
    </xf>
    <xf numFmtId="4" fontId="4" fillId="2" borderId="15" xfId="0" applyNumberFormat="1" applyFont="1" applyFill="1" applyBorder="1" applyAlignment="1" applyProtection="1">
      <alignment horizontal="center"/>
      <protection hidden="1"/>
    </xf>
    <xf numFmtId="0" fontId="19" fillId="14" borderId="11" xfId="0" applyFont="1" applyFill="1" applyBorder="1" applyAlignment="1">
      <alignment horizontal="right"/>
    </xf>
    <xf numFmtId="0" fontId="0" fillId="14" borderId="11" xfId="0" applyFill="1" applyBorder="1" applyAlignment="1">
      <alignment horizontal="right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9" fillId="0" borderId="11" xfId="0" applyFont="1" applyBorder="1" applyAlignment="1">
      <alignment horizontal="center"/>
    </xf>
    <xf numFmtId="4" fontId="9" fillId="2" borderId="11" xfId="0" applyNumberFormat="1" applyFont="1" applyFill="1" applyBorder="1" applyAlignment="1" applyProtection="1">
      <alignment horizontal="center"/>
      <protection hidden="1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4" fontId="9" fillId="5" borderId="11" xfId="0" applyNumberFormat="1" applyFont="1" applyFill="1" applyBorder="1" applyAlignment="1" applyProtection="1">
      <alignment horizontal="center"/>
      <protection hidden="1"/>
    </xf>
    <xf numFmtId="4" fontId="5" fillId="3" borderId="11" xfId="0" applyNumberFormat="1" applyFont="1" applyFill="1" applyBorder="1" applyAlignment="1" applyProtection="1">
      <alignment horizontal="center" vertical="center"/>
      <protection hidden="1"/>
    </xf>
    <xf numFmtId="4" fontId="5" fillId="6" borderId="11" xfId="0" applyNumberFormat="1" applyFont="1" applyFill="1" applyBorder="1" applyAlignment="1" applyProtection="1">
      <alignment horizontal="center" vertical="center"/>
      <protection hidden="1"/>
    </xf>
    <xf numFmtId="0" fontId="8" fillId="7" borderId="11" xfId="0" applyFont="1" applyFill="1" applyBorder="1" applyAlignment="1" applyProtection="1">
      <alignment horizontal="center" vertical="center"/>
      <protection hidden="1"/>
    </xf>
    <xf numFmtId="0" fontId="5" fillId="2" borderId="11" xfId="0" applyFont="1" applyFill="1" applyBorder="1" applyAlignment="1" applyProtection="1">
      <alignment horizontal="center" vertical="center"/>
      <protection hidden="1"/>
    </xf>
    <xf numFmtId="3" fontId="5" fillId="2" borderId="2" xfId="0" applyNumberFormat="1" applyFont="1" applyFill="1" applyBorder="1" applyAlignment="1" applyProtection="1">
      <alignment horizontal="center" vertical="center"/>
      <protection hidden="1"/>
    </xf>
    <xf numFmtId="3" fontId="5" fillId="2" borderId="14" xfId="0" applyNumberFormat="1" applyFont="1" applyFill="1" applyBorder="1" applyAlignment="1" applyProtection="1">
      <alignment horizontal="center" vertical="center"/>
      <protection hidden="1"/>
    </xf>
    <xf numFmtId="3" fontId="5" fillId="2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7" borderId="11" xfId="1" applyFont="1" applyFill="1" applyBorder="1" applyAlignment="1" applyProtection="1">
      <alignment horizontal="center" vertical="center"/>
      <protection hidden="1"/>
    </xf>
    <xf numFmtId="0" fontId="5" fillId="2" borderId="11" xfId="1" applyFont="1" applyFill="1" applyBorder="1" applyAlignment="1" applyProtection="1">
      <alignment horizontal="center" vertical="center"/>
      <protection hidden="1"/>
    </xf>
    <xf numFmtId="4" fontId="5" fillId="3" borderId="11" xfId="1" applyNumberFormat="1" applyFont="1" applyFill="1" applyBorder="1" applyAlignment="1" applyProtection="1">
      <alignment horizontal="center" vertical="center"/>
      <protection hidden="1"/>
    </xf>
    <xf numFmtId="4" fontId="5" fillId="6" borderId="11" xfId="1" applyNumberFormat="1" applyFont="1" applyFill="1" applyBorder="1" applyAlignment="1" applyProtection="1">
      <alignment horizontal="center" vertical="center"/>
      <protection hidden="1"/>
    </xf>
    <xf numFmtId="3" fontId="5" fillId="2" borderId="11" xfId="1" applyNumberFormat="1" applyFont="1" applyFill="1" applyBorder="1" applyAlignment="1" applyProtection="1">
      <alignment horizontal="center" vertical="center"/>
      <protection hidden="1"/>
    </xf>
    <xf numFmtId="0" fontId="0" fillId="0" borderId="11" xfId="0" applyBorder="1" applyAlignment="1">
      <alignment horizontal="center"/>
    </xf>
    <xf numFmtId="0" fontId="4" fillId="2" borderId="11" xfId="1" applyFont="1" applyFill="1" applyBorder="1" applyAlignment="1" applyProtection="1">
      <alignment horizontal="center" vertical="center"/>
      <protection hidden="1"/>
    </xf>
    <xf numFmtId="4" fontId="4" fillId="2" borderId="11" xfId="1" applyNumberFormat="1" applyFont="1" applyFill="1" applyBorder="1" applyAlignment="1" applyProtection="1">
      <alignment horizontal="center"/>
      <protection hidden="1"/>
    </xf>
    <xf numFmtId="4" fontId="4" fillId="2" borderId="12" xfId="1" applyNumberFormat="1" applyFont="1" applyFill="1" applyBorder="1" applyAlignment="1" applyProtection="1">
      <alignment horizontal="center"/>
      <protection hidden="1"/>
    </xf>
    <xf numFmtId="4" fontId="4" fillId="2" borderId="15" xfId="1" applyNumberFormat="1" applyFont="1" applyFill="1" applyBorder="1" applyAlignment="1" applyProtection="1">
      <alignment horizontal="center"/>
      <protection hidden="1"/>
    </xf>
    <xf numFmtId="0" fontId="0" fillId="0" borderId="11" xfId="0" applyBorder="1" applyAlignment="1">
      <alignment horizontal="center" vertical="center"/>
    </xf>
  </cellXfs>
  <cellStyles count="12">
    <cellStyle name="Normal" xfId="0" builtinId="0"/>
    <cellStyle name="Normal 2" xfId="1"/>
    <cellStyle name="Normal 94" xfId="11"/>
    <cellStyle name="Normal 96" xfId="10"/>
    <cellStyle name="Normal_Indices_Poder" xfId="6"/>
    <cellStyle name="Normal_Itens diversos" xfId="4"/>
    <cellStyle name="Normal_MIG" xfId="7"/>
    <cellStyle name="Normal_Plan1" xfId="5"/>
    <cellStyle name="Normal_Terrenos e Servidões" xfId="8"/>
    <cellStyle name="Porcentagem" xfId="2" builtinId="5"/>
    <cellStyle name="Porcentagem 2" xfId="3"/>
    <cellStyle name="Vírgula 2" xfId="9"/>
  </cellStyles>
  <dxfs count="17">
    <dxf>
      <font>
        <b/>
        <i val="0"/>
        <color auto="1"/>
      </font>
      <fill>
        <patternFill patternType="none">
          <bgColor indexed="65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6" tint="0.79998168889431442"/>
        </patternFill>
      </fill>
    </dxf>
    <dxf>
      <font>
        <b/>
        <i val="0"/>
      </font>
    </dxf>
    <dxf>
      <font>
        <b/>
        <i val="0"/>
        <color auto="1"/>
      </font>
      <fill>
        <patternFill patternType="none">
          <bgColor indexed="65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6" tint="0.79998168889431442"/>
        </patternFill>
      </fill>
    </dxf>
    <dxf>
      <font>
        <b/>
        <i val="0"/>
        <color auto="1"/>
      </font>
      <fill>
        <patternFill patternType="none">
          <bgColor indexed="65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6" tint="0.79998168889431442"/>
        </patternFill>
      </fill>
    </dxf>
    <dxf>
      <font>
        <b/>
        <i val="0"/>
        <color auto="1"/>
      </font>
      <fill>
        <patternFill patternType="none">
          <bgColor indexed="65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6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4161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100-00004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3" name="Picture 1" descr="c7f91531-2467-4754-bd9c-613ba2985b58">
          <a:extLst>
            <a:ext uri="{FF2B5EF4-FFF2-40B4-BE49-F238E27FC236}">
              <a16:creationId xmlns="" xmlns:a16="http://schemas.microsoft.com/office/drawing/2014/main" id="{8112342D-D3ED-4E3C-A454-2D39E7B51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95250</xdr:rowOff>
    </xdr:from>
    <xdr:to>
      <xdr:col>1</xdr:col>
      <xdr:colOff>1533525</xdr:colOff>
      <xdr:row>2</xdr:row>
      <xdr:rowOff>190500</xdr:rowOff>
    </xdr:to>
    <xdr:pic>
      <xdr:nvPicPr>
        <xdr:cNvPr id="1089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2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3425" y="9525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5184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300-00004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orativo\SCT\Documents%20and%20Settings\isabelavieira\Desktop\Delloite\Banco%20de%20Pre&#231;os%20ANEEL\MIG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orativo\SCT\DGP\A2_CUSTOS_MODULARES\HOMOLOGA&#199;&#195;O%20RESULTADO\REV_MAIO-11\PLANILHAS_AGENTES\BancoPreco_Equip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orativo\SCT\DGP\A2_CUSTOS_MODULARES\HOMOLOGA&#199;&#195;O%20RESULTADO\REV_MAIO-11\PLANILHAS_AGENTES\BancoPrecos_MI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1-16_BancoPreco_ModuloGeral-revisao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nco%20de%20Pre&#231;os\PLANILHAS\2019-02-07_BancoPreco_ModuloEquipamento-revisao2017%20final%20sem%20BCS%20C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2-07_BancoPreco_Mod_Manobra-revisao2019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GA"/>
      <sheetName val="Indices"/>
      <sheetName val="X"/>
    </sheetNames>
    <sheetDataSet>
      <sheetData sheetId="0" refreshError="1"/>
      <sheetData sheetId="1" refreshError="1"/>
      <sheetData sheetId="2">
        <row r="3">
          <cell r="D3">
            <v>1.1686000000000001</v>
          </cell>
        </row>
        <row r="4">
          <cell r="D4">
            <v>1.1695</v>
          </cell>
        </row>
        <row r="6">
          <cell r="D6">
            <v>1.3050999999999999</v>
          </cell>
        </row>
        <row r="7">
          <cell r="D7">
            <v>0.94350000000000001</v>
          </cell>
        </row>
        <row r="8">
          <cell r="D8">
            <v>1.0749</v>
          </cell>
        </row>
        <row r="9">
          <cell r="D9">
            <v>0.92730000000000001</v>
          </cell>
        </row>
        <row r="11">
          <cell r="D11">
            <v>1.1749000000000001</v>
          </cell>
        </row>
        <row r="12">
          <cell r="D12">
            <v>1.1707000000000001</v>
          </cell>
        </row>
        <row r="15">
          <cell r="D15">
            <v>1.1713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"/>
      <sheetName val="Resumo"/>
      <sheetName val="ATM_"/>
      <sheetName val="ATT"/>
      <sheetName val="TT_Orig"/>
      <sheetName val="TT"/>
      <sheetName val="TM"/>
      <sheetName val="BCP"/>
      <sheetName val="BCS_Orig"/>
      <sheetName val="BCS"/>
      <sheetName val="CE_Orig"/>
      <sheetName val="CE"/>
      <sheetName val="CS_Orig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07">
          <cell r="B407" t="str">
            <v>SIM</v>
          </cell>
        </row>
        <row r="408">
          <cell r="B408" t="str">
            <v>NÃO</v>
          </cell>
        </row>
        <row r="411">
          <cell r="B411" t="str">
            <v>ONAN/ONAF/ONAF</v>
          </cell>
        </row>
        <row r="412">
          <cell r="B412" t="str">
            <v>ONAN/OFAF</v>
          </cell>
        </row>
        <row r="413">
          <cell r="B413" t="str">
            <v>ONAN/ONAF</v>
          </cell>
        </row>
        <row r="416">
          <cell r="B416" t="str">
            <v>SIM</v>
          </cell>
        </row>
        <row r="417">
          <cell r="B417" t="str">
            <v>NÃO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MIG"/>
      <sheetName val="Estado"/>
      <sheetName val="Indices"/>
      <sheetName val="X"/>
    </sheetNames>
    <sheetDataSet>
      <sheetData sheetId="0"/>
      <sheetData sheetId="1"/>
      <sheetData sheetId="2"/>
      <sheetData sheetId="3"/>
      <sheetData sheetId="4">
        <row r="13">
          <cell r="D13">
            <v>1.1501999999999999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MIG"/>
      <sheetName val="MIM"/>
      <sheetName val="MIGA"/>
      <sheetName val="Preco_m2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>
        <row r="4">
          <cell r="D4" t="str">
            <v>Rural</v>
          </cell>
          <cell r="E4" t="str">
            <v>Urbana</v>
          </cell>
        </row>
        <row r="5">
          <cell r="B5" t="str">
            <v>Acre</v>
          </cell>
        </row>
        <row r="6">
          <cell r="B6" t="str">
            <v>Alagoas</v>
          </cell>
        </row>
        <row r="7">
          <cell r="B7" t="str">
            <v>Amapá</v>
          </cell>
        </row>
        <row r="8">
          <cell r="B8" t="str">
            <v>Amazonas</v>
          </cell>
        </row>
        <row r="9">
          <cell r="B9" t="str">
            <v>Bahia</v>
          </cell>
        </row>
        <row r="10">
          <cell r="B10" t="str">
            <v>Ceará</v>
          </cell>
        </row>
        <row r="11">
          <cell r="B11" t="str">
            <v>Distrito Federal</v>
          </cell>
        </row>
        <row r="12">
          <cell r="B12" t="str">
            <v>Espírito Santo</v>
          </cell>
        </row>
        <row r="13">
          <cell r="B13" t="str">
            <v>Goiás</v>
          </cell>
        </row>
        <row r="14">
          <cell r="B14" t="str">
            <v>Maranhão</v>
          </cell>
        </row>
        <row r="15">
          <cell r="B15" t="str">
            <v>Mato Grosso</v>
          </cell>
        </row>
        <row r="16">
          <cell r="B16" t="str">
            <v>Mato Grosso do Sul</v>
          </cell>
        </row>
        <row r="17">
          <cell r="B17" t="str">
            <v>Minas Gerais</v>
          </cell>
        </row>
        <row r="18">
          <cell r="B18" t="str">
            <v>Pará</v>
          </cell>
        </row>
        <row r="19">
          <cell r="B19" t="str">
            <v>Paraiba</v>
          </cell>
        </row>
        <row r="20">
          <cell r="B20" t="str">
            <v>Paraná</v>
          </cell>
        </row>
        <row r="21">
          <cell r="B21" t="str">
            <v>Pernambuco</v>
          </cell>
        </row>
        <row r="22">
          <cell r="B22" t="str">
            <v>Piauí</v>
          </cell>
        </row>
        <row r="23">
          <cell r="B23" t="str">
            <v>Rio de Janeiro</v>
          </cell>
        </row>
        <row r="24">
          <cell r="B24" t="str">
            <v>Rio Grande do Norte</v>
          </cell>
        </row>
        <row r="25">
          <cell r="B25" t="str">
            <v>Rio Grande do Sul</v>
          </cell>
        </row>
        <row r="26">
          <cell r="B26" t="str">
            <v>Rondônia</v>
          </cell>
        </row>
        <row r="27">
          <cell r="B27" t="str">
            <v>Roraima</v>
          </cell>
        </row>
        <row r="28">
          <cell r="B28" t="str">
            <v>São Paulo</v>
          </cell>
        </row>
        <row r="29">
          <cell r="B29" t="str">
            <v>Santa Catarina</v>
          </cell>
        </row>
        <row r="30">
          <cell r="B30" t="str">
            <v>Sergipe</v>
          </cell>
        </row>
        <row r="31">
          <cell r="B31" t="str">
            <v>Tocantins</v>
          </cell>
        </row>
        <row r="32">
          <cell r="B32" t="str">
            <v>Brasil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BCD"/>
      <sheetName val="RT"/>
      <sheetName val="RA"/>
      <sheetName val="RM"/>
      <sheetName val="TM"/>
      <sheetName val="TT"/>
      <sheetName val="TD"/>
      <sheetName val="ATM"/>
      <sheetName val="ATT"/>
      <sheetName val="CE"/>
      <sheetName val="TA"/>
      <sheetName val="Entrada"/>
      <sheetName val="Indices_Poder"/>
      <sheetName val="Valores"/>
      <sheetName val="Regional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Resumo"/>
      <sheetName val="Entrada"/>
      <sheetName val="CCS"/>
      <sheetName val="CCD"/>
      <sheetName val="CC"/>
      <sheetName val="CRB"/>
      <sheetName val="CRL"/>
      <sheetName val="CT"/>
      <sheetName val="CTA"/>
      <sheetName val="EL"/>
      <sheetName val="IB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F1" t="str">
            <v>SUBSTITUIÇÃO</v>
          </cell>
        </row>
        <row r="2">
          <cell r="F2" t="str">
            <v>INSTALAÇÃO</v>
          </cell>
        </row>
        <row r="3">
          <cell r="F3" t="str">
            <v>LEILÃO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B9"/>
  <sheetViews>
    <sheetView workbookViewId="0"/>
  </sheetViews>
  <sheetFormatPr defaultRowHeight="12.75" x14ac:dyDescent="0.2"/>
  <cols>
    <col min="1" max="1" width="5.140625" customWidth="1"/>
    <col min="2" max="2" width="186.5703125" customWidth="1"/>
  </cols>
  <sheetData>
    <row r="2" spans="1:2" x14ac:dyDescent="0.2">
      <c r="A2" s="286" t="s">
        <v>446</v>
      </c>
      <c r="B2" s="286" t="s">
        <v>491</v>
      </c>
    </row>
    <row r="3" spans="1:2" x14ac:dyDescent="0.2">
      <c r="B3" s="286" t="s">
        <v>492</v>
      </c>
    </row>
    <row r="4" spans="1:2" x14ac:dyDescent="0.2">
      <c r="A4" s="286" t="s">
        <v>451</v>
      </c>
      <c r="B4" s="286" t="s">
        <v>449</v>
      </c>
    </row>
    <row r="5" spans="1:2" x14ac:dyDescent="0.2">
      <c r="A5" s="286"/>
      <c r="B5" s="286" t="s">
        <v>450</v>
      </c>
    </row>
    <row r="6" spans="1:2" x14ac:dyDescent="0.2">
      <c r="A6" s="286"/>
      <c r="B6" s="286" t="s">
        <v>490</v>
      </c>
    </row>
    <row r="7" spans="1:2" x14ac:dyDescent="0.2">
      <c r="A7" s="286" t="s">
        <v>452</v>
      </c>
      <c r="B7" s="286" t="s">
        <v>447</v>
      </c>
    </row>
    <row r="8" spans="1:2" x14ac:dyDescent="0.2">
      <c r="A8" s="286" t="s">
        <v>448</v>
      </c>
      <c r="B8" s="286" t="s">
        <v>489</v>
      </c>
    </row>
    <row r="9" spans="1:2" x14ac:dyDescent="0.2">
      <c r="A9" s="286"/>
      <c r="B9" s="286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B1:Z66"/>
  <sheetViews>
    <sheetView workbookViewId="0">
      <selection activeCell="F4" sqref="F4"/>
    </sheetView>
  </sheetViews>
  <sheetFormatPr defaultRowHeight="12.75" x14ac:dyDescent="0.2"/>
  <cols>
    <col min="1" max="1" width="4.42578125" customWidth="1"/>
    <col min="2" max="2" width="13" customWidth="1"/>
    <col min="3" max="3" width="30.7109375" bestFit="1" customWidth="1"/>
    <col min="4" max="13" width="8.7109375" customWidth="1"/>
    <col min="14" max="14" width="12.7109375" customWidth="1"/>
    <col min="15" max="16" width="14.42578125" bestFit="1" customWidth="1"/>
    <col min="17" max="17" width="17.5703125" bestFit="1" customWidth="1"/>
    <col min="18" max="18" width="9.5703125" bestFit="1" customWidth="1"/>
    <col min="19" max="19" width="15.7109375" style="1" bestFit="1" customWidth="1"/>
    <col min="20" max="20" width="15.7109375" style="1" customWidth="1"/>
    <col min="21" max="21" width="9.5703125" style="1" customWidth="1"/>
    <col min="22" max="22" width="12.85546875" style="1" customWidth="1"/>
    <col min="23" max="23" width="9.5703125" customWidth="1"/>
  </cols>
  <sheetData>
    <row r="1" spans="2:26" ht="13.5" thickBot="1" x14ac:dyDescent="0.25"/>
    <row r="2" spans="2:26" ht="15.75" x14ac:dyDescent="0.25">
      <c r="B2" s="446" t="s">
        <v>176</v>
      </c>
      <c r="C2" s="447"/>
      <c r="D2" s="448"/>
    </row>
    <row r="3" spans="2:26" ht="18" x14ac:dyDescent="0.25">
      <c r="B3" s="57" t="s">
        <v>75</v>
      </c>
      <c r="C3" s="5" t="s">
        <v>173</v>
      </c>
      <c r="D3" s="58"/>
      <c r="F3" s="327" t="s">
        <v>597</v>
      </c>
    </row>
    <row r="4" spans="2:26" x14ac:dyDescent="0.2">
      <c r="B4" s="57" t="s">
        <v>84</v>
      </c>
      <c r="C4" s="5" t="s">
        <v>174</v>
      </c>
      <c r="D4" s="58"/>
    </row>
    <row r="5" spans="2:26" ht="13.5" thickBot="1" x14ac:dyDescent="0.25">
      <c r="B5" s="59" t="s">
        <v>172</v>
      </c>
      <c r="C5" s="60" t="s">
        <v>175</v>
      </c>
      <c r="D5" s="61"/>
    </row>
    <row r="7" spans="2:26" x14ac:dyDescent="0.2">
      <c r="B7" s="62" t="s">
        <v>181</v>
      </c>
    </row>
    <row r="8" spans="2:26" x14ac:dyDescent="0.2">
      <c r="B8" s="62" t="s">
        <v>182</v>
      </c>
    </row>
    <row r="9" spans="2:26" x14ac:dyDescent="0.2">
      <c r="B9" s="63" t="s">
        <v>183</v>
      </c>
    </row>
    <row r="10" spans="2:26" x14ac:dyDescent="0.2">
      <c r="B10" s="63" t="s">
        <v>184</v>
      </c>
    </row>
    <row r="11" spans="2:26" s="2" customFormat="1" ht="15.75" x14ac:dyDescent="0.25"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  <c r="O11" s="6"/>
      <c r="P11" s="3"/>
      <c r="Q11" s="3"/>
      <c r="R11" s="3"/>
      <c r="S11" s="3"/>
      <c r="T11" s="3"/>
      <c r="U11" s="3"/>
      <c r="V11" s="3"/>
      <c r="W11" s="3"/>
      <c r="X11" s="3"/>
      <c r="Y11" s="3"/>
      <c r="Z11" s="7"/>
    </row>
    <row r="12" spans="2:26" s="2" customFormat="1" ht="15.75" x14ac:dyDescent="0.25">
      <c r="B12" s="451" t="s">
        <v>50</v>
      </c>
      <c r="C12" s="452"/>
      <c r="D12" s="3"/>
      <c r="E12" s="456" t="s">
        <v>76</v>
      </c>
      <c r="F12" s="456"/>
      <c r="G12" s="456"/>
      <c r="H12" s="456"/>
      <c r="I12" s="3"/>
      <c r="J12" s="456" t="s">
        <v>158</v>
      </c>
      <c r="K12" s="456"/>
      <c r="L12" s="456"/>
      <c r="M12" s="456"/>
      <c r="N12" s="8"/>
      <c r="O12" s="6"/>
      <c r="P12" s="3"/>
      <c r="Q12" s="3"/>
      <c r="R12" s="3"/>
      <c r="S12" s="3"/>
      <c r="T12" s="3"/>
      <c r="U12" s="3"/>
      <c r="V12" s="3"/>
      <c r="W12" s="3"/>
      <c r="X12" s="3"/>
      <c r="Y12" s="3"/>
      <c r="Z12" s="7"/>
    </row>
    <row r="13" spans="2:26" ht="15.75" x14ac:dyDescent="0.25">
      <c r="B13" s="9" t="s">
        <v>51</v>
      </c>
      <c r="C13" s="38" t="s">
        <v>52</v>
      </c>
      <c r="E13" s="449" t="s">
        <v>75</v>
      </c>
      <c r="F13" s="449"/>
      <c r="G13" s="450">
        <f>Q36</f>
        <v>27915948.898271646</v>
      </c>
      <c r="H13" s="450"/>
      <c r="J13" s="449" t="s">
        <v>178</v>
      </c>
      <c r="K13" s="449"/>
      <c r="L13" s="457">
        <f>G13+G14</f>
        <v>30953714.01054186</v>
      </c>
      <c r="M13" s="457"/>
    </row>
    <row r="14" spans="2:26" ht="15.75" x14ac:dyDescent="0.25">
      <c r="B14" s="10" t="s">
        <v>53</v>
      </c>
      <c r="C14" s="39" t="s">
        <v>54</v>
      </c>
      <c r="D14" s="11"/>
      <c r="E14" s="449" t="s">
        <v>84</v>
      </c>
      <c r="F14" s="449"/>
      <c r="G14" s="450">
        <f>S36</f>
        <v>3037765.1122702146</v>
      </c>
      <c r="H14" s="450"/>
      <c r="J14" s="449" t="s">
        <v>179</v>
      </c>
      <c r="K14" s="449"/>
      <c r="L14" s="457">
        <f>G14</f>
        <v>3037765.1122702146</v>
      </c>
      <c r="M14" s="457"/>
    </row>
    <row r="15" spans="2:26" ht="15.75" x14ac:dyDescent="0.25">
      <c r="B15" s="12" t="s">
        <v>55</v>
      </c>
      <c r="C15" s="329">
        <f>VLOOKUP(C13,Preco_m2!$B$5:$E$32,IF(SE!C14="Rural",3,4),FALSE)</f>
        <v>217.05303488185862</v>
      </c>
      <c r="D15" s="11"/>
      <c r="E15" s="449" t="s">
        <v>177</v>
      </c>
      <c r="F15" s="449"/>
      <c r="G15" s="450">
        <f>V36</f>
        <v>4041642.1331815347</v>
      </c>
      <c r="H15" s="450"/>
      <c r="J15" s="449" t="s">
        <v>180</v>
      </c>
      <c r="K15" s="449"/>
      <c r="L15" s="457">
        <f>G15+G14</f>
        <v>7079407.2454517493</v>
      </c>
      <c r="M15" s="457"/>
      <c r="N15" s="13"/>
      <c r="O15" s="13"/>
      <c r="P15" s="13"/>
      <c r="Q15" s="13"/>
      <c r="R15" s="13"/>
    </row>
    <row r="16" spans="2:26" x14ac:dyDescent="0.2">
      <c r="E16" t="s">
        <v>171</v>
      </c>
      <c r="M16" s="13"/>
      <c r="N16" s="13"/>
      <c r="O16" s="13"/>
      <c r="P16" s="13"/>
      <c r="Q16" s="13"/>
      <c r="R16" s="13"/>
    </row>
    <row r="17" spans="2:23" x14ac:dyDescent="0.2">
      <c r="M17" s="13"/>
      <c r="N17" s="13"/>
      <c r="O17" s="13"/>
      <c r="P17" s="13"/>
      <c r="Q17" s="13"/>
      <c r="R17" s="13"/>
    </row>
    <row r="18" spans="2:23" ht="15.75" x14ac:dyDescent="0.25">
      <c r="B18" s="456" t="s">
        <v>185</v>
      </c>
      <c r="C18" s="456"/>
      <c r="D18" s="456"/>
      <c r="E18" s="456"/>
      <c r="F18" s="456"/>
      <c r="M18" s="13"/>
      <c r="N18" s="13"/>
      <c r="O18" s="13"/>
      <c r="P18" s="13"/>
      <c r="Q18" s="439" t="s">
        <v>75</v>
      </c>
      <c r="R18" s="440"/>
      <c r="S18" s="441" t="s">
        <v>84</v>
      </c>
      <c r="T18" s="442"/>
      <c r="U18" s="443"/>
      <c r="V18" s="441" t="s">
        <v>162</v>
      </c>
      <c r="W18" s="443"/>
    </row>
    <row r="19" spans="2:23" x14ac:dyDescent="0.2">
      <c r="B19" s="14" t="s">
        <v>56</v>
      </c>
      <c r="C19" s="14" t="s">
        <v>57</v>
      </c>
      <c r="D19" s="14" t="s">
        <v>58</v>
      </c>
      <c r="E19" s="14" t="s">
        <v>59</v>
      </c>
      <c r="F19" s="14" t="s">
        <v>60</v>
      </c>
      <c r="G19" s="14" t="s">
        <v>61</v>
      </c>
      <c r="H19" s="14" t="s">
        <v>62</v>
      </c>
      <c r="I19" s="14" t="s">
        <v>63</v>
      </c>
      <c r="J19" s="14" t="s">
        <v>64</v>
      </c>
      <c r="K19" s="14" t="s">
        <v>65</v>
      </c>
      <c r="L19" s="14" t="s">
        <v>66</v>
      </c>
      <c r="M19" s="15" t="s">
        <v>35</v>
      </c>
      <c r="N19" s="15" t="s">
        <v>67</v>
      </c>
      <c r="O19" s="15" t="s">
        <v>68</v>
      </c>
      <c r="P19" s="15" t="s">
        <v>69</v>
      </c>
      <c r="Q19" s="217" t="s">
        <v>513</v>
      </c>
      <c r="R19" s="321" t="s">
        <v>512</v>
      </c>
      <c r="S19" s="217" t="s">
        <v>513</v>
      </c>
      <c r="T19" s="217" t="s">
        <v>514</v>
      </c>
      <c r="U19" s="321" t="s">
        <v>512</v>
      </c>
      <c r="V19" s="217" t="s">
        <v>513</v>
      </c>
      <c r="W19" s="321" t="s">
        <v>512</v>
      </c>
    </row>
    <row r="20" spans="2:23" x14ac:dyDescent="0.2">
      <c r="B20" s="16" t="s">
        <v>32</v>
      </c>
      <c r="C20" s="17" t="s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4">
        <f>SUM(D20:L20)</f>
        <v>0</v>
      </c>
      <c r="N20" s="45" t="str">
        <f>IF(SUM(D20:L20)&gt;0,VALUE(LEFT(B20,3)),"")</f>
        <v/>
      </c>
      <c r="O20" s="45">
        <f>IF(M20&gt;0,(M20*$N$49)+$N$40,0)</f>
        <v>0</v>
      </c>
      <c r="P20" s="46">
        <f>IF(O20&gt;0,$O$49,0)</f>
        <v>0</v>
      </c>
      <c r="Q20" s="47">
        <f>IF(M20&gt;0,IF(N20=$N$35,$Q$35,VLOOKUP(N20,MIG!$E$427:$K$432,VLOOKUP($C$13,Preco_m2!$B$5:$C$32,2,FALSE),FALSE)),0)</f>
        <v>0</v>
      </c>
      <c r="R20" s="407" t="str">
        <f>IF(N20="","",VLOOKUP($N20,MIG!$E$437:$K$442,VLOOKUP($C$13,Preco_m2!$B$5:$C$32,2,FALSE),FALSE))</f>
        <v/>
      </c>
      <c r="S20" s="47">
        <f>IF(M20&gt;0,M20*VLOOKUP(N20,MIM!$D$195:$J$200,VLOOKUP($C$13,Preco_m2!$B$5:$C$32,2,FALSE),FALSE),0)</f>
        <v>0</v>
      </c>
      <c r="T20" s="47">
        <f>IF(M20=0,0,S20/M20)</f>
        <v>0</v>
      </c>
      <c r="U20" s="407" t="str">
        <f>IF(N20="","",VLOOKUP($N20,MIM!$D$205:$J$210,VLOOKUP($C$13,Preco_m2!$B$5:$C$32,2,FALSE),FALSE))</f>
        <v/>
      </c>
      <c r="V20" s="47">
        <f>IF(M20&gt;0,VLOOKUP(N20,MIGA!$E$211:$K$216,VLOOKUP($C$13,Preco_m2!$B$5:$C$32,2,FALSE),FALSE),0)</f>
        <v>0</v>
      </c>
      <c r="W20" s="407" t="str">
        <f>IF(N20="","",VLOOKUP($N20,MIGA!$E$221:$K$226,VLOOKUP($C$13,Preco_m2!$B$5:$C$32,2,FALSE),FALSE))</f>
        <v/>
      </c>
    </row>
    <row r="21" spans="2:23" x14ac:dyDescent="0.2">
      <c r="B21" s="18" t="s">
        <v>32</v>
      </c>
      <c r="C21" s="19" t="s">
        <v>71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4">
        <f t="shared" ref="M21:M34" si="0">SUM(D21:L21)</f>
        <v>0</v>
      </c>
      <c r="N21" s="45" t="str">
        <f t="shared" ref="N21:N34" si="1">IF(SUM(D21:L21)&gt;0,VALUE(LEFT(B21,3)),"")</f>
        <v/>
      </c>
      <c r="O21" s="45">
        <f>IF(M21&gt;0,(M21*$N$49)+$N$40,0)</f>
        <v>0</v>
      </c>
      <c r="P21" s="49">
        <f>IF(O21&gt;0,$O$49,0)</f>
        <v>0</v>
      </c>
      <c r="Q21" s="47">
        <f>IF(M21&gt;0,IF(N21=$N$35,$Q$35,VLOOKUP(N21,MIG!$E$427:$K$432,VLOOKUP($C$13,Preco_m2!$B$5:$C$32,2,FALSE),FALSE)),0)</f>
        <v>0</v>
      </c>
      <c r="R21" s="407" t="str">
        <f>IF(N21="","",VLOOKUP($N21,MIG!$E$437:$K$442,VLOOKUP($C$13,Preco_m2!$B$5:$C$32,2,FALSE),FALSE))</f>
        <v/>
      </c>
      <c r="S21" s="47">
        <f>IF(M21&gt;0,M21*VLOOKUP(N21,MIM!$D$195:$J$200,VLOOKUP($C$13,Preco_m2!$B$5:$C$32,2,FALSE),FALSE),0)</f>
        <v>0</v>
      </c>
      <c r="T21" s="47">
        <f t="shared" ref="T21:T34" si="2">IF(M21=0,0,S21/M21)</f>
        <v>0</v>
      </c>
      <c r="U21" s="407" t="str">
        <f>IF(N21="","",VLOOKUP($N21,MIM!$D$205:$J$210,VLOOKUP($C$13,Preco_m2!$B$5:$C$32,2,FALSE),FALSE))</f>
        <v/>
      </c>
      <c r="V21" s="47">
        <f>IF(M21&gt;0,VLOOKUP(N21,MIGA!$E$211:$K$216,VLOOKUP($C$13,Preco_m2!$B$5:$C$32,2,FALSE),FALSE),0)</f>
        <v>0</v>
      </c>
      <c r="W21" s="407" t="str">
        <f>IF(N21="","",VLOOKUP($N21,MIGA!$E$221:$K$226,VLOOKUP($C$13,Preco_m2!$B$5:$C$32,2,FALSE),FALSE))</f>
        <v/>
      </c>
    </row>
    <row r="22" spans="2:23" x14ac:dyDescent="0.2">
      <c r="B22" s="20" t="s">
        <v>31</v>
      </c>
      <c r="C22" s="21" t="s">
        <v>241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4">
        <f t="shared" si="0"/>
        <v>0</v>
      </c>
      <c r="N22" s="45" t="str">
        <f t="shared" si="1"/>
        <v/>
      </c>
      <c r="O22" s="45">
        <f>IF(M22&gt;0,(M22*$N$50)+$N$41,0)</f>
        <v>0</v>
      </c>
      <c r="P22" s="51">
        <f>IF(O22&gt;0,$O$50,0)</f>
        <v>0</v>
      </c>
      <c r="Q22" s="47">
        <f>IF(M22&gt;0,IF(N22=$N$35,$Q$35,VLOOKUP(N22,MIG!$E$427:$K$432,VLOOKUP($C$13,Preco_m2!$B$5:$C$32,2,FALSE),FALSE)),0)</f>
        <v>0</v>
      </c>
      <c r="R22" s="407" t="str">
        <f>IF(N22="","",VLOOKUP($N22,MIG!$E$437:$K$442,VLOOKUP($C$13,Preco_m2!$B$5:$C$32,2,FALSE),FALSE))</f>
        <v/>
      </c>
      <c r="S22" s="47">
        <f>IF(M22&gt;0,M22*VLOOKUP(N22,MIM!$D$195:$J$200,VLOOKUP($C$13,Preco_m2!$B$5:$C$32,2,FALSE),FALSE),0)</f>
        <v>0</v>
      </c>
      <c r="T22" s="47">
        <f t="shared" si="2"/>
        <v>0</v>
      </c>
      <c r="U22" s="407" t="str">
        <f>IF(N22="","",VLOOKUP($N22,MIM!$D$205:$J$210,VLOOKUP($C$13,Preco_m2!$B$5:$C$32,2,FALSE),FALSE))</f>
        <v/>
      </c>
      <c r="V22" s="47">
        <f>IF(M22&gt;0,VLOOKUP(N22,MIGA!$E$211:$K$216,VLOOKUP($C$13,Preco_m2!$B$5:$C$32,2,FALSE),FALSE),0)</f>
        <v>0</v>
      </c>
      <c r="W22" s="407" t="str">
        <f>IF(N22="","",VLOOKUP($N22,MIGA!$E$221:$K$226,VLOOKUP($C$13,Preco_m2!$B$5:$C$32,2,FALSE),FALSE))</f>
        <v/>
      </c>
    </row>
    <row r="23" spans="2:23" x14ac:dyDescent="0.2">
      <c r="B23" s="18" t="s">
        <v>31</v>
      </c>
      <c r="C23" s="19" t="s">
        <v>70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4">
        <f t="shared" si="0"/>
        <v>0</v>
      </c>
      <c r="N23" s="48" t="str">
        <f t="shared" si="1"/>
        <v/>
      </c>
      <c r="O23" s="48">
        <f>IF(M23&gt;0,(M23*$N$50)+$N$41,0)</f>
        <v>0</v>
      </c>
      <c r="P23" s="49">
        <f>IF(O23&gt;0,$O$50,0)</f>
        <v>0</v>
      </c>
      <c r="Q23" s="47">
        <f>IF(M23&gt;0,IF(N23=$N$35,$Q$35,VLOOKUP(N23,MIG!$E$427:$K$432,VLOOKUP($C$13,Preco_m2!$B$5:$C$32,2,FALSE),FALSE)),0)</f>
        <v>0</v>
      </c>
      <c r="R23" s="407" t="str">
        <f>IF(N23="","",VLOOKUP($N23,MIG!$E$437:$K$442,VLOOKUP($C$13,Preco_m2!$B$5:$C$32,2,FALSE),FALSE))</f>
        <v/>
      </c>
      <c r="S23" s="47">
        <f>IF(M23&gt;0,M23*VLOOKUP(N23,MIM!$D$195:$J$200,VLOOKUP($C$13,Preco_m2!$B$5:$C$32,2,FALSE),FALSE),0)</f>
        <v>0</v>
      </c>
      <c r="T23" s="47">
        <f t="shared" si="2"/>
        <v>0</v>
      </c>
      <c r="U23" s="407" t="str">
        <f>IF(N23="","",VLOOKUP($N23,MIM!$D$205:$J$210,VLOOKUP($C$13,Preco_m2!$B$5:$C$32,2,FALSE),FALSE))</f>
        <v/>
      </c>
      <c r="V23" s="47">
        <f>IF(M23&gt;0,VLOOKUP(N23,MIGA!$E$211:$K$216,VLOOKUP($C$13,Preco_m2!$B$5:$C$32,2,FALSE),FALSE),0)</f>
        <v>0</v>
      </c>
      <c r="W23" s="407" t="str">
        <f>IF(N23="","",VLOOKUP($N23,MIGA!$E$221:$K$226,VLOOKUP($C$13,Preco_m2!$B$5:$C$32,2,FALSE),FALSE))</f>
        <v/>
      </c>
    </row>
    <row r="24" spans="2:23" x14ac:dyDescent="0.2">
      <c r="B24" s="20" t="s">
        <v>31</v>
      </c>
      <c r="C24" s="21" t="s">
        <v>71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4">
        <f t="shared" si="0"/>
        <v>0</v>
      </c>
      <c r="N24" s="50" t="str">
        <f t="shared" si="1"/>
        <v/>
      </c>
      <c r="O24" s="50">
        <f>IF(M24&gt;0,(M24*$N$50)+$N$41,0)</f>
        <v>0</v>
      </c>
      <c r="P24" s="51">
        <f>IF(O24&gt;0,$O$50,0)</f>
        <v>0</v>
      </c>
      <c r="Q24" s="47">
        <f>IF(M24&gt;0,IF(N24=$N$35,$Q$35,VLOOKUP(N24,MIG!$E$427:$K$432,VLOOKUP($C$13,Preco_m2!$B$5:$C$32,2,FALSE),FALSE)),0)</f>
        <v>0</v>
      </c>
      <c r="R24" s="407" t="str">
        <f>IF(N24="","",VLOOKUP($N24,MIG!$E$437:$K$442,VLOOKUP($C$13,Preco_m2!$B$5:$C$32,2,FALSE),FALSE))</f>
        <v/>
      </c>
      <c r="S24" s="47">
        <f>IF(M24&gt;0,M24*VLOOKUP(N24,MIM!$D$195:$J$200,VLOOKUP($C$13,Preco_m2!$B$5:$C$32,2,FALSE),FALSE),0)</f>
        <v>0</v>
      </c>
      <c r="T24" s="47">
        <f t="shared" si="2"/>
        <v>0</v>
      </c>
      <c r="U24" s="407" t="str">
        <f>IF(N24="","",VLOOKUP($N24,MIM!$D$205:$J$210,VLOOKUP($C$13,Preco_m2!$B$5:$C$32,2,FALSE),FALSE))</f>
        <v/>
      </c>
      <c r="V24" s="47">
        <f>IF(M24&gt;0,VLOOKUP(N24,MIGA!$E$211:$K$216,VLOOKUP($C$13,Preco_m2!$B$5:$C$32,2,FALSE),FALSE),0)</f>
        <v>0</v>
      </c>
      <c r="W24" s="407" t="str">
        <f>IF(N24="","",VLOOKUP($N24,MIGA!$E$221:$K$226,VLOOKUP($C$13,Preco_m2!$B$5:$C$32,2,FALSE),FALSE))</f>
        <v/>
      </c>
    </row>
    <row r="25" spans="2:23" x14ac:dyDescent="0.2">
      <c r="B25" s="18" t="s">
        <v>30</v>
      </c>
      <c r="C25" s="22" t="s">
        <v>241</v>
      </c>
      <c r="D25" s="41">
        <v>1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4">
        <f t="shared" si="0"/>
        <v>1</v>
      </c>
      <c r="N25" s="48">
        <f t="shared" si="1"/>
        <v>230</v>
      </c>
      <c r="O25" s="48">
        <f>IF(M25&gt;0,(M25*$N$51)+$N$42,0)</f>
        <v>46</v>
      </c>
      <c r="P25" s="49">
        <f>IF(O25&gt;0,$O$51,0)</f>
        <v>140</v>
      </c>
      <c r="Q25" s="47">
        <f>IF(M25&gt;0,IF(N25=$N$35,$Q$35,VLOOKUP(N25,MIG!$E$427:$K$432,VLOOKUP($C$13,Preco_m2!$B$5:$C$32,2,FALSE),FALSE)),0)</f>
        <v>1926336.5507985677</v>
      </c>
      <c r="R25" s="407">
        <f>IF(N25="","",VLOOKUP($N25,MIG!$E$437:$K$442,VLOOKUP($C$13,Preco_m2!$B$5:$C$32,2,FALSE),FALSE))</f>
        <v>3.3091003508848582E-2</v>
      </c>
      <c r="S25" s="47">
        <f>IF(M25&gt;0,M25*VLOOKUP(N25,MIM!$D$195:$J$200,VLOOKUP($C$13,Preco_m2!$B$5:$C$32,2,FALSE),FALSE),0)</f>
        <v>803632.41606907512</v>
      </c>
      <c r="T25" s="47">
        <f t="shared" si="2"/>
        <v>803632.41606907512</v>
      </c>
      <c r="U25" s="407">
        <f>IF(N25="","",VLOOKUP($N25,MIM!$D$205:$J$210,VLOOKUP($C$13,Preco_m2!$B$5:$C$32,2,FALSE),FALSE))</f>
        <v>3.2165889922419089E-2</v>
      </c>
      <c r="V25" s="47">
        <f>IF(M25&gt;0,VLOOKUP(N25,MIGA!$E$211:$K$216,VLOOKUP($C$13,Preco_m2!$B$5:$C$32,2,FALSE),FALSE),0)</f>
        <v>1990660.3425370418</v>
      </c>
      <c r="W25" s="407">
        <f>IF(N25="","",VLOOKUP($N25,MIGA!$E$221:$K$226,VLOOKUP($C$13,Preco_m2!$B$5:$C$32,2,FALSE),FALSE))</f>
        <v>5.4702597349233544E-2</v>
      </c>
    </row>
    <row r="26" spans="2:23" x14ac:dyDescent="0.2">
      <c r="B26" s="20" t="s">
        <v>30</v>
      </c>
      <c r="C26" s="21" t="s">
        <v>71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4">
        <f t="shared" si="0"/>
        <v>0</v>
      </c>
      <c r="N26" s="50" t="str">
        <f t="shared" si="1"/>
        <v/>
      </c>
      <c r="O26" s="48">
        <f>IF(M26&gt;0,(M26*$N$51)+$N$42,0)</f>
        <v>0</v>
      </c>
      <c r="P26" s="51">
        <f>IF(O26&gt;0,$O$51,0)</f>
        <v>0</v>
      </c>
      <c r="Q26" s="47">
        <f>IF(M26&gt;0,IF(N26=$N$35,$Q$35,VLOOKUP(N26,MIG!$E$427:$K$432,VLOOKUP($C$13,Preco_m2!$B$5:$C$32,2,FALSE),FALSE)),0)</f>
        <v>0</v>
      </c>
      <c r="R26" s="407" t="str">
        <f>IF(N26="","",VLOOKUP($N26,MIG!$E$437:$K$442,VLOOKUP($C$13,Preco_m2!$B$5:$C$32,2,FALSE),FALSE))</f>
        <v/>
      </c>
      <c r="S26" s="47">
        <f>IF(M26&gt;0,M26*VLOOKUP(N26,MIM!$D$195:$J$200,VLOOKUP($C$13,Preco_m2!$B$5:$C$32,2,FALSE),FALSE),0)</f>
        <v>0</v>
      </c>
      <c r="T26" s="47">
        <f t="shared" si="2"/>
        <v>0</v>
      </c>
      <c r="U26" s="407" t="str">
        <f>IF(N26="","",VLOOKUP($N26,MIM!$D$205:$J$210,VLOOKUP($C$13,Preco_m2!$B$5:$C$32,2,FALSE),FALSE))</f>
        <v/>
      </c>
      <c r="V26" s="47">
        <f>IF(M26&gt;0,VLOOKUP(N26,MIGA!$E$211:$K$216,VLOOKUP($C$13,Preco_m2!$B$5:$C$32,2,FALSE),FALSE),0)</f>
        <v>0</v>
      </c>
      <c r="W26" s="407" t="str">
        <f>IF(N26="","",VLOOKUP($N26,MIGA!$E$221:$K$226,VLOOKUP($C$13,Preco_m2!$B$5:$C$32,2,FALSE),FALSE))</f>
        <v/>
      </c>
    </row>
    <row r="27" spans="2:23" x14ac:dyDescent="0.2">
      <c r="B27" s="18" t="s">
        <v>29</v>
      </c>
      <c r="C27" s="19" t="s">
        <v>72</v>
      </c>
      <c r="D27" s="41">
        <v>1</v>
      </c>
      <c r="E27" s="41">
        <v>0</v>
      </c>
      <c r="F27" s="56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4">
        <f>J27+ROUNDUP((D27+E27+F27+G27+H27+I27+K27+L27)/3,0)</f>
        <v>1</v>
      </c>
      <c r="N27" s="48">
        <f t="shared" si="1"/>
        <v>345</v>
      </c>
      <c r="O27" s="48">
        <f>IF(M27&gt;0,(M27*$N$52)+$N$43,0)</f>
        <v>95</v>
      </c>
      <c r="P27" s="49">
        <f>IF(O27&gt;0,$O$52,0)</f>
        <v>250</v>
      </c>
      <c r="Q27" s="47">
        <f>IF(M27&gt;0,IF(N27=$N$35,$Q$35,VLOOKUP(N27,MIG!$E$427:$K$432,VLOOKUP($C$13,Preco_m2!$B$5:$C$32,2,FALSE),FALSE)),0)</f>
        <v>25989612.347473077</v>
      </c>
      <c r="R27" s="407">
        <f>IF(N27="","",VLOOKUP($N27,MIG!$E$437:$K$442,VLOOKUP($C$13,Preco_m2!$B$5:$C$32,2,FALSE),FALSE))</f>
        <v>3.9272227817629408E-2</v>
      </c>
      <c r="S27" s="47">
        <f>IF(M27&gt;0,M27*VLOOKUP(N27,MIM!$D$195:$J$200,VLOOKUP($C$13,Preco_m2!$B$5:$C$32,2,FALSE),FALSE),0)</f>
        <v>2234132.6962011396</v>
      </c>
      <c r="T27" s="47">
        <f t="shared" si="2"/>
        <v>2234132.6962011396</v>
      </c>
      <c r="U27" s="407">
        <f>IF(N27="","",VLOOKUP($N27,MIM!$D$205:$J$210,VLOOKUP($C$13,Preco_m2!$B$5:$C$32,2,FALSE),FALSE))</f>
        <v>3.2118664583067676E-2</v>
      </c>
      <c r="V27" s="47">
        <f>IF(M27&gt;0,VLOOKUP(N27,MIGA!$E$211:$K$216,VLOOKUP($C$13,Preco_m2!$B$5:$C$32,2,FALSE),FALSE),0)</f>
        <v>2050981.7906444932</v>
      </c>
      <c r="W27" s="407">
        <f>IF(N27="","",VLOOKUP($N27,MIGA!$E$221:$K$226,VLOOKUP($C$13,Preco_m2!$B$5:$C$32,2,FALSE),FALSE))</f>
        <v>5.4702340408020668E-2</v>
      </c>
    </row>
    <row r="28" spans="2:23" x14ac:dyDescent="0.2">
      <c r="B28" s="20" t="s">
        <v>29</v>
      </c>
      <c r="C28" s="23" t="s">
        <v>241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4">
        <f t="shared" si="0"/>
        <v>0</v>
      </c>
      <c r="N28" s="50" t="str">
        <f t="shared" si="1"/>
        <v/>
      </c>
      <c r="O28" s="48">
        <f>IF(M28&gt;0,(M28*$N$52)+$N$43,0)</f>
        <v>0</v>
      </c>
      <c r="P28" s="51">
        <f>IF(O28&gt;0,$O$52,0)</f>
        <v>0</v>
      </c>
      <c r="Q28" s="47">
        <f>IF(M28&gt;0,IF(N28=$N$35,$Q$35,VLOOKUP(N28,MIG!$E$427:$K$432,VLOOKUP($C$13,Preco_m2!$B$5:$C$32,2,FALSE),FALSE)),0)</f>
        <v>0</v>
      </c>
      <c r="R28" s="407" t="str">
        <f>IF(N28="","",VLOOKUP($N28,MIG!$E$437:$K$442,VLOOKUP($C$13,Preco_m2!$B$5:$C$32,2,FALSE),FALSE))</f>
        <v/>
      </c>
      <c r="S28" s="47">
        <f>IF(M28&gt;0,M28*VLOOKUP(N28,MIM!$D$195:$J$200,VLOOKUP($C$13,Preco_m2!$B$5:$C$32,2,FALSE),FALSE),0)</f>
        <v>0</v>
      </c>
      <c r="T28" s="47">
        <f t="shared" si="2"/>
        <v>0</v>
      </c>
      <c r="U28" s="407" t="str">
        <f>IF(N28="","",VLOOKUP($N28,MIM!$D$205:$J$210,VLOOKUP($C$13,Preco_m2!$B$5:$C$32,2,FALSE),FALSE))</f>
        <v/>
      </c>
      <c r="V28" s="47">
        <f>IF(M28&gt;0,VLOOKUP(N28,MIGA!$E$211:$K$216,VLOOKUP($C$13,Preco_m2!$B$5:$C$32,2,FALSE),FALSE),0)</f>
        <v>0</v>
      </c>
      <c r="W28" s="407" t="str">
        <f>IF(N28="","",VLOOKUP($N28,MIGA!$E$221:$K$226,VLOOKUP($C$13,Preco_m2!$B$5:$C$32,2,FALSE),FALSE))</f>
        <v/>
      </c>
    </row>
    <row r="29" spans="2:23" x14ac:dyDescent="0.2">
      <c r="B29" s="18" t="s">
        <v>29</v>
      </c>
      <c r="C29" s="19" t="s">
        <v>73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4">
        <f t="shared" si="0"/>
        <v>0</v>
      </c>
      <c r="N29" s="48" t="str">
        <f t="shared" si="1"/>
        <v/>
      </c>
      <c r="O29" s="48">
        <f>IF(M29&gt;0,(M29*$N$52)+$N$43,0)</f>
        <v>0</v>
      </c>
      <c r="P29" s="49">
        <f>IF(O29&gt;0,$O$52,0)</f>
        <v>0</v>
      </c>
      <c r="Q29" s="47">
        <f>IF(M29&gt;0,IF(N29=$N$35,$Q$35,VLOOKUP(N29,MIG!$E$427:$K$432,VLOOKUP($C$13,Preco_m2!$B$5:$C$32,2,FALSE),FALSE)),0)</f>
        <v>0</v>
      </c>
      <c r="R29" s="407" t="str">
        <f>IF(N29="","",VLOOKUP($N29,MIG!$E$437:$K$442,VLOOKUP($C$13,Preco_m2!$B$5:$C$32,2,FALSE),FALSE))</f>
        <v/>
      </c>
      <c r="S29" s="47">
        <f>IF(M29&gt;0,M29*VLOOKUP(N29,MIM!$D$195:$J$200,VLOOKUP($C$13,Preco_m2!$B$5:$C$32,2,FALSE),FALSE),0)</f>
        <v>0</v>
      </c>
      <c r="T29" s="47">
        <f t="shared" si="2"/>
        <v>0</v>
      </c>
      <c r="U29" s="407" t="str">
        <f>IF(N29="","",VLOOKUP($N29,MIM!$D$205:$J$210,VLOOKUP($C$13,Preco_m2!$B$5:$C$32,2,FALSE),FALSE))</f>
        <v/>
      </c>
      <c r="V29" s="47">
        <f>IF(M29&gt;0,VLOOKUP(N29,MIGA!$E$211:$K$216,VLOOKUP($C$13,Preco_m2!$B$5:$C$32,2,FALSE),FALSE),0)</f>
        <v>0</v>
      </c>
      <c r="W29" s="407" t="str">
        <f>IF(N29="","",VLOOKUP($N29,MIGA!$E$221:$K$226,VLOOKUP($C$13,Preco_m2!$B$5:$C$32,2,FALSE),FALSE))</f>
        <v/>
      </c>
    </row>
    <row r="30" spans="2:23" x14ac:dyDescent="0.2">
      <c r="B30" s="20" t="s">
        <v>28</v>
      </c>
      <c r="C30" s="21" t="s">
        <v>72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4">
        <f>J30+ROUNDUP((D30+E30+F30+G30+H30+I30+K30+L30)/3,0)</f>
        <v>0</v>
      </c>
      <c r="N30" s="50" t="str">
        <f t="shared" si="1"/>
        <v/>
      </c>
      <c r="O30" s="50">
        <f>IF(M30&gt;0,(M30*$N$53)+$N$44,0)</f>
        <v>0</v>
      </c>
      <c r="P30" s="51">
        <f>IF(O30&gt;0,$O$53,0)</f>
        <v>0</v>
      </c>
      <c r="Q30" s="47">
        <f>IF(M30&gt;0,IF(N30=$N$35,$Q$35,VLOOKUP(N30,MIG!$E$427:$K$432,VLOOKUP($C$13,Preco_m2!$B$5:$C$32,2,FALSE),FALSE)),0)</f>
        <v>0</v>
      </c>
      <c r="R30" s="407" t="str">
        <f>IF(N30="","",VLOOKUP($N30,MIG!$E$437:$K$442,VLOOKUP($C$13,Preco_m2!$B$5:$C$32,2,FALSE),FALSE))</f>
        <v/>
      </c>
      <c r="S30" s="47">
        <f>IF(M30&gt;0,M30*VLOOKUP(N30,MIM!$D$195:$J$200,VLOOKUP($C$13,Preco_m2!$B$5:$C$32,2,FALSE),FALSE),0)</f>
        <v>0</v>
      </c>
      <c r="T30" s="47">
        <f>IF(M30=0,0,S30/M30)</f>
        <v>0</v>
      </c>
      <c r="U30" s="407" t="str">
        <f>IF(N30="","",VLOOKUP($N30,MIM!$D$205:$J$210,VLOOKUP($C$13,Preco_m2!$B$5:$C$32,2,FALSE),FALSE))</f>
        <v/>
      </c>
      <c r="V30" s="47">
        <f>IF(M30&gt;0,VLOOKUP(N30,MIGA!$E$211:$K$216,VLOOKUP($C$13,Preco_m2!$B$5:$C$32,2,FALSE),FALSE),0)</f>
        <v>0</v>
      </c>
      <c r="W30" s="407" t="str">
        <f>IF(N30="","",VLOOKUP($N30,MIGA!$E$221:$K$226,VLOOKUP($C$13,Preco_m2!$B$5:$C$32,2,FALSE),FALSE))</f>
        <v/>
      </c>
    </row>
    <row r="31" spans="2:23" x14ac:dyDescent="0.2">
      <c r="B31" s="18" t="s">
        <v>28</v>
      </c>
      <c r="C31" s="19" t="s">
        <v>74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4">
        <f t="shared" si="0"/>
        <v>0</v>
      </c>
      <c r="N31" s="48" t="str">
        <f t="shared" si="1"/>
        <v/>
      </c>
      <c r="O31" s="48">
        <f>IF(M31&gt;0,(M31*$N$53)+$N$44,0)</f>
        <v>0</v>
      </c>
      <c r="P31" s="49">
        <f>IF(O31&gt;0,$O$53,0)</f>
        <v>0</v>
      </c>
      <c r="Q31" s="47">
        <f>IF(M31&gt;0,IF(N31=$N$35,$Q$35,VLOOKUP(N31,MIG!$E$427:$K$432,VLOOKUP($C$13,Preco_m2!$B$5:$C$32,2,FALSE),FALSE)),0)</f>
        <v>0</v>
      </c>
      <c r="R31" s="407" t="str">
        <f>IF(N31="","",VLOOKUP($N31,MIG!$E$437:$K$442,VLOOKUP($C$13,Preco_m2!$B$5:$C$32,2,FALSE),FALSE))</f>
        <v/>
      </c>
      <c r="S31" s="47">
        <f>IF(M31&gt;0,M31*VLOOKUP(N31,MIM!$D$195:$J$200,VLOOKUP($C$13,Preco_m2!$B$5:$C$32,2,FALSE),FALSE),0)</f>
        <v>0</v>
      </c>
      <c r="T31" s="47">
        <f t="shared" si="2"/>
        <v>0</v>
      </c>
      <c r="U31" s="407" t="str">
        <f>IF(N31="","",VLOOKUP($N31,MIM!$D$205:$J$210,VLOOKUP($C$13,Preco_m2!$B$5:$C$32,2,FALSE),FALSE))</f>
        <v/>
      </c>
      <c r="V31" s="47">
        <f>IF(M31&gt;0,VLOOKUP(N31,MIGA!$E$211:$K$216,VLOOKUP($C$13,Preco_m2!$B$5:$C$32,2,FALSE),FALSE),0)</f>
        <v>0</v>
      </c>
      <c r="W31" s="407" t="str">
        <f>IF(N31="","",VLOOKUP($N31,MIGA!$E$221:$K$226,VLOOKUP($C$13,Preco_m2!$B$5:$C$32,2,FALSE),FALSE))</f>
        <v/>
      </c>
    </row>
    <row r="32" spans="2:23" x14ac:dyDescent="0.2">
      <c r="B32" s="20" t="s">
        <v>28</v>
      </c>
      <c r="C32" s="21" t="s">
        <v>73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4">
        <f t="shared" si="0"/>
        <v>0</v>
      </c>
      <c r="N32" s="50" t="str">
        <f t="shared" si="1"/>
        <v/>
      </c>
      <c r="O32" s="48">
        <f>IF(M32&gt;0,(M32*$N$53)+$N$44,0)</f>
        <v>0</v>
      </c>
      <c r="P32" s="51">
        <f>IF(O32&gt;0,$O$53,0)</f>
        <v>0</v>
      </c>
      <c r="Q32" s="47">
        <f>IF(M32&gt;0,IF(N32=$N$35,$Q$35,VLOOKUP(N32,MIG!$E$427:$K$432,VLOOKUP($C$13,Preco_m2!$B$5:$C$32,2,FALSE),FALSE)),0)</f>
        <v>0</v>
      </c>
      <c r="R32" s="407" t="str">
        <f>IF(N32="","",VLOOKUP($N32,MIG!$E$437:$K$442,VLOOKUP($C$13,Preco_m2!$B$5:$C$32,2,FALSE),FALSE))</f>
        <v/>
      </c>
      <c r="S32" s="47">
        <f>IF(M32&gt;0,M32*VLOOKUP(N32,MIM!$D$195:$J$200,VLOOKUP($C$13,Preco_m2!$B$5:$C$32,2,FALSE),FALSE),0)</f>
        <v>0</v>
      </c>
      <c r="T32" s="47">
        <f t="shared" si="2"/>
        <v>0</v>
      </c>
      <c r="U32" s="407" t="str">
        <f>IF(N32="","",VLOOKUP($N32,MIM!$D$205:$J$210,VLOOKUP($C$13,Preco_m2!$B$5:$C$32,2,FALSE),FALSE))</f>
        <v/>
      </c>
      <c r="V32" s="47">
        <f>IF(M32&gt;0,VLOOKUP(N32,MIGA!$E$211:$K$216,VLOOKUP($C$13,Preco_m2!$B$5:$C$32,2,FALSE),FALSE),0)</f>
        <v>0</v>
      </c>
      <c r="W32" s="407" t="str">
        <f>IF(N32="","",VLOOKUP($N32,MIGA!$E$221:$K$226,VLOOKUP($C$13,Preco_m2!$B$5:$C$32,2,FALSE),FALSE))</f>
        <v/>
      </c>
    </row>
    <row r="33" spans="2:23" x14ac:dyDescent="0.2">
      <c r="B33" s="18" t="s">
        <v>27</v>
      </c>
      <c r="C33" s="19" t="s">
        <v>72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4">
        <f>J33+ROUNDUP((D33+E33+F33+G33+H33+I33+K33+L33)/3,0)</f>
        <v>0</v>
      </c>
      <c r="N33" s="48" t="str">
        <f t="shared" si="1"/>
        <v/>
      </c>
      <c r="O33" s="48">
        <f>IF(M33&gt;0,(M33*$N$54)+$N$45,0)</f>
        <v>0</v>
      </c>
      <c r="P33" s="49">
        <f>IF(O33&gt;0,$O$54,0)</f>
        <v>0</v>
      </c>
      <c r="Q33" s="47">
        <f>IF(M33&gt;0,IF(N33=$N$35,$Q$35,VLOOKUP(N33,MIG!$E$427:$K$432,VLOOKUP($C$13,Preco_m2!$B$5:$C$32,2,FALSE),FALSE)),0)</f>
        <v>0</v>
      </c>
      <c r="R33" s="407" t="str">
        <f>IF(N33="","",VLOOKUP($N33,MIG!$E$437:$K$442,VLOOKUP($C$13,Preco_m2!$B$5:$C$32,2,FALSE),FALSE))</f>
        <v/>
      </c>
      <c r="S33" s="47">
        <f>IF(M33&gt;0,M33*VLOOKUP(N33,MIM!$D$195:$J$200,VLOOKUP($C$13,Preco_m2!$B$5:$C$32,2,FALSE),FALSE),0)</f>
        <v>0</v>
      </c>
      <c r="T33" s="47">
        <f t="shared" si="2"/>
        <v>0</v>
      </c>
      <c r="U33" s="407" t="str">
        <f>IF(N33="","",VLOOKUP($N33,MIM!$D$205:$J$210,VLOOKUP($C$13,Preco_m2!$B$5:$C$32,2,FALSE),FALSE))</f>
        <v/>
      </c>
      <c r="V33" s="47">
        <f>IF(M33&gt;0,VLOOKUP(N33,MIGA!$E$211:$K$216,VLOOKUP($C$13,Preco_m2!$B$5:$C$32,2,FALSE),FALSE),0)</f>
        <v>0</v>
      </c>
      <c r="W33" s="407" t="str">
        <f>IF(N33="","",VLOOKUP($N33,MIGA!$E$221:$K$226,VLOOKUP($C$13,Preco_m2!$B$5:$C$32,2,FALSE),FALSE))</f>
        <v/>
      </c>
    </row>
    <row r="34" spans="2:23" x14ac:dyDescent="0.2">
      <c r="B34" s="24" t="s">
        <v>27</v>
      </c>
      <c r="C34" s="25" t="s">
        <v>74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/>
      <c r="K34" s="43">
        <v>0</v>
      </c>
      <c r="L34" s="43">
        <v>0</v>
      </c>
      <c r="M34" s="44">
        <f t="shared" si="0"/>
        <v>0</v>
      </c>
      <c r="N34" s="52" t="str">
        <f t="shared" si="1"/>
        <v/>
      </c>
      <c r="O34" s="48">
        <f>IF(M34&gt;0,(M34*$N$54)+$N$45,0)</f>
        <v>0</v>
      </c>
      <c r="P34" s="53">
        <f>IF(O34&gt;0,$O$54,0)</f>
        <v>0</v>
      </c>
      <c r="Q34" s="47">
        <f>IF(M34&gt;0,IF(N34=$N$35,$Q$35,VLOOKUP(N34,MIG!$E$427:$K$432,VLOOKUP($C$13,Preco_m2!$B$5:$C$32,2,FALSE),FALSE)),0)</f>
        <v>0</v>
      </c>
      <c r="R34" s="407" t="str">
        <f>IF(N34="","",VLOOKUP($N34,MIG!$E$437:$K$442,VLOOKUP($C$13,Preco_m2!$B$5:$C$32,2,FALSE),FALSE))</f>
        <v/>
      </c>
      <c r="S34" s="47">
        <f>IF(M34&gt;0,M34*VLOOKUP(N34,MIM!$D$195:$J$200,VLOOKUP($C$13,Preco_m2!$B$5:$C$32,2,FALSE),FALSE),0)</f>
        <v>0</v>
      </c>
      <c r="T34" s="47">
        <f t="shared" si="2"/>
        <v>0</v>
      </c>
      <c r="U34" s="407" t="str">
        <f>IF(N34="","",VLOOKUP($N34,MIM!$D$205:$J$210,VLOOKUP($C$13,Preco_m2!$B$5:$C$32,2,FALSE),FALSE))</f>
        <v/>
      </c>
      <c r="V34" s="47">
        <f>IF(M34&gt;0,VLOOKUP(N34,MIGA!$E$211:$K$216,VLOOKUP($C$13,Preco_m2!$B$5:$C$32,2,FALSE),FALSE),0)</f>
        <v>0</v>
      </c>
      <c r="W34" s="407" t="str">
        <f>IF(N34="","",VLOOKUP($N34,MIGA!$E$221:$K$226,VLOOKUP($C$13,Preco_m2!$B$5:$C$32,2,FALSE),FALSE))</f>
        <v/>
      </c>
    </row>
    <row r="35" spans="2:23" x14ac:dyDescent="0.2">
      <c r="M35" s="15" t="s">
        <v>75</v>
      </c>
      <c r="N35" s="15">
        <f>IF(COUNTBLANK(N20:N34)=15,0,LARGE(N20:N34,1))</f>
        <v>345</v>
      </c>
      <c r="O35" s="26">
        <f>VLOOKUP($N$35,$M$40:$O$45,2,FALSE)</f>
        <v>65</v>
      </c>
      <c r="P35" s="26">
        <f>VLOOKUP($N$35,$M$40:$O$45,3,FALSE)</f>
        <v>250</v>
      </c>
      <c r="Q35" s="218">
        <f>VLOOKUP($N$35,MIG!$E$427:$K$432,VLOOKUP(C13,Preco_m2!$B$5:$C$32,2,FALSE),FALSE)</f>
        <v>25989612.347473077</v>
      </c>
      <c r="R35" s="218"/>
      <c r="S35" s="219" t="s">
        <v>161</v>
      </c>
      <c r="T35" s="219"/>
      <c r="U35" s="219"/>
      <c r="V35" s="219" t="s">
        <v>161</v>
      </c>
      <c r="W35" s="219"/>
    </row>
    <row r="36" spans="2:23" x14ac:dyDescent="0.2">
      <c r="C36" s="27"/>
      <c r="D36" s="15" t="s">
        <v>76</v>
      </c>
      <c r="E36" s="15" t="s">
        <v>75</v>
      </c>
      <c r="F36" s="28"/>
      <c r="G36" s="28"/>
      <c r="H36" s="28"/>
      <c r="I36" s="28"/>
      <c r="J36" s="28"/>
      <c r="K36" s="28"/>
      <c r="L36" s="28"/>
      <c r="M36" s="15" t="s">
        <v>77</v>
      </c>
      <c r="N36" s="15">
        <f>N35</f>
        <v>345</v>
      </c>
      <c r="O36" s="330">
        <f>LARGE(O20:O34,1)</f>
        <v>95</v>
      </c>
      <c r="P36" s="328">
        <f>SUM(P20:P34)</f>
        <v>390</v>
      </c>
      <c r="Q36" s="218">
        <f>SUM(Q20:Q34)</f>
        <v>27915948.898271646</v>
      </c>
      <c r="R36" s="218"/>
      <c r="S36" s="218">
        <f>SUM(S20:S34)</f>
        <v>3037765.1122702146</v>
      </c>
      <c r="T36" s="218"/>
      <c r="U36" s="218"/>
      <c r="V36" s="218">
        <f>SUM(V20:V34)</f>
        <v>4041642.1331815347</v>
      </c>
      <c r="W36" s="218"/>
    </row>
    <row r="37" spans="2:23" x14ac:dyDescent="0.2">
      <c r="C37" s="29" t="s">
        <v>78</v>
      </c>
      <c r="D37" s="30">
        <f>(O36)*(P36)</f>
        <v>37050</v>
      </c>
      <c r="E37" s="31">
        <f>O35*P35</f>
        <v>16250</v>
      </c>
      <c r="M37" s="13"/>
      <c r="N37" s="13"/>
      <c r="O37" s="13"/>
      <c r="P37" s="13"/>
      <c r="Q37" s="323"/>
      <c r="R37" s="13"/>
    </row>
    <row r="38" spans="2:23" x14ac:dyDescent="0.2">
      <c r="C38" s="29" t="s">
        <v>79</v>
      </c>
      <c r="D38" s="30">
        <f>2*((O36)+(P36))</f>
        <v>970</v>
      </c>
      <c r="E38" s="31">
        <f>2*(O35+P35)</f>
        <v>630</v>
      </c>
      <c r="M38" s="453" t="s">
        <v>75</v>
      </c>
      <c r="N38" s="453"/>
      <c r="O38" s="453"/>
      <c r="P38" s="453"/>
      <c r="Q38" s="1"/>
      <c r="R38" s="1"/>
      <c r="V38"/>
    </row>
    <row r="39" spans="2:23" x14ac:dyDescent="0.2">
      <c r="C39" s="32"/>
      <c r="D39" s="33"/>
      <c r="E39" s="13"/>
      <c r="H39" s="55"/>
      <c r="M39" s="99" t="s">
        <v>80</v>
      </c>
      <c r="N39" s="99" t="s">
        <v>68</v>
      </c>
      <c r="O39" s="99" t="s">
        <v>69</v>
      </c>
      <c r="P39" s="99" t="s">
        <v>81</v>
      </c>
      <c r="S39"/>
      <c r="T39"/>
      <c r="U39"/>
      <c r="V39"/>
    </row>
    <row r="40" spans="2:23" x14ac:dyDescent="0.2">
      <c r="C40" s="454" t="s">
        <v>75</v>
      </c>
      <c r="D40" s="455"/>
      <c r="E40" s="13"/>
      <c r="J40" s="297"/>
      <c r="M40" s="35">
        <v>69</v>
      </c>
      <c r="N40" s="35">
        <v>30</v>
      </c>
      <c r="O40" s="35">
        <v>60</v>
      </c>
      <c r="P40" s="36">
        <f t="shared" ref="P40:P45" si="3">N40*O40</f>
        <v>1800</v>
      </c>
      <c r="Q40" s="54"/>
      <c r="R40" s="54"/>
    </row>
    <row r="41" spans="2:23" x14ac:dyDescent="0.2">
      <c r="C41" s="31" t="s">
        <v>82</v>
      </c>
      <c r="D41" s="34">
        <f>D37</f>
        <v>37050</v>
      </c>
      <c r="E41" s="13"/>
      <c r="J41" s="297"/>
      <c r="M41" s="35">
        <v>138</v>
      </c>
      <c r="N41" s="35">
        <v>30</v>
      </c>
      <c r="O41" s="35">
        <v>100</v>
      </c>
      <c r="P41" s="36">
        <f t="shared" si="3"/>
        <v>3000</v>
      </c>
      <c r="Q41" s="54"/>
      <c r="R41" s="54"/>
    </row>
    <row r="42" spans="2:23" x14ac:dyDescent="0.2">
      <c r="C42" s="31" t="s">
        <v>0</v>
      </c>
      <c r="D42" s="34">
        <f>D38</f>
        <v>970</v>
      </c>
      <c r="E42" s="13"/>
      <c r="J42" s="297"/>
      <c r="M42" s="35">
        <v>230</v>
      </c>
      <c r="N42" s="35">
        <v>30</v>
      </c>
      <c r="O42" s="35">
        <v>140</v>
      </c>
      <c r="P42" s="36">
        <f t="shared" si="3"/>
        <v>4200</v>
      </c>
      <c r="Q42" s="54"/>
      <c r="R42" s="54"/>
    </row>
    <row r="43" spans="2:23" x14ac:dyDescent="0.2">
      <c r="C43" s="31" t="s">
        <v>3</v>
      </c>
      <c r="D43" s="34">
        <f>ROUND((E37)*SQRT(E37)/160,0)</f>
        <v>12947</v>
      </c>
      <c r="E43" s="13"/>
      <c r="J43" s="297"/>
      <c r="M43" s="35">
        <v>345</v>
      </c>
      <c r="N43" s="35">
        <v>65</v>
      </c>
      <c r="O43" s="35">
        <v>250</v>
      </c>
      <c r="P43" s="36">
        <f t="shared" si="3"/>
        <v>16250</v>
      </c>
      <c r="Q43" s="54"/>
      <c r="R43" s="54"/>
    </row>
    <row r="44" spans="2:23" x14ac:dyDescent="0.2">
      <c r="C44" s="31" t="s">
        <v>5</v>
      </c>
      <c r="D44" s="34">
        <f>ROUND((E37/3),0)</f>
        <v>5417</v>
      </c>
      <c r="E44" s="13"/>
      <c r="J44" s="297"/>
      <c r="M44" s="35">
        <v>500</v>
      </c>
      <c r="N44" s="35">
        <v>65</v>
      </c>
      <c r="O44" s="35">
        <v>350</v>
      </c>
      <c r="P44" s="36">
        <f t="shared" si="3"/>
        <v>22750</v>
      </c>
      <c r="Q44" s="54"/>
      <c r="R44" s="54"/>
    </row>
    <row r="45" spans="2:23" x14ac:dyDescent="0.2">
      <c r="C45" s="31" t="s">
        <v>83</v>
      </c>
      <c r="D45" s="34">
        <f>0.05*D37</f>
        <v>1852.5</v>
      </c>
      <c r="E45" s="13"/>
      <c r="J45" s="297"/>
      <c r="M45" s="35">
        <v>750</v>
      </c>
      <c r="N45" s="35">
        <v>65</v>
      </c>
      <c r="O45" s="35">
        <v>370</v>
      </c>
      <c r="P45" s="36">
        <f t="shared" si="3"/>
        <v>24050</v>
      </c>
      <c r="Q45" s="54"/>
      <c r="R45" s="54"/>
    </row>
    <row r="46" spans="2:23" x14ac:dyDescent="0.2">
      <c r="C46" s="31" t="s">
        <v>7</v>
      </c>
      <c r="D46" s="34">
        <f>ROUND((0.15 * (1/3 *(O35*P35) + 2 * 1.5 * P35)),0)</f>
        <v>925</v>
      </c>
      <c r="E46" s="13"/>
      <c r="Q46" s="1"/>
      <c r="R46" s="1"/>
      <c r="V46"/>
    </row>
    <row r="47" spans="2:23" x14ac:dyDescent="0.2">
      <c r="C47" s="31" t="s">
        <v>8</v>
      </c>
      <c r="D47" s="34">
        <f>7*(2*O35+P35)</f>
        <v>2660</v>
      </c>
      <c r="E47" s="13"/>
      <c r="M47" s="453" t="s">
        <v>84</v>
      </c>
      <c r="N47" s="453"/>
      <c r="O47" s="453"/>
      <c r="P47" s="453"/>
      <c r="Q47" s="1"/>
      <c r="R47" s="1"/>
      <c r="V47"/>
    </row>
    <row r="48" spans="2:23" x14ac:dyDescent="0.2">
      <c r="C48" s="31" t="s">
        <v>9</v>
      </c>
      <c r="D48" s="34">
        <f>E37/250</f>
        <v>65</v>
      </c>
      <c r="E48" s="13"/>
      <c r="M48" s="99" t="s">
        <v>80</v>
      </c>
      <c r="N48" s="99" t="s">
        <v>68</v>
      </c>
      <c r="O48" s="99" t="s">
        <v>69</v>
      </c>
      <c r="P48" s="99" t="s">
        <v>81</v>
      </c>
      <c r="Q48" s="1"/>
      <c r="R48" s="1"/>
      <c r="V48"/>
    </row>
    <row r="49" spans="3:22" ht="15.75" x14ac:dyDescent="0.25">
      <c r="C49" s="31" t="s">
        <v>11</v>
      </c>
      <c r="D49" s="34">
        <f>ROUND((1/3*E37+2*1.5*P35),0)</f>
        <v>6167</v>
      </c>
      <c r="E49" s="13"/>
      <c r="I49" s="37"/>
      <c r="K49" s="285"/>
      <c r="M49" s="35">
        <v>69</v>
      </c>
      <c r="N49" s="35">
        <v>8</v>
      </c>
      <c r="O49" s="35">
        <v>60</v>
      </c>
      <c r="P49" s="36">
        <v>480</v>
      </c>
      <c r="Q49" s="54"/>
      <c r="R49" s="54"/>
    </row>
    <row r="50" spans="3:22" ht="15.75" x14ac:dyDescent="0.25">
      <c r="C50" s="31" t="s">
        <v>12</v>
      </c>
      <c r="D50" s="34">
        <f>P35</f>
        <v>250</v>
      </c>
      <c r="I50" s="37"/>
      <c r="K50" s="285"/>
      <c r="M50" s="35">
        <v>138</v>
      </c>
      <c r="N50" s="35">
        <v>12</v>
      </c>
      <c r="O50" s="35">
        <v>100</v>
      </c>
      <c r="P50" s="36">
        <v>1200</v>
      </c>
      <c r="Q50" s="54"/>
      <c r="R50" s="54"/>
    </row>
    <row r="51" spans="3:22" x14ac:dyDescent="0.2">
      <c r="K51" s="285"/>
      <c r="M51" s="35">
        <v>230</v>
      </c>
      <c r="N51" s="35">
        <v>16</v>
      </c>
      <c r="O51" s="35">
        <v>140</v>
      </c>
      <c r="P51" s="36">
        <v>2240</v>
      </c>
      <c r="Q51" s="54"/>
      <c r="R51" s="54"/>
    </row>
    <row r="52" spans="3:22" x14ac:dyDescent="0.2">
      <c r="K52" s="285"/>
      <c r="M52" s="35">
        <v>345</v>
      </c>
      <c r="N52" s="35">
        <v>30</v>
      </c>
      <c r="O52" s="35">
        <v>250</v>
      </c>
      <c r="P52" s="36">
        <v>7500</v>
      </c>
      <c r="Q52" s="54"/>
      <c r="R52" s="54"/>
    </row>
    <row r="53" spans="3:22" x14ac:dyDescent="0.2">
      <c r="K53" s="285"/>
      <c r="M53" s="35">
        <v>500</v>
      </c>
      <c r="N53" s="35">
        <v>30</v>
      </c>
      <c r="O53" s="35">
        <v>350</v>
      </c>
      <c r="P53" s="36">
        <v>10500</v>
      </c>
      <c r="Q53" s="54"/>
      <c r="R53" s="54"/>
    </row>
    <row r="54" spans="3:22" x14ac:dyDescent="0.2">
      <c r="K54" s="285"/>
      <c r="M54" s="35">
        <v>750</v>
      </c>
      <c r="N54" s="35">
        <v>30</v>
      </c>
      <c r="O54" s="35">
        <v>370</v>
      </c>
      <c r="P54" s="36">
        <v>11100</v>
      </c>
      <c r="Q54" s="54"/>
      <c r="R54" s="54"/>
    </row>
    <row r="56" spans="3:22" x14ac:dyDescent="0.2">
      <c r="C56" s="229" t="s">
        <v>365</v>
      </c>
      <c r="D56" s="444" t="s">
        <v>335</v>
      </c>
      <c r="E56" s="445"/>
      <c r="K56" s="28"/>
      <c r="L56" s="28"/>
    </row>
    <row r="58" spans="3:22" x14ac:dyDescent="0.2">
      <c r="C58" s="252" t="s">
        <v>333</v>
      </c>
      <c r="D58" s="253" t="s">
        <v>364</v>
      </c>
      <c r="E58" s="253" t="s">
        <v>32</v>
      </c>
      <c r="F58" s="253" t="s">
        <v>31</v>
      </c>
      <c r="G58" s="253" t="s">
        <v>30</v>
      </c>
      <c r="H58" s="253" t="s">
        <v>29</v>
      </c>
      <c r="I58" s="253" t="s">
        <v>28</v>
      </c>
      <c r="J58" s="253" t="s">
        <v>27</v>
      </c>
      <c r="O58" s="296"/>
      <c r="P58" s="1"/>
      <c r="Q58" s="1"/>
      <c r="R58" s="1"/>
      <c r="S58"/>
      <c r="T58"/>
      <c r="U58"/>
      <c r="V58"/>
    </row>
    <row r="59" spans="3:22" x14ac:dyDescent="0.2">
      <c r="C59" s="254" t="s">
        <v>337</v>
      </c>
      <c r="D59" s="256">
        <f>IF($D$56="SUBSTITUIÇÃO",VLOOKUP($C59,Serviços!$A$2:$D$8,2,FALSE),IF($D$56="INSTALAÇÃO",VLOOKUP($C59,Serviços!$A$2:$D$8,3),VLOOKUP($C59,Serviços!$A$2:$D$8,4)))</f>
        <v>1.5800000000000002E-2</v>
      </c>
      <c r="E59" s="256">
        <f>IF($D$56="SUBSTITUIÇÃO",VLOOKUP($C59,Serviços!$A$11:$D$17,2,FALSE),IF($D$56="INSTALAÇÃO",VLOOKUP($C59,Serviços!$A$11:$D$17,3),VLOOKUP($C59,Serviços!$A$11:$D$17,4)))</f>
        <v>1.54E-2</v>
      </c>
      <c r="F59" s="256">
        <f>IF($D$56="SUBSTITUIÇÃO",VLOOKUP($C59,Serviços!$A$20:$D$26,2,FALSE),IF($D$56="INSTALAÇÃO",VLOOKUP($C59,Serviços!$A$20:$D$26,3),VLOOKUP($C59,Serviços!$A$20:$D$26,4)))</f>
        <v>1.4999999999999999E-2</v>
      </c>
      <c r="G59" s="256">
        <f>IF($D$56="SUBSTITUIÇÃO",VLOOKUP($C59,Serviços!$A$29:$D$35,2,FALSE),IF($D$56="INSTALAÇÃO",VLOOKUP($C59,Serviços!$A$29:$D$35,3),VLOOKUP($C59,Serviços!$A$29:$D$35,4)))</f>
        <v>1.46E-2</v>
      </c>
      <c r="H59" s="256">
        <f>IF($D$56="SUBSTITUIÇÃO",VLOOKUP($C59,Serviços!$A$38:$D$44,2,FALSE),IF($D$56="INSTALAÇÃO",VLOOKUP($C59,Serviços!$A$38:$D$44,3),VLOOKUP($C59,Serviços!$A$38:$D$44,4)))</f>
        <v>1.4200000000000001E-2</v>
      </c>
      <c r="I59" s="256">
        <f>IF($D$56="SUBSTITUIÇÃO",VLOOKUP($C59,Serviços!$A$47:$D$53,2,FALSE),IF($D$56="INSTALAÇÃO",VLOOKUP($C59,Serviços!$A$47:$D$53,3),VLOOKUP($C59,Serviços!$A$47:$D$53,4)))</f>
        <v>1.38E-2</v>
      </c>
      <c r="J59" s="256">
        <f>IF($D$56="SUBSTITUIÇÃO",VLOOKUP($C59,Serviços!$A$56:$D$62,2,FALSE),IF($D$56="INSTALAÇÃO",VLOOKUP($C59,Serviços!$A$56:$D$62,3),VLOOKUP($C59,Serviços!$A$56:$D$62,4)))</f>
        <v>1.34E-2</v>
      </c>
      <c r="N59" s="1"/>
      <c r="O59" s="1"/>
      <c r="S59"/>
      <c r="T59"/>
      <c r="U59"/>
      <c r="V59"/>
    </row>
    <row r="60" spans="3:22" x14ac:dyDescent="0.2">
      <c r="C60" s="254" t="s">
        <v>339</v>
      </c>
      <c r="D60" s="256">
        <f>IF($D$56="SUBSTITUIÇÃO",VLOOKUP($C60,Serviços!$A$2:$D$8,2,FALSE),IF($D$56="INSTALAÇÃO",VLOOKUP($C60,Serviços!$A$2:$D$8,3),VLOOKUP($C60,Serviços!$A$2:$D$8,4)))</f>
        <v>0.28179999999999999</v>
      </c>
      <c r="E60" s="256">
        <f>IF($D$56="SUBSTITUIÇÃO",VLOOKUP($C60,Serviços!$A$11:$D$17,2,FALSE),IF($D$56="INSTALAÇÃO",VLOOKUP($C60,Serviços!$A$11:$D$17,3),VLOOKUP($C60,Serviços!$A$11:$D$17,4)))</f>
        <v>0.27429999999999999</v>
      </c>
      <c r="F60" s="256">
        <f>IF($D$56="SUBSTITUIÇÃO",VLOOKUP($C60,Serviços!$A$20:$D$26,2,FALSE),IF($D$56="INSTALAÇÃO",VLOOKUP($C60,Serviços!$A$20:$D$26,3),VLOOKUP($C60,Serviços!$A$20:$D$26,4)))</f>
        <v>0.26700000000000002</v>
      </c>
      <c r="G60" s="256">
        <f>IF($D$56="SUBSTITUIÇÃO",VLOOKUP($C60,Serviços!$A$29:$D$35,2,FALSE),IF($D$56="INSTALAÇÃO",VLOOKUP($C60,Serviços!$A$29:$D$35,3),VLOOKUP($C60,Serviços!$A$29:$D$35,4)))</f>
        <v>0.25990000000000002</v>
      </c>
      <c r="H60" s="256">
        <f>IF($D$56="SUBSTITUIÇÃO",VLOOKUP($C60,Serviços!$A$38:$D$44,2,FALSE),IF($D$56="INSTALAÇÃO",VLOOKUP($C60,Serviços!$A$38:$D$44,3),VLOOKUP($C60,Serviços!$A$38:$D$44,4)))</f>
        <v>0.25280000000000002</v>
      </c>
      <c r="I60" s="256">
        <f>IF($D$56="SUBSTITUIÇÃO",VLOOKUP($C60,Serviços!$A$47:$D$53,2,FALSE),IF($D$56="INSTALAÇÃO",VLOOKUP($C60,Serviços!$A$47:$D$53,3),VLOOKUP($C60,Serviços!$A$47:$D$53,4)))</f>
        <v>0.2455</v>
      </c>
      <c r="J60" s="256">
        <f>IF($D$56="SUBSTITUIÇÃO",VLOOKUP($C60,Serviços!$A$56:$D$62,2,FALSE),IF($D$56="INSTALAÇÃO",VLOOKUP($C60,Serviços!$A$56:$D$62,3),VLOOKUP($C60,Serviços!$A$56:$D$62,4)))</f>
        <v>0.23799999999999999</v>
      </c>
      <c r="N60" s="1"/>
      <c r="O60" s="1"/>
      <c r="S60"/>
      <c r="T60"/>
      <c r="U60"/>
      <c r="V60"/>
    </row>
    <row r="61" spans="3:22" x14ac:dyDescent="0.2">
      <c r="C61" s="254" t="s">
        <v>356</v>
      </c>
      <c r="D61" s="256">
        <f>IF($D$56="SUBSTITUIÇÃO",VLOOKUP($C61,Serviços!$A$2:$D$8,2,FALSE),IF($D$56="INSTALAÇÃO",VLOOKUP($C61,Serviços!$A$2:$D$8,3),VLOOKUP($C61,Serviços!$A$2:$D$8,4)))</f>
        <v>0</v>
      </c>
      <c r="E61" s="256">
        <f>IF($D$56="SUBSTITUIÇÃO",VLOOKUP($C61,Serviços!$A$11:$D$17,2,FALSE),IF($D$56="INSTALAÇÃO",VLOOKUP($C61,Serviços!$A$11:$D$17,3),VLOOKUP($C61,Serviços!$A$11:$D$17,4)))</f>
        <v>0</v>
      </c>
      <c r="F61" s="256">
        <f>IF($D$56="SUBSTITUIÇÃO",VLOOKUP($C61,Serviços!$A$20:$D$26,2,FALSE),IF($D$56="INSTALAÇÃO",VLOOKUP($C61,Serviços!$A$20:$D$26,3),VLOOKUP($C61,Serviços!$A$20:$D$26,4)))</f>
        <v>0</v>
      </c>
      <c r="G61" s="256">
        <f>IF($D$56="SUBSTITUIÇÃO",VLOOKUP($C61,Serviços!$A$29:$D$35,2,FALSE),IF($D$56="INSTALAÇÃO",VLOOKUP($C61,Serviços!$A$29:$D$35,3),VLOOKUP($C61,Serviços!$A$29:$D$35,4)))</f>
        <v>0</v>
      </c>
      <c r="H61" s="256">
        <f>IF($D$56="SUBSTITUIÇÃO",VLOOKUP($C61,Serviços!$A$38:$D$44,2,FALSE),IF($D$56="INSTALAÇÃO",VLOOKUP($C61,Serviços!$A$38:$D$44,3),VLOOKUP($C61,Serviços!$A$38:$D$44,4)))</f>
        <v>0</v>
      </c>
      <c r="I61" s="256">
        <f>IF($D$56="SUBSTITUIÇÃO",VLOOKUP($C61,Serviços!$A$47:$D$53,2,FALSE),IF($D$56="INSTALAÇÃO",VLOOKUP($C61,Serviços!$A$47:$D$53,3),VLOOKUP($C61,Serviços!$A$47:$D$53,4)))</f>
        <v>0</v>
      </c>
      <c r="J61" s="256">
        <f>IF($D$56="SUBSTITUIÇÃO",VLOOKUP($C61,Serviços!$A$56:$D$62,2,FALSE),IF($D$56="INSTALAÇÃO",VLOOKUP($C61,Serviços!$A$56:$D$62,3),VLOOKUP($C61,Serviços!$A$56:$D$62,4)))</f>
        <v>0</v>
      </c>
      <c r="N61" s="1"/>
      <c r="O61" s="1"/>
      <c r="S61"/>
      <c r="T61"/>
      <c r="U61"/>
      <c r="V61"/>
    </row>
    <row r="62" spans="3:22" x14ac:dyDescent="0.2">
      <c r="C62" s="254" t="s">
        <v>341</v>
      </c>
      <c r="D62" s="256">
        <f>IF($D$56="SUBSTITUIÇÃO",VLOOKUP($C62,Serviços!$A$2:$D$8,2,FALSE),IF($D$56="INSTALAÇÃO",VLOOKUP($C62,Serviços!$A$2:$D$8,3),VLOOKUP($C62,Serviços!$A$2:$D$8,4)))</f>
        <v>2.98E-2</v>
      </c>
      <c r="E62" s="256">
        <f>IF($D$56="SUBSTITUIÇÃO",VLOOKUP($C62,Serviços!$A$11:$D$17,2,FALSE),IF($D$56="INSTALAÇÃO",VLOOKUP($C62,Serviços!$A$11:$D$17,3),VLOOKUP($C62,Serviços!$A$11:$D$17,4)))</f>
        <v>2.9100000000000001E-2</v>
      </c>
      <c r="F62" s="256">
        <f>IF($D$56="SUBSTITUIÇÃO",VLOOKUP($C62,Serviços!$A$20:$D$26,2,FALSE),IF($D$56="INSTALAÇÃO",VLOOKUP($C62,Serviços!$A$20:$D$26,3),VLOOKUP($C62,Serviços!$A$20:$D$26,4)))</f>
        <v>2.8299999999999999E-2</v>
      </c>
      <c r="G62" s="256">
        <f>IF($D$56="SUBSTITUIÇÃO",VLOOKUP($C62,Serviços!$A$29:$D$35,2,FALSE),IF($D$56="INSTALAÇÃO",VLOOKUP($C62,Serviços!$A$29:$D$35,3),VLOOKUP($C62,Serviços!$A$29:$D$35,4)))</f>
        <v>2.75E-2</v>
      </c>
      <c r="H62" s="256">
        <f>IF($D$56="SUBSTITUIÇÃO",VLOOKUP($C62,Serviços!$A$38:$D$44,2,FALSE),IF($D$56="INSTALAÇÃO",VLOOKUP($C62,Serviços!$A$38:$D$44,3),VLOOKUP($C62,Serviços!$A$38:$D$44,4)))</f>
        <v>2.6800000000000001E-2</v>
      </c>
      <c r="I62" s="256">
        <f>IF($D$56="SUBSTITUIÇÃO",VLOOKUP($C62,Serviços!$A$47:$D$53,2,FALSE),IF($D$56="INSTALAÇÃO",VLOOKUP($C62,Serviços!$A$47:$D$53,3),VLOOKUP($C62,Serviços!$A$47:$D$53,4)))</f>
        <v>2.5999999999999999E-2</v>
      </c>
      <c r="J62" s="256">
        <f>IF($D$56="SUBSTITUIÇÃO",VLOOKUP($C62,Serviços!$A$56:$D$62,2,FALSE),IF($D$56="INSTALAÇÃO",VLOOKUP($C62,Serviços!$A$56:$D$62,3),VLOOKUP($C62,Serviços!$A$56:$D$62,4)))</f>
        <v>2.52E-2</v>
      </c>
      <c r="N62" s="1"/>
      <c r="O62" s="1"/>
      <c r="S62"/>
      <c r="T62"/>
      <c r="U62"/>
      <c r="V62"/>
    </row>
    <row r="63" spans="3:22" x14ac:dyDescent="0.2">
      <c r="C63" s="254" t="s">
        <v>340</v>
      </c>
      <c r="D63" s="256">
        <f>IF($D$56="SUBSTITUIÇÃO",VLOOKUP($C63,Serviços!$A$2:$D$8,2,FALSE),IF($D$56="INSTALAÇÃO",VLOOKUP($C63,Serviços!$A$2:$D$8,3),VLOOKUP($C63,Serviços!$A$2:$D$8,4)))</f>
        <v>3.2000000000000002E-3</v>
      </c>
      <c r="E63" s="256">
        <f>IF($D$56="SUBSTITUIÇÃO",VLOOKUP($C63,Serviços!$A$11:$D$17,2,FALSE),IF($D$56="INSTALAÇÃO",VLOOKUP($C63,Serviços!$A$11:$D$17,3),VLOOKUP($C63,Serviços!$A$11:$D$17,4)))</f>
        <v>3.0999999999999999E-3</v>
      </c>
      <c r="F63" s="256">
        <f>IF($D$56="SUBSTITUIÇÃO",VLOOKUP($C63,Serviços!$A$20:$D$26,2,FALSE),IF($D$56="INSTALAÇÃO",VLOOKUP($C63,Serviços!$A$20:$D$26,3),VLOOKUP($C63,Serviços!$A$20:$D$26,4)))</f>
        <v>3.0000000000000001E-3</v>
      </c>
      <c r="G63" s="256">
        <f>IF($D$56="SUBSTITUIÇÃO",VLOOKUP($C63,Serviços!$A$29:$D$35,2,FALSE),IF($D$56="INSTALAÇÃO",VLOOKUP($C63,Serviços!$A$29:$D$35,3),VLOOKUP($C63,Serviços!$A$29:$D$35,4)))</f>
        <v>2.8999999999999998E-3</v>
      </c>
      <c r="H63" s="256">
        <f>IF($D$56="SUBSTITUIÇÃO",VLOOKUP($C63,Serviços!$A$38:$D$44,2,FALSE),IF($D$56="INSTALAÇÃO",VLOOKUP($C63,Serviços!$A$38:$D$44,3),VLOOKUP($C63,Serviços!$A$38:$D$44,4)))</f>
        <v>2.8999999999999998E-3</v>
      </c>
      <c r="I63" s="256">
        <f>IF($D$56="SUBSTITUIÇÃO",VLOOKUP($C63,Serviços!$A$47:$D$53,2,FALSE),IF($D$56="INSTALAÇÃO",VLOOKUP($C63,Serviços!$A$47:$D$53,3),VLOOKUP($C63,Serviços!$A$47:$D$53,4)))</f>
        <v>2.8E-3</v>
      </c>
      <c r="J63" s="256">
        <f>IF($D$56="SUBSTITUIÇÃO",VLOOKUP($C63,Serviços!$A$56:$D$62,2,FALSE),IF($D$56="INSTALAÇÃO",VLOOKUP($C63,Serviços!$A$56:$D$62,3),VLOOKUP($C63,Serviços!$A$56:$D$62,4)))</f>
        <v>2.7000000000000001E-3</v>
      </c>
      <c r="N63" s="1"/>
      <c r="O63" s="1"/>
      <c r="S63"/>
      <c r="T63"/>
      <c r="U63"/>
      <c r="V63"/>
    </row>
    <row r="64" spans="3:22" x14ac:dyDescent="0.2">
      <c r="C64" s="254" t="s">
        <v>332</v>
      </c>
      <c r="D64" s="256">
        <f>IF($D$56="SUBSTITUIÇÃO",VLOOKUP($C64,Serviços!$A$2:$D$8,2,FALSE),IF($D$56="INSTALAÇÃO",VLOOKUP($C64,Serviços!$A$2:$D$8,3),VLOOKUP($C64,Serviços!$A$2:$D$8,4)))</f>
        <v>0.24</v>
      </c>
      <c r="E64" s="256">
        <f>IF($D$56="SUBSTITUIÇÃO",VLOOKUP($C64,Serviços!$A$11:$D$17,2,FALSE),IF($D$56="INSTALAÇÃO",VLOOKUP($C64,Serviços!$A$11:$D$17,3),VLOOKUP($C64,Serviços!$A$11:$D$17,4)))</f>
        <v>0.2336</v>
      </c>
      <c r="F64" s="256">
        <f>IF($D$56="SUBSTITUIÇÃO",VLOOKUP($C64,Serviços!$A$20:$D$26,2,FALSE),IF($D$56="INSTALAÇÃO",VLOOKUP($C64,Serviços!$A$20:$D$26,3),VLOOKUP($C64,Serviços!$A$20:$D$26,4)))</f>
        <v>0.22739999999999999</v>
      </c>
      <c r="G64" s="256">
        <f>IF($D$56="SUBSTITUIÇÃO",VLOOKUP($C64,Serviços!$A$29:$D$35,2,FALSE),IF($D$56="INSTALAÇÃO",VLOOKUP($C64,Serviços!$A$29:$D$35,3),VLOOKUP($C64,Serviços!$A$29:$D$35,4)))</f>
        <v>0.22140000000000001</v>
      </c>
      <c r="H64" s="256">
        <f>IF($D$56="SUBSTITUIÇÃO",VLOOKUP($C64,Serviços!$A$38:$D$44,2,FALSE),IF($D$56="INSTALAÇÃO",VLOOKUP($C64,Serviços!$A$38:$D$44,3),VLOOKUP($C64,Serviços!$A$38:$D$44,4)))</f>
        <v>0.21540000000000001</v>
      </c>
      <c r="I64" s="256">
        <f>IF($D$56="SUBSTITUIÇÃO",VLOOKUP($C64,Serviços!$A$47:$D$53,2,FALSE),IF($D$56="INSTALAÇÃO",VLOOKUP($C64,Serviços!$A$47:$D$53,3),VLOOKUP($C64,Serviços!$A$47:$D$53,4)))</f>
        <v>0.2092</v>
      </c>
      <c r="J64" s="256">
        <f>IF($D$56="SUBSTITUIÇÃO",VLOOKUP($C64,Serviços!$A$56:$D$62,2,FALSE),IF($D$56="INSTALAÇÃO",VLOOKUP($C64,Serviços!$A$56:$D$62,3),VLOOKUP($C64,Serviços!$A$56:$D$62,4)))</f>
        <v>0.20280000000000001</v>
      </c>
      <c r="P64" s="1"/>
      <c r="Q64" s="1"/>
      <c r="R64" s="1"/>
      <c r="S64"/>
      <c r="T64"/>
      <c r="U64"/>
      <c r="V64"/>
    </row>
    <row r="65" spans="3:22" x14ac:dyDescent="0.2">
      <c r="C65" s="254" t="s">
        <v>338</v>
      </c>
      <c r="D65" s="256">
        <f>IF($D$56="SUBSTITUIÇÃO",VLOOKUP($C65,Serviços!$A$2:$D$8,2,FALSE),IF($D$56="INSTALAÇÃO",VLOOKUP($C65,Serviços!$A$2:$D$8,3),VLOOKUP($C65,Serviços!$A$2:$D$8,4)))</f>
        <v>0.23710000000000001</v>
      </c>
      <c r="E65" s="256">
        <f>IF($D$56="SUBSTITUIÇÃO",VLOOKUP($C65,Serviços!$A$11:$D$17,2,FALSE),IF($D$56="INSTALAÇÃO",VLOOKUP($C65,Serviços!$A$11:$D$17,3),VLOOKUP($C65,Serviços!$A$11:$D$17,4)))</f>
        <v>0.23080000000000001</v>
      </c>
      <c r="F65" s="256">
        <f>IF($D$56="SUBSTITUIÇÃO",VLOOKUP($C65,Serviços!$A$20:$D$26,2,FALSE),IF($D$56="INSTALAÇÃO",VLOOKUP($C65,Serviços!$A$20:$D$26,3),VLOOKUP($C65,Serviços!$A$20:$D$26,4)))</f>
        <v>0.22470000000000001</v>
      </c>
      <c r="G65" s="256">
        <f>IF($D$56="SUBSTITUIÇÃO",VLOOKUP($C65,Serviços!$A$29:$D$35,2,FALSE),IF($D$56="INSTALAÇÃO",VLOOKUP($C65,Serviços!$A$29:$D$35,3),VLOOKUP($C65,Serviços!$A$29:$D$35,4)))</f>
        <v>0.21870000000000001</v>
      </c>
      <c r="H65" s="256">
        <f>IF($D$56="SUBSTITUIÇÃO",VLOOKUP($C65,Serviços!$A$38:$D$44,2,FALSE),IF($D$56="INSTALAÇÃO",VLOOKUP($C65,Serviços!$A$38:$D$44,3),VLOOKUP($C65,Serviços!$A$38:$D$44,4)))</f>
        <v>0.2127</v>
      </c>
      <c r="I65" s="256">
        <f>IF($D$56="SUBSTITUIÇÃO",VLOOKUP($C65,Serviços!$A$47:$D$53,2,FALSE),IF($D$56="INSTALAÇÃO",VLOOKUP($C65,Serviços!$A$47:$D$53,3),VLOOKUP($C65,Serviços!$A$47:$D$53,4)))</f>
        <v>0.20660000000000001</v>
      </c>
      <c r="J65" s="256">
        <f>IF($D$56="SUBSTITUIÇÃO",VLOOKUP($C65,Serviços!$A$56:$D$62,2,FALSE),IF($D$56="INSTALAÇÃO",VLOOKUP($C65,Serviços!$A$56:$D$62,3),VLOOKUP($C65,Serviços!$A$56:$D$62,4)))</f>
        <v>0.20030000000000001</v>
      </c>
      <c r="P65" s="1"/>
      <c r="Q65" s="1"/>
      <c r="R65" s="1"/>
      <c r="S65"/>
      <c r="T65"/>
      <c r="U65"/>
      <c r="V65"/>
    </row>
    <row r="66" spans="3:22" x14ac:dyDescent="0.2">
      <c r="C66" s="255" t="s">
        <v>77</v>
      </c>
      <c r="D66" s="256">
        <f t="shared" ref="D66:J66" si="4">SUM(D59:D65)</f>
        <v>0.80769999999999997</v>
      </c>
      <c r="E66" s="256">
        <f t="shared" si="4"/>
        <v>0.7863</v>
      </c>
      <c r="F66" s="256">
        <f t="shared" si="4"/>
        <v>0.76539999999999997</v>
      </c>
      <c r="G66" s="256">
        <f t="shared" si="4"/>
        <v>0.74500000000000011</v>
      </c>
      <c r="H66" s="256">
        <f t="shared" si="4"/>
        <v>0.7248</v>
      </c>
      <c r="I66" s="256">
        <f t="shared" si="4"/>
        <v>0.70389999999999997</v>
      </c>
      <c r="J66" s="256">
        <f t="shared" si="4"/>
        <v>0.68240000000000001</v>
      </c>
      <c r="P66" s="1"/>
      <c r="Q66" s="1"/>
      <c r="R66" s="1"/>
      <c r="S66"/>
      <c r="T66"/>
      <c r="U66"/>
      <c r="V66"/>
    </row>
  </sheetData>
  <sortState ref="C59:D65">
    <sortCondition ref="C59"/>
  </sortState>
  <mergeCells count="24">
    <mergeCell ref="B18:F18"/>
    <mergeCell ref="J12:M12"/>
    <mergeCell ref="J13:K13"/>
    <mergeCell ref="L13:M13"/>
    <mergeCell ref="J14:K14"/>
    <mergeCell ref="L14:M14"/>
    <mergeCell ref="J15:K15"/>
    <mergeCell ref="L15:M15"/>
    <mergeCell ref="Q18:R18"/>
    <mergeCell ref="S18:U18"/>
    <mergeCell ref="V18:W18"/>
    <mergeCell ref="D56:E56"/>
    <mergeCell ref="B2:D2"/>
    <mergeCell ref="E13:F13"/>
    <mergeCell ref="G13:H13"/>
    <mergeCell ref="E14:F14"/>
    <mergeCell ref="E15:F15"/>
    <mergeCell ref="G15:H15"/>
    <mergeCell ref="B12:C12"/>
    <mergeCell ref="M38:P38"/>
    <mergeCell ref="M47:P47"/>
    <mergeCell ref="C40:D40"/>
    <mergeCell ref="E12:H12"/>
    <mergeCell ref="G14:H14"/>
  </mergeCells>
  <conditionalFormatting sqref="G20:L34">
    <cfRule type="cellIs" dxfId="16" priority="23" operator="greaterThan">
      <formula>0</formula>
    </cfRule>
    <cfRule type="cellIs" dxfId="15" priority="24" operator="greaterThan">
      <formula>0</formula>
    </cfRule>
    <cfRule type="cellIs" dxfId="14" priority="25" operator="greaterThan">
      <formula>0</formula>
    </cfRule>
    <cfRule type="cellIs" dxfId="13" priority="26" operator="greaterThan">
      <formula>0</formula>
    </cfRule>
  </conditionalFormatting>
  <conditionalFormatting sqref="C15">
    <cfRule type="cellIs" dxfId="12" priority="15" operator="greaterThan">
      <formula>0</formula>
    </cfRule>
    <cfRule type="cellIs" dxfId="11" priority="16" operator="greaterThan">
      <formula>0</formula>
    </cfRule>
    <cfRule type="cellIs" dxfId="10" priority="17" operator="greaterThan">
      <formula>0</formula>
    </cfRule>
    <cfRule type="cellIs" dxfId="9" priority="18" operator="greaterThan">
      <formula>0</formula>
    </cfRule>
  </conditionalFormatting>
  <conditionalFormatting sqref="O36:P36">
    <cfRule type="cellIs" dxfId="8" priority="6" operator="greaterThan">
      <formula>0</formula>
    </cfRule>
    <cfRule type="cellIs" dxfId="7" priority="7" operator="greaterThan">
      <formula>0</formula>
    </cfRule>
    <cfRule type="cellIs" dxfId="6" priority="8" operator="greaterThan">
      <formula>0</formula>
    </cfRule>
    <cfRule type="cellIs" dxfId="5" priority="9" operator="greaterThan">
      <formula>0</formula>
    </cfRule>
  </conditionalFormatting>
  <conditionalFormatting sqref="D20">
    <cfRule type="expression" dxfId="4" priority="5">
      <formula>$D$20</formula>
    </cfRule>
  </conditionalFormatting>
  <conditionalFormatting sqref="D20:F34">
    <cfRule type="cellIs" dxfId="3" priority="1" operator="greaterThan">
      <formula>0</formula>
    </cfRule>
    <cfRule type="cellIs" dxfId="2" priority="2" operator="greaterThan">
      <formula>0</formula>
    </cfRule>
    <cfRule type="cellIs" dxfId="1" priority="3" operator="greaterThan">
      <formula>0</formula>
    </cfRule>
    <cfRule type="cellIs" dxfId="0" priority="4" operator="greaterThan">
      <formula>0</formula>
    </cfRule>
  </conditionalFormatting>
  <dataValidations count="3">
    <dataValidation type="list" allowBlank="1" showInputMessage="1" showErrorMessage="1" sqref="C14">
      <formula1>LOCAL</formula1>
    </dataValidation>
    <dataValidation type="list" allowBlank="1" showInputMessage="1" showErrorMessage="1" sqref="C13">
      <formula1>UF</formula1>
    </dataValidation>
    <dataValidation type="list" allowBlank="1" showInputMessage="1" showErrorMessage="1" sqref="D56">
      <formula1>SERVIÇOS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AI449"/>
  <sheetViews>
    <sheetView zoomScaleNormal="100" workbookViewId="0"/>
  </sheetViews>
  <sheetFormatPr defaultRowHeight="12.75" x14ac:dyDescent="0.2"/>
  <cols>
    <col min="1" max="1" width="6.42578125" style="175" bestFit="1" customWidth="1"/>
    <col min="2" max="2" width="47" style="175" customWidth="1"/>
    <col min="3" max="3" width="9.28515625" style="175" customWidth="1"/>
    <col min="4" max="4" width="10.85546875" style="175" customWidth="1"/>
    <col min="5" max="5" width="14.85546875" style="212" bestFit="1" customWidth="1"/>
    <col min="6" max="6" width="17.140625" style="175" bestFit="1" customWidth="1"/>
    <col min="7" max="7" width="16.140625" style="175" bestFit="1" customWidth="1"/>
    <col min="8" max="8" width="17.140625" style="175" bestFit="1" customWidth="1"/>
    <col min="9" max="9" width="16.7109375" style="175" bestFit="1" customWidth="1"/>
    <col min="10" max="10" width="14.85546875" style="175" bestFit="1" customWidth="1"/>
    <col min="11" max="11" width="14.42578125" style="175" bestFit="1" customWidth="1"/>
    <col min="12" max="12" width="16" style="175" bestFit="1" customWidth="1"/>
    <col min="13" max="13" width="14.42578125" style="175" bestFit="1" customWidth="1"/>
    <col min="14" max="14" width="14" style="175" bestFit="1" customWidth="1"/>
    <col min="15" max="15" width="5.42578125" style="283" customWidth="1"/>
    <col min="16" max="16" width="13.42578125" style="283" customWidth="1"/>
    <col min="17" max="17" width="9.140625" style="283" customWidth="1"/>
    <col min="18" max="18" width="9.140625" style="283"/>
    <col min="19" max="23" width="12.5703125" style="175" bestFit="1" customWidth="1"/>
    <col min="24" max="24" width="9.140625" style="175"/>
    <col min="25" max="26" width="11.42578125" style="175" bestFit="1" customWidth="1"/>
    <col min="27" max="27" width="13" style="175" bestFit="1" customWidth="1"/>
    <col min="28" max="28" width="10.28515625" style="175" bestFit="1" customWidth="1"/>
    <col min="29" max="29" width="10" style="175" bestFit="1" customWidth="1"/>
    <col min="30" max="30" width="9.140625" style="175"/>
    <col min="31" max="35" width="12.5703125" style="175" bestFit="1" customWidth="1"/>
    <col min="36" max="16384" width="9.140625" style="175"/>
  </cols>
  <sheetData>
    <row r="1" spans="1:35" s="153" customFormat="1" x14ac:dyDescent="0.2">
      <c r="E1" s="167"/>
      <c r="F1" s="168"/>
      <c r="G1" s="168"/>
      <c r="H1" s="168"/>
      <c r="I1" s="168"/>
      <c r="J1" s="168"/>
      <c r="K1" s="168"/>
      <c r="L1" s="168"/>
      <c r="M1" s="168"/>
      <c r="N1" s="168"/>
      <c r="O1" s="278"/>
      <c r="P1" s="147"/>
      <c r="Q1" s="147"/>
      <c r="R1" s="147"/>
    </row>
    <row r="2" spans="1:35" s="153" customFormat="1" ht="15.75" x14ac:dyDescent="0.25">
      <c r="C2" s="169" t="s">
        <v>597</v>
      </c>
      <c r="E2" s="167"/>
      <c r="F2" s="168"/>
      <c r="G2" s="168"/>
      <c r="H2" s="168"/>
      <c r="I2" s="168"/>
      <c r="J2" s="168"/>
      <c r="K2" s="168"/>
      <c r="L2" s="168"/>
      <c r="M2" s="168"/>
      <c r="N2" s="168"/>
      <c r="O2" s="278"/>
      <c r="P2" s="147"/>
      <c r="Q2" s="147"/>
      <c r="R2" s="147"/>
    </row>
    <row r="3" spans="1:35" s="153" customFormat="1" ht="15.75" x14ac:dyDescent="0.25">
      <c r="C3" s="169" t="s">
        <v>41</v>
      </c>
      <c r="E3" s="167"/>
      <c r="F3" s="168"/>
      <c r="G3" s="168"/>
      <c r="H3" s="168"/>
      <c r="I3" s="168"/>
      <c r="J3" s="168"/>
      <c r="K3" s="168"/>
      <c r="L3" s="168"/>
      <c r="M3" s="168"/>
      <c r="N3" s="168"/>
      <c r="O3" s="278"/>
      <c r="P3" s="147"/>
      <c r="Q3" s="147"/>
      <c r="R3" s="147"/>
    </row>
    <row r="4" spans="1:35" s="153" customFormat="1" ht="15.75" x14ac:dyDescent="0.25">
      <c r="C4" s="169"/>
      <c r="E4" s="167"/>
      <c r="F4" s="168"/>
      <c r="G4" s="168"/>
      <c r="H4" s="168"/>
      <c r="I4" s="168"/>
      <c r="J4" s="168"/>
      <c r="K4" s="168"/>
      <c r="L4" s="168"/>
      <c r="M4" s="168"/>
      <c r="N4" s="168"/>
      <c r="O4" s="278"/>
      <c r="P4" s="147"/>
      <c r="Q4" s="147"/>
      <c r="R4" s="147"/>
    </row>
    <row r="5" spans="1:35" s="170" customFormat="1" x14ac:dyDescent="0.2">
      <c r="B5" s="460" t="s">
        <v>42</v>
      </c>
      <c r="D5" s="171"/>
      <c r="E5" s="172"/>
      <c r="F5" s="120"/>
      <c r="G5" s="174"/>
      <c r="H5" s="171"/>
      <c r="I5" s="171"/>
      <c r="J5" s="171"/>
      <c r="K5" s="171"/>
      <c r="O5" s="279"/>
      <c r="P5" s="279"/>
      <c r="Q5" s="279"/>
      <c r="R5" s="279"/>
      <c r="S5" s="381" t="s">
        <v>36</v>
      </c>
      <c r="T5" s="381" t="s">
        <v>37</v>
      </c>
      <c r="U5" s="381" t="s">
        <v>38</v>
      </c>
      <c r="V5" s="381" t="s">
        <v>39</v>
      </c>
      <c r="W5" s="388" t="s">
        <v>40</v>
      </c>
      <c r="Y5" s="381" t="s">
        <v>36</v>
      </c>
      <c r="Z5" s="388" t="s">
        <v>37</v>
      </c>
      <c r="AA5" s="382" t="s">
        <v>38</v>
      </c>
      <c r="AB5" s="388" t="s">
        <v>39</v>
      </c>
      <c r="AC5" s="383" t="s">
        <v>40</v>
      </c>
      <c r="AE5" s="381" t="s">
        <v>36</v>
      </c>
      <c r="AF5" s="381" t="s">
        <v>37</v>
      </c>
      <c r="AG5" s="381" t="s">
        <v>38</v>
      </c>
      <c r="AH5" s="381" t="s">
        <v>39</v>
      </c>
      <c r="AI5" s="388" t="s">
        <v>40</v>
      </c>
    </row>
    <row r="6" spans="1:35" s="170" customFormat="1" x14ac:dyDescent="0.2">
      <c r="B6" s="460"/>
      <c r="D6" s="171"/>
      <c r="E6" s="172"/>
      <c r="F6" s="120"/>
      <c r="G6" s="174"/>
      <c r="H6" s="171"/>
      <c r="I6" s="171"/>
      <c r="J6" s="171"/>
      <c r="K6" s="171"/>
      <c r="O6" s="279"/>
      <c r="P6" s="279"/>
      <c r="Q6" s="306" t="s">
        <v>511</v>
      </c>
      <c r="R6" s="423"/>
      <c r="S6" s="303">
        <f>SUMIF($Q10:$Q59,"Rateio",J10:J59)+E72</f>
        <v>983297.66304736084</v>
      </c>
      <c r="T6" s="303">
        <f>SUMIF($Q10:$Q59,"Rateio",K10:K59)+F72</f>
        <v>945034.03052976483</v>
      </c>
      <c r="U6" s="303">
        <f>SUMIF($Q10:$Q59,"Rateio",L10:L59)+G72</f>
        <v>997379.45674038469</v>
      </c>
      <c r="V6" s="303">
        <f>SUMIF($Q10:$Q59,"Rateio",M10:M59)+H72</f>
        <v>976790.90320299822</v>
      </c>
      <c r="W6" s="398">
        <f>SUMIF($Q10:$Q59,"Rateio",N10:N59)+I72</f>
        <v>985337.09523738478</v>
      </c>
      <c r="Y6" s="389"/>
      <c r="Z6" s="395"/>
      <c r="AA6" s="311"/>
      <c r="AB6" s="395"/>
      <c r="AC6" s="312"/>
      <c r="AE6" s="395"/>
      <c r="AF6" s="312"/>
      <c r="AG6" s="312"/>
      <c r="AH6" s="312"/>
      <c r="AI6" s="312"/>
    </row>
    <row r="7" spans="1:35" s="196" customFormat="1" x14ac:dyDescent="0.2">
      <c r="A7" s="461" t="s">
        <v>49</v>
      </c>
      <c r="B7" s="461" t="s">
        <v>33</v>
      </c>
      <c r="C7" s="461" t="s">
        <v>34</v>
      </c>
      <c r="D7" s="462" t="s">
        <v>35</v>
      </c>
      <c r="E7" s="458" t="s">
        <v>595</v>
      </c>
      <c r="F7" s="458"/>
      <c r="G7" s="458"/>
      <c r="H7" s="458"/>
      <c r="I7" s="458"/>
      <c r="J7" s="459" t="s">
        <v>596</v>
      </c>
      <c r="K7" s="459"/>
      <c r="L7" s="459"/>
      <c r="M7" s="459"/>
      <c r="N7" s="459"/>
      <c r="O7" s="280"/>
      <c r="P7" s="424"/>
      <c r="Q7" s="425" t="s">
        <v>510</v>
      </c>
      <c r="R7" s="426"/>
      <c r="S7" s="303">
        <f>SUMIF($R10:$R59,"UAR",J10:J59)</f>
        <v>350833.76713733986</v>
      </c>
      <c r="T7" s="303">
        <f>SUMIF($R10:$R59,"UAR",K10:K59)</f>
        <v>337181.56918651407</v>
      </c>
      <c r="U7" s="303">
        <f>SUMIF($R10:$R59,"UAR",L10:L59)</f>
        <v>355858.05318523262</v>
      </c>
      <c r="V7" s="303">
        <f>SUMIF($R10:$R59,"UAR",M10:M59)</f>
        <v>348512.2004807273</v>
      </c>
      <c r="W7" s="398">
        <f>SUMIF($R10:$R59,"UAR",N10:P59)</f>
        <v>351561.4223580691</v>
      </c>
      <c r="Y7" s="390"/>
      <c r="Z7" s="396"/>
      <c r="AA7" s="310"/>
      <c r="AB7" s="396"/>
      <c r="AC7" s="313"/>
      <c r="AE7" s="396"/>
      <c r="AF7" s="313"/>
      <c r="AG7" s="313"/>
      <c r="AH7" s="313"/>
      <c r="AI7" s="313"/>
    </row>
    <row r="8" spans="1:35" s="197" customFormat="1" ht="15" x14ac:dyDescent="0.2">
      <c r="A8" s="461"/>
      <c r="B8" s="461"/>
      <c r="C8" s="461"/>
      <c r="D8" s="463"/>
      <c r="E8" s="176" t="s">
        <v>36</v>
      </c>
      <c r="F8" s="176" t="s">
        <v>37</v>
      </c>
      <c r="G8" s="176" t="s">
        <v>38</v>
      </c>
      <c r="H8" s="176" t="s">
        <v>39</v>
      </c>
      <c r="I8" s="176" t="s">
        <v>40</v>
      </c>
      <c r="J8" s="176" t="s">
        <v>36</v>
      </c>
      <c r="K8" s="176" t="s">
        <v>37</v>
      </c>
      <c r="L8" s="176" t="s">
        <v>38</v>
      </c>
      <c r="M8" s="176" t="s">
        <v>39</v>
      </c>
      <c r="N8" s="176" t="s">
        <v>40</v>
      </c>
      <c r="O8" s="280"/>
      <c r="P8" s="427" t="s">
        <v>227</v>
      </c>
      <c r="Q8" s="425" t="s">
        <v>509</v>
      </c>
      <c r="R8" s="428"/>
      <c r="S8" s="318">
        <f>S7/S6</f>
        <v>0.35679304479384472</v>
      </c>
      <c r="T8" s="318">
        <f>T7/T6</f>
        <v>0.35679304479384477</v>
      </c>
      <c r="U8" s="318">
        <f>U7/U6</f>
        <v>0.35679304479384477</v>
      </c>
      <c r="V8" s="318">
        <f>V7/V6</f>
        <v>0.35679304479384466</v>
      </c>
      <c r="W8" s="404">
        <f>W7/W6</f>
        <v>0.35679304479384477</v>
      </c>
      <c r="Y8" s="391"/>
      <c r="Z8" s="397"/>
      <c r="AA8" s="319"/>
      <c r="AB8" s="397"/>
      <c r="AC8" s="307"/>
      <c r="AE8" s="397"/>
      <c r="AF8" s="320"/>
      <c r="AG8" s="320"/>
      <c r="AH8" s="320"/>
      <c r="AI8" s="307"/>
    </row>
    <row r="9" spans="1:35" ht="15" x14ac:dyDescent="0.2">
      <c r="A9" s="177">
        <v>1</v>
      </c>
      <c r="B9" s="421" t="s">
        <v>82</v>
      </c>
      <c r="C9" s="421" t="s">
        <v>6</v>
      </c>
      <c r="D9" s="371">
        <f>IF(SE!$N$35=69,SE!$D$41,0)</f>
        <v>0</v>
      </c>
      <c r="E9" s="198">
        <f>SE!$C$15</f>
        <v>217.05303488185862</v>
      </c>
      <c r="F9" s="199">
        <f>SE!$C$15</f>
        <v>217.05303488185862</v>
      </c>
      <c r="G9" s="199">
        <f>SE!$C$15</f>
        <v>217.05303488185862</v>
      </c>
      <c r="H9" s="199">
        <f>SE!$C$15</f>
        <v>217.05303488185862</v>
      </c>
      <c r="I9" s="200">
        <f>SE!$C$15</f>
        <v>217.05303488185862</v>
      </c>
      <c r="J9" s="198">
        <f t="shared" ref="J9:N59" si="0">$D9*E9</f>
        <v>0</v>
      </c>
      <c r="K9" s="199">
        <f t="shared" si="0"/>
        <v>0</v>
      </c>
      <c r="L9" s="199">
        <f t="shared" si="0"/>
        <v>0</v>
      </c>
      <c r="M9" s="199">
        <f t="shared" si="0"/>
        <v>0</v>
      </c>
      <c r="N9" s="200">
        <f t="shared" si="0"/>
        <v>0</v>
      </c>
      <c r="O9" s="216"/>
      <c r="P9" s="201"/>
      <c r="Q9" s="429"/>
      <c r="R9" s="429"/>
      <c r="S9" s="304">
        <f>IF($R9="UAR",J9*S$8,0)</f>
        <v>0</v>
      </c>
      <c r="T9" s="304">
        <f>IF($R9="UAR",K9*T$8,0)</f>
        <v>0</v>
      </c>
      <c r="U9" s="304">
        <f>IF($R9="UAR",L9*U$8,0)</f>
        <v>0</v>
      </c>
      <c r="V9" s="304">
        <f>IF($R9="UAR",M9*V$8,0)</f>
        <v>0</v>
      </c>
      <c r="W9" s="400">
        <f>IF($R9="UAR",N9*W$8,0)</f>
        <v>0</v>
      </c>
      <c r="Y9" s="303">
        <f>J9+S9</f>
        <v>0</v>
      </c>
      <c r="Z9" s="398">
        <f>K9+T9</f>
        <v>0</v>
      </c>
      <c r="AA9" s="3">
        <f>L9+U9</f>
        <v>0</v>
      </c>
      <c r="AB9" s="398">
        <f t="shared" ref="AB9:AB60" si="1">M9+V9</f>
        <v>0</v>
      </c>
      <c r="AC9" s="392">
        <f t="shared" ref="AC9:AC40" si="2">N9+W9</f>
        <v>0</v>
      </c>
      <c r="AE9" s="400">
        <f t="shared" ref="AE9:AE40" si="3">IF($Q9="rateio",0,Y9*$Q9)</f>
        <v>0</v>
      </c>
      <c r="AF9" s="302">
        <f t="shared" ref="AF9:AF40" si="4">IF($Q9="rateio",0,Z9*$Q9)</f>
        <v>0</v>
      </c>
      <c r="AG9" s="302">
        <f t="shared" ref="AG9:AG40" si="5">IF($Q9="rateio",0,AA9*$Q9)</f>
        <v>0</v>
      </c>
      <c r="AH9" s="302">
        <f t="shared" ref="AH9:AH40" si="6">IF($Q9="rateio",0,AB9*$Q9)</f>
        <v>0</v>
      </c>
      <c r="AI9" s="302">
        <f t="shared" ref="AI9:AI40" si="7">IF($Q9="rateio",0,AC9*$Q9)</f>
        <v>0</v>
      </c>
    </row>
    <row r="10" spans="1:35" ht="15" x14ac:dyDescent="0.25">
      <c r="A10" s="183">
        <v>2</v>
      </c>
      <c r="B10" s="266" t="s">
        <v>8</v>
      </c>
      <c r="C10" s="422" t="str">
        <f>VLOOKUP(B10,Valores!$A$2:$F$300,5,FALSE)</f>
        <v>m²</v>
      </c>
      <c r="D10" s="372">
        <f>P10</f>
        <v>840</v>
      </c>
      <c r="E10" s="202">
        <f>VLOOKUP($B10,Valores!$A$2:$G$300,6,FALSE)*VLOOKUP($E$8,Regional!$A$2:$B$7,2,FALSE)*VLOOKUP(VLOOKUP($B10,Indices_Poder!$B$5:$E$300,3,FALSE),Indices_Poder!$G$6:$N$27,4,FALSE)</f>
        <v>136.04710910880365</v>
      </c>
      <c r="F10" s="203">
        <f>VLOOKUP($B10,Valores!$A$2:$G$300,6,FALSE)*VLOOKUP($F$8,Regional!$A$2:$B$7,2,FALSE)*VLOOKUP(VLOOKUP($B10,Indices_Poder!$B$5:$E$300,3,FALSE),Indices_Poder!$G$6:$N$27,4,FALSE)</f>
        <v>130.75302901113761</v>
      </c>
      <c r="G10" s="203">
        <f>VLOOKUP($B10,Valores!$A$2:$G$300,6,FALSE)*VLOOKUP($G$8,Regional!$A$2:$B$7,2,FALSE)*VLOOKUP(VLOOKUP($B10,Indices_Poder!$B$5:$E$300,3,FALSE),Indices_Poder!$G$6:$N$27,4,FALSE)</f>
        <v>137.99543807875688</v>
      </c>
      <c r="H10" s="203">
        <f>VLOOKUP($B10,Valores!$A$2:$G$300,6,FALSE)*VLOOKUP($H$8,Regional!$A$2:$B$7,2,FALSE)*VLOOKUP(VLOOKUP($B10,Indices_Poder!$B$5:$E$300,3,FALSE),Indices_Poder!$G$6:$N$27,4,FALSE)</f>
        <v>135.1468467571701</v>
      </c>
      <c r="I10" s="204">
        <f>VLOOKUP($B10,Valores!$A$2:$G$300,6,FALSE)*VLOOKUP($I$8,Regional!$A$2:$B$7,2,FALSE)*VLOOKUP(VLOOKUP($B10,Indices_Poder!$B$5:$E$300,3,FALSE),Indices_Poder!$G$6:$N$27,4,FALSE)</f>
        <v>136.32928089065894</v>
      </c>
      <c r="J10" s="203">
        <f t="shared" si="0"/>
        <v>114279.57165139508</v>
      </c>
      <c r="K10" s="203">
        <f t="shared" si="0"/>
        <v>109832.5443693556</v>
      </c>
      <c r="L10" s="203">
        <f t="shared" si="0"/>
        <v>115916.16798615578</v>
      </c>
      <c r="M10" s="203">
        <f t="shared" si="0"/>
        <v>113523.35127602288</v>
      </c>
      <c r="N10" s="204">
        <f t="shared" si="0"/>
        <v>114516.59594815351</v>
      </c>
      <c r="O10" s="216"/>
      <c r="P10" s="205">
        <v>840</v>
      </c>
      <c r="Q10" s="317">
        <f>VLOOKUP(B10,Valores!$A$2:$O$300,14,FALSE)</f>
        <v>3.3300000000000003E-2</v>
      </c>
      <c r="R10" s="317" t="str">
        <f>VLOOKUP(B10,Valores!$A$2:$O$300,15,FALSE)</f>
        <v>UAR</v>
      </c>
      <c r="S10" s="304">
        <f t="shared" ref="S10:S60" si="8">IF($R10="UAR",J10*S$8,0)</f>
        <v>40774.156327237593</v>
      </c>
      <c r="T10" s="304">
        <f t="shared" ref="T10:T41" si="9">IF($R10="UAR",K10*T$8,0)</f>
        <v>39187.487922997439</v>
      </c>
      <c r="U10" s="304">
        <f t="shared" ref="U10:U41" si="10">IF($R10="UAR",L10*U$8,0)</f>
        <v>41358.082516615315</v>
      </c>
      <c r="V10" s="304">
        <f t="shared" ref="V10:V41" si="11">IF($R10="UAR",M10*V$8,0)</f>
        <v>40504.342156973391</v>
      </c>
      <c r="W10" s="400">
        <f t="shared" ref="W10:W41" si="12">IF($R10="UAR",N10*W$8,0)</f>
        <v>40858.724947768154</v>
      </c>
      <c r="Y10" s="303">
        <f t="shared" ref="Y10:Y41" si="13">J10+S10</f>
        <v>155053.72797863267</v>
      </c>
      <c r="Z10" s="398">
        <f t="shared" ref="Z10:Z41" si="14">K10+T10</f>
        <v>149020.03229235305</v>
      </c>
      <c r="AA10" s="3">
        <f t="shared" ref="AA10:AA60" si="15">L10+U10</f>
        <v>157274.25050277109</v>
      </c>
      <c r="AB10" s="398">
        <f t="shared" si="1"/>
        <v>154027.69343299628</v>
      </c>
      <c r="AC10" s="392">
        <f t="shared" si="2"/>
        <v>155375.32089592167</v>
      </c>
      <c r="AE10" s="400">
        <f t="shared" si="3"/>
        <v>5163.2891416884686</v>
      </c>
      <c r="AF10" s="302">
        <f t="shared" si="4"/>
        <v>4962.3670753353572</v>
      </c>
      <c r="AG10" s="302">
        <f t="shared" si="5"/>
        <v>5237.232541742278</v>
      </c>
      <c r="AH10" s="302">
        <f t="shared" si="6"/>
        <v>5129.1221913187765</v>
      </c>
      <c r="AI10" s="302">
        <f t="shared" si="7"/>
        <v>5173.9981858341926</v>
      </c>
    </row>
    <row r="11" spans="1:35" ht="15" x14ac:dyDescent="0.25">
      <c r="A11" s="183">
        <v>3</v>
      </c>
      <c r="B11" s="266" t="s">
        <v>110</v>
      </c>
      <c r="C11" s="422" t="str">
        <f>VLOOKUP(B11,Valores!$A$2:$F$300,5,FALSE)</f>
        <v>unid.</v>
      </c>
      <c r="D11" s="372">
        <f>IF(SE!$N$35=69,$P11,0)</f>
        <v>0</v>
      </c>
      <c r="E11" s="202">
        <f>VLOOKUP($B11,Valores!$A$2:$G$300,6,FALSE)*VLOOKUP($E$8,Regional!$A$2:$B$7,2,FALSE)*VLOOKUP(VLOOKUP($B11,Indices_Poder!$B$5:$E$300,3,FALSE),Indices_Poder!$G$6:$N$27,4,FALSE)</f>
        <v>45679.316194920408</v>
      </c>
      <c r="F11" s="203">
        <f>VLOOKUP($B11,Valores!$A$2:$G$300,6,FALSE)*VLOOKUP($F$8,Regional!$A$2:$B$7,2,FALSE)*VLOOKUP(VLOOKUP($B11,Indices_Poder!$B$5:$E$300,3,FALSE),Indices_Poder!$G$6:$N$27,4,FALSE)</f>
        <v>43901.770458545237</v>
      </c>
      <c r="G11" s="203">
        <f>VLOOKUP($B11,Valores!$A$2:$G$300,6,FALSE)*VLOOKUP($G$8,Regional!$A$2:$B$7,2,FALSE)*VLOOKUP(VLOOKUP($B11,Indices_Poder!$B$5:$E$300,3,FALSE),Indices_Poder!$G$6:$N$27,4,FALSE)</f>
        <v>46333.489118205696</v>
      </c>
      <c r="H11" s="203">
        <f>VLOOKUP($B11,Valores!$A$2:$G$300,6,FALSE)*VLOOKUP($H$8,Regional!$A$2:$B$7,2,FALSE)*VLOOKUP(VLOOKUP($B11,Indices_Poder!$B$5:$E$300,3,FALSE),Indices_Poder!$G$6:$N$27,4,FALSE)</f>
        <v>45377.043188988595</v>
      </c>
      <c r="I11" s="204">
        <f>VLOOKUP($B11,Valores!$A$2:$G$300,6,FALSE)*VLOOKUP($I$8,Regional!$A$2:$B$7,2,FALSE)*VLOOKUP(VLOOKUP($B11,Indices_Poder!$B$5:$E$300,3,FALSE),Indices_Poder!$G$6:$N$27,4,FALSE)</f>
        <v>45774.058480361731</v>
      </c>
      <c r="J11" s="203">
        <f t="shared" si="0"/>
        <v>0</v>
      </c>
      <c r="K11" s="203">
        <f t="shared" si="0"/>
        <v>0</v>
      </c>
      <c r="L11" s="203">
        <f t="shared" si="0"/>
        <v>0</v>
      </c>
      <c r="M11" s="203">
        <f t="shared" si="0"/>
        <v>0</v>
      </c>
      <c r="N11" s="204">
        <f t="shared" si="0"/>
        <v>0</v>
      </c>
      <c r="O11" s="216"/>
      <c r="P11" s="205">
        <v>1</v>
      </c>
      <c r="Q11" s="317">
        <f>VLOOKUP(B11,Valores!$A$2:$O$300,14,FALSE)</f>
        <v>5.8799999999999998E-2</v>
      </c>
      <c r="R11" s="317" t="str">
        <f>VLOOKUP(B11,Valores!$A$2:$O$300,15,FALSE)</f>
        <v>UAR</v>
      </c>
      <c r="S11" s="304">
        <f t="shared" si="8"/>
        <v>0</v>
      </c>
      <c r="T11" s="304">
        <f t="shared" si="9"/>
        <v>0</v>
      </c>
      <c r="U11" s="304">
        <f t="shared" si="10"/>
        <v>0</v>
      </c>
      <c r="V11" s="304">
        <f t="shared" si="11"/>
        <v>0</v>
      </c>
      <c r="W11" s="400">
        <f t="shared" si="12"/>
        <v>0</v>
      </c>
      <c r="Y11" s="303">
        <f t="shared" si="13"/>
        <v>0</v>
      </c>
      <c r="Z11" s="398">
        <f t="shared" si="14"/>
        <v>0</v>
      </c>
      <c r="AA11" s="3">
        <f t="shared" si="15"/>
        <v>0</v>
      </c>
      <c r="AB11" s="398">
        <f t="shared" si="1"/>
        <v>0</v>
      </c>
      <c r="AC11" s="392">
        <f t="shared" si="2"/>
        <v>0</v>
      </c>
      <c r="AE11" s="400">
        <f t="shared" si="3"/>
        <v>0</v>
      </c>
      <c r="AF11" s="302">
        <f t="shared" si="4"/>
        <v>0</v>
      </c>
      <c r="AG11" s="302">
        <f t="shared" si="5"/>
        <v>0</v>
      </c>
      <c r="AH11" s="302">
        <f t="shared" si="6"/>
        <v>0</v>
      </c>
      <c r="AI11" s="302">
        <f t="shared" si="7"/>
        <v>0</v>
      </c>
    </row>
    <row r="12" spans="1:35" ht="15" x14ac:dyDescent="0.25">
      <c r="A12" s="183">
        <v>4</v>
      </c>
      <c r="B12" s="266" t="s">
        <v>118</v>
      </c>
      <c r="C12" s="422" t="str">
        <f>VLOOKUP(B12,Valores!$A$2:$F$300,5,FALSE)</f>
        <v>unid.</v>
      </c>
      <c r="D12" s="372">
        <f>IF(SE!$N$35=69,$P12,0)</f>
        <v>0</v>
      </c>
      <c r="E12" s="202">
        <f>VLOOKUP($B12,Valores!$A$2:$G$300,6,FALSE)*VLOOKUP($E$8,Regional!$A$2:$B$7,2,FALSE)*VLOOKUP(VLOOKUP($B12,Indices_Poder!$B$5:$E$300,3,FALSE),Indices_Poder!$G$6:$N$27,4,FALSE)</f>
        <v>47707.635515520633</v>
      </c>
      <c r="F12" s="203">
        <f>VLOOKUP($B12,Valores!$A$2:$G$300,6,FALSE)*VLOOKUP($F$8,Regional!$A$2:$B$7,2,FALSE)*VLOOKUP(VLOOKUP($B12,Indices_Poder!$B$5:$E$300,3,FALSE),Indices_Poder!$G$6:$N$27,4,FALSE)</f>
        <v>45851.160612496926</v>
      </c>
      <c r="G12" s="203">
        <f>VLOOKUP($B12,Valores!$A$2:$G$300,6,FALSE)*VLOOKUP($G$8,Regional!$A$2:$B$7,2,FALSE)*VLOOKUP(VLOOKUP($B12,Indices_Poder!$B$5:$E$300,3,FALSE),Indices_Poder!$G$6:$N$27,4,FALSE)</f>
        <v>48390.855974755257</v>
      </c>
      <c r="H12" s="203">
        <f>VLOOKUP($B12,Valores!$A$2:$G$300,6,FALSE)*VLOOKUP($H$8,Regional!$A$2:$B$7,2,FALSE)*VLOOKUP(VLOOKUP($B12,Indices_Poder!$B$5:$E$300,3,FALSE),Indices_Poder!$G$6:$N$27,4,FALSE)</f>
        <v>47391.940544701887</v>
      </c>
      <c r="I12" s="204">
        <f>VLOOKUP($B12,Valores!$A$2:$G$300,6,FALSE)*VLOOKUP($I$8,Regional!$A$2:$B$7,2,FALSE)*VLOOKUP(VLOOKUP($B12,Indices_Poder!$B$5:$E$300,3,FALSE),Indices_Poder!$G$6:$N$27,4,FALSE)</f>
        <v>47806.584685478752</v>
      </c>
      <c r="J12" s="203">
        <f t="shared" si="0"/>
        <v>0</v>
      </c>
      <c r="K12" s="203">
        <f t="shared" si="0"/>
        <v>0</v>
      </c>
      <c r="L12" s="203">
        <f t="shared" si="0"/>
        <v>0</v>
      </c>
      <c r="M12" s="203">
        <f t="shared" si="0"/>
        <v>0</v>
      </c>
      <c r="N12" s="204">
        <f t="shared" si="0"/>
        <v>0</v>
      </c>
      <c r="O12" s="216"/>
      <c r="P12" s="205">
        <v>0</v>
      </c>
      <c r="Q12" s="317">
        <f>VLOOKUP(B12,Valores!$A$2:$O$300,14,FALSE)</f>
        <v>5.8799999999999998E-2</v>
      </c>
      <c r="R12" s="317" t="str">
        <f>VLOOKUP(B12,Valores!$A$2:$O$300,15,FALSE)</f>
        <v>UAR</v>
      </c>
      <c r="S12" s="304">
        <f t="shared" si="8"/>
        <v>0</v>
      </c>
      <c r="T12" s="304">
        <f t="shared" si="9"/>
        <v>0</v>
      </c>
      <c r="U12" s="304">
        <f t="shared" si="10"/>
        <v>0</v>
      </c>
      <c r="V12" s="304">
        <f t="shared" si="11"/>
        <v>0</v>
      </c>
      <c r="W12" s="400">
        <f t="shared" si="12"/>
        <v>0</v>
      </c>
      <c r="Y12" s="303">
        <f t="shared" si="13"/>
        <v>0</v>
      </c>
      <c r="Z12" s="398">
        <f t="shared" si="14"/>
        <v>0</v>
      </c>
      <c r="AA12" s="3">
        <f t="shared" si="15"/>
        <v>0</v>
      </c>
      <c r="AB12" s="398">
        <f t="shared" si="1"/>
        <v>0</v>
      </c>
      <c r="AC12" s="392">
        <f t="shared" si="2"/>
        <v>0</v>
      </c>
      <c r="AE12" s="400">
        <f t="shared" si="3"/>
        <v>0</v>
      </c>
      <c r="AF12" s="302">
        <f t="shared" si="4"/>
        <v>0</v>
      </c>
      <c r="AG12" s="302">
        <f t="shared" si="5"/>
        <v>0</v>
      </c>
      <c r="AH12" s="302">
        <f t="shared" si="6"/>
        <v>0</v>
      </c>
      <c r="AI12" s="302">
        <f t="shared" si="7"/>
        <v>0</v>
      </c>
    </row>
    <row r="13" spans="1:35" ht="15" x14ac:dyDescent="0.25">
      <c r="A13" s="183">
        <v>5</v>
      </c>
      <c r="B13" s="266" t="s">
        <v>122</v>
      </c>
      <c r="C13" s="422" t="str">
        <f>VLOOKUP(B13,Valores!$A$2:$F$300,5,FALSE)</f>
        <v>unid.</v>
      </c>
      <c r="D13" s="372">
        <f>IF(SE!$N$35=69,$P13,0)</f>
        <v>0</v>
      </c>
      <c r="E13" s="202">
        <f>VLOOKUP($B13,Valores!$A$2:$G$300,6,FALSE)*VLOOKUP($E$8,Regional!$A$2:$B$7,2,FALSE)*VLOOKUP(VLOOKUP($B13,Indices_Poder!$B$5:$E$300,3,FALSE),Indices_Poder!$G$6:$N$27,4,FALSE)</f>
        <v>49431.592989169956</v>
      </c>
      <c r="F13" s="203">
        <f>VLOOKUP($B13,Valores!$A$2:$G$300,6,FALSE)*VLOOKUP($F$8,Regional!$A$2:$B$7,2,FALSE)*VLOOKUP(VLOOKUP($B13,Indices_Poder!$B$5:$E$300,3,FALSE),Indices_Poder!$G$6:$N$27,4,FALSE)</f>
        <v>47508.032728653125</v>
      </c>
      <c r="G13" s="203">
        <f>VLOOKUP($B13,Valores!$A$2:$G$300,6,FALSE)*VLOOKUP($G$8,Regional!$A$2:$B$7,2,FALSE)*VLOOKUP(VLOOKUP($B13,Indices_Poder!$B$5:$E$300,3,FALSE),Indices_Poder!$G$6:$N$27,4,FALSE)</f>
        <v>50139.502222101284</v>
      </c>
      <c r="H13" s="203">
        <f>VLOOKUP($B13,Valores!$A$2:$G$300,6,FALSE)*VLOOKUP($H$8,Regional!$A$2:$B$7,2,FALSE)*VLOOKUP(VLOOKUP($B13,Indices_Poder!$B$5:$E$300,3,FALSE),Indices_Poder!$G$6:$N$27,4,FALSE)</f>
        <v>49104.490102229283</v>
      </c>
      <c r="I13" s="204">
        <f>VLOOKUP($B13,Valores!$A$2:$G$300,6,FALSE)*VLOOKUP($I$8,Regional!$A$2:$B$7,2,FALSE)*VLOOKUP(VLOOKUP($B13,Indices_Poder!$B$5:$E$300,3,FALSE),Indices_Poder!$G$6:$N$27,4,FALSE)</f>
        <v>49534.117774628976</v>
      </c>
      <c r="J13" s="203">
        <f t="shared" si="0"/>
        <v>0</v>
      </c>
      <c r="K13" s="203">
        <f t="shared" si="0"/>
        <v>0</v>
      </c>
      <c r="L13" s="203">
        <f t="shared" si="0"/>
        <v>0</v>
      </c>
      <c r="M13" s="203">
        <f t="shared" si="0"/>
        <v>0</v>
      </c>
      <c r="N13" s="204">
        <f t="shared" si="0"/>
        <v>0</v>
      </c>
      <c r="O13" s="216"/>
      <c r="P13" s="205">
        <v>0</v>
      </c>
      <c r="Q13" s="317">
        <f>VLOOKUP(B13,Valores!$A$2:$O$300,14,FALSE)</f>
        <v>5.8799999999999998E-2</v>
      </c>
      <c r="R13" s="317" t="str">
        <f>VLOOKUP(B13,Valores!$A$2:$O$300,15,FALSE)</f>
        <v>UAR</v>
      </c>
      <c r="S13" s="304">
        <f t="shared" si="8"/>
        <v>0</v>
      </c>
      <c r="T13" s="304">
        <f t="shared" si="9"/>
        <v>0</v>
      </c>
      <c r="U13" s="304">
        <f t="shared" si="10"/>
        <v>0</v>
      </c>
      <c r="V13" s="304">
        <f t="shared" si="11"/>
        <v>0</v>
      </c>
      <c r="W13" s="400">
        <f t="shared" si="12"/>
        <v>0</v>
      </c>
      <c r="Y13" s="303">
        <f t="shared" si="13"/>
        <v>0</v>
      </c>
      <c r="Z13" s="398">
        <f t="shared" si="14"/>
        <v>0</v>
      </c>
      <c r="AA13" s="3">
        <f t="shared" si="15"/>
        <v>0</v>
      </c>
      <c r="AB13" s="398">
        <f t="shared" si="1"/>
        <v>0</v>
      </c>
      <c r="AC13" s="392">
        <f t="shared" si="2"/>
        <v>0</v>
      </c>
      <c r="AE13" s="400">
        <f t="shared" si="3"/>
        <v>0</v>
      </c>
      <c r="AF13" s="302">
        <f t="shared" si="4"/>
        <v>0</v>
      </c>
      <c r="AG13" s="302">
        <f t="shared" si="5"/>
        <v>0</v>
      </c>
      <c r="AH13" s="302">
        <f t="shared" si="6"/>
        <v>0</v>
      </c>
      <c r="AI13" s="302">
        <f t="shared" si="7"/>
        <v>0</v>
      </c>
    </row>
    <row r="14" spans="1:35" ht="15" x14ac:dyDescent="0.25">
      <c r="A14" s="183">
        <v>6</v>
      </c>
      <c r="B14" s="266" t="s">
        <v>125</v>
      </c>
      <c r="C14" s="422" t="str">
        <f>VLOOKUP(B14,Valores!$A$2:$F$300,5,FALSE)</f>
        <v>unid.</v>
      </c>
      <c r="D14" s="372">
        <f>IF(SE!$N$35=69,$P14,0)</f>
        <v>0</v>
      </c>
      <c r="E14" s="202">
        <f>VLOOKUP($B14,Valores!$A$2:$G$300,6,FALSE)*VLOOKUP($E$8,Regional!$A$2:$B$7,2,FALSE)*VLOOKUP(VLOOKUP($B14,Indices_Poder!$B$5:$E$300,3,FALSE),Indices_Poder!$G$6:$N$27,4,FALSE)</f>
        <v>54600.742476299725</v>
      </c>
      <c r="F14" s="203">
        <f>VLOOKUP($B14,Valores!$A$2:$G$300,6,FALSE)*VLOOKUP($F$8,Regional!$A$2:$B$7,2,FALSE)*VLOOKUP(VLOOKUP($B14,Indices_Poder!$B$5:$E$300,3,FALSE),Indices_Poder!$G$6:$N$27,4,FALSE)</f>
        <v>52476.032102407175</v>
      </c>
      <c r="G14" s="203">
        <f>VLOOKUP($B14,Valores!$A$2:$G$300,6,FALSE)*VLOOKUP($G$8,Regional!$A$2:$B$7,2,FALSE)*VLOOKUP(VLOOKUP($B14,Indices_Poder!$B$5:$E$300,3,FALSE),Indices_Poder!$G$6:$N$27,4,FALSE)</f>
        <v>55382.679035219568</v>
      </c>
      <c r="H14" s="203">
        <f>VLOOKUP($B14,Valores!$A$2:$G$300,6,FALSE)*VLOOKUP($H$8,Regional!$A$2:$B$7,2,FALSE)*VLOOKUP(VLOOKUP($B14,Indices_Poder!$B$5:$E$300,3,FALSE),Indices_Poder!$G$6:$N$27,4,FALSE)</f>
        <v>54239.433859419521</v>
      </c>
      <c r="I14" s="204">
        <f>VLOOKUP($B14,Valores!$A$2:$G$300,6,FALSE)*VLOOKUP($I$8,Regional!$A$2:$B$7,2,FALSE)*VLOOKUP(VLOOKUP($B14,Indices_Poder!$B$5:$E$300,3,FALSE),Indices_Poder!$G$6:$N$27,4,FALSE)</f>
        <v>54713.988460695015</v>
      </c>
      <c r="J14" s="203">
        <f t="shared" si="0"/>
        <v>0</v>
      </c>
      <c r="K14" s="203">
        <f t="shared" si="0"/>
        <v>0</v>
      </c>
      <c r="L14" s="203">
        <f t="shared" si="0"/>
        <v>0</v>
      </c>
      <c r="M14" s="203">
        <f t="shared" si="0"/>
        <v>0</v>
      </c>
      <c r="N14" s="204">
        <f t="shared" si="0"/>
        <v>0</v>
      </c>
      <c r="O14" s="216"/>
      <c r="P14" s="205">
        <v>0</v>
      </c>
      <c r="Q14" s="317">
        <f>VLOOKUP(B14,Valores!$A$2:$O$300,14,FALSE)</f>
        <v>5.8799999999999998E-2</v>
      </c>
      <c r="R14" s="317" t="str">
        <f>VLOOKUP(B14,Valores!$A$2:$O$300,15,FALSE)</f>
        <v>UAR</v>
      </c>
      <c r="S14" s="304">
        <f t="shared" si="8"/>
        <v>0</v>
      </c>
      <c r="T14" s="304">
        <f t="shared" si="9"/>
        <v>0</v>
      </c>
      <c r="U14" s="304">
        <f t="shared" si="10"/>
        <v>0</v>
      </c>
      <c r="V14" s="304">
        <f t="shared" si="11"/>
        <v>0</v>
      </c>
      <c r="W14" s="400">
        <f t="shared" si="12"/>
        <v>0</v>
      </c>
      <c r="Y14" s="303">
        <f t="shared" si="13"/>
        <v>0</v>
      </c>
      <c r="Z14" s="398">
        <f t="shared" si="14"/>
        <v>0</v>
      </c>
      <c r="AA14" s="3">
        <f t="shared" si="15"/>
        <v>0</v>
      </c>
      <c r="AB14" s="398">
        <f t="shared" si="1"/>
        <v>0</v>
      </c>
      <c r="AC14" s="392">
        <f t="shared" si="2"/>
        <v>0</v>
      </c>
      <c r="AE14" s="400">
        <f t="shared" si="3"/>
        <v>0</v>
      </c>
      <c r="AF14" s="302">
        <f t="shared" si="4"/>
        <v>0</v>
      </c>
      <c r="AG14" s="302">
        <f t="shared" si="5"/>
        <v>0</v>
      </c>
      <c r="AH14" s="302">
        <f t="shared" si="6"/>
        <v>0</v>
      </c>
      <c r="AI14" s="302">
        <f t="shared" si="7"/>
        <v>0</v>
      </c>
    </row>
    <row r="15" spans="1:35" ht="15" x14ac:dyDescent="0.25">
      <c r="A15" s="183">
        <v>7</v>
      </c>
      <c r="B15" s="266" t="s">
        <v>304</v>
      </c>
      <c r="C15" s="422" t="str">
        <f>VLOOKUP(B15,Valores!$A$2:$F$300,5,FALSE)</f>
        <v>m</v>
      </c>
      <c r="D15" s="372">
        <f>IF(SE!$N$35=69,$P15,0)</f>
        <v>0</v>
      </c>
      <c r="E15" s="202">
        <f>VLOOKUP($B15,Valores!$A$2:$G$300,6,FALSE)*VLOOKUP($E$8,Regional!$A$2:$B$7,2,FALSE)*VLOOKUP(VLOOKUP($B15,Indices_Poder!$B$5:$E$300,3,FALSE),Indices_Poder!$G$6:$N$27,4,FALSE)</f>
        <v>48.871574290525956</v>
      </c>
      <c r="F15" s="203">
        <f>VLOOKUP($B15,Valores!$A$2:$G$300,6,FALSE)*VLOOKUP($F$8,Regional!$A$2:$B$7,2,FALSE)*VLOOKUP(VLOOKUP($B15,Indices_Poder!$B$5:$E$300,3,FALSE),Indices_Poder!$G$6:$N$27,4,FALSE)</f>
        <v>46.969806362578581</v>
      </c>
      <c r="G15" s="203">
        <f>VLOOKUP($B15,Valores!$A$2:$G$300,6,FALSE)*VLOOKUP($G$8,Regional!$A$2:$B$7,2,FALSE)*VLOOKUP(VLOOKUP($B15,Indices_Poder!$B$5:$E$300,3,FALSE),Indices_Poder!$G$6:$N$27,4,FALSE)</f>
        <v>49.571463502587811</v>
      </c>
      <c r="H15" s="203">
        <f>VLOOKUP($B15,Valores!$A$2:$G$300,6,FALSE)*VLOOKUP($H$8,Regional!$A$2:$B$7,2,FALSE)*VLOOKUP(VLOOKUP($B15,Indices_Poder!$B$5:$E$300,3,FALSE),Indices_Poder!$G$6:$N$27,4,FALSE)</f>
        <v>48.548177206331872</v>
      </c>
      <c r="I15" s="204">
        <f>VLOOKUP($B15,Valores!$A$2:$G$300,6,FALSE)*VLOOKUP($I$8,Regional!$A$2:$B$7,2,FALSE)*VLOOKUP(VLOOKUP($B15,Indices_Poder!$B$5:$E$300,3,FALSE),Indices_Poder!$G$6:$N$27,4,FALSE)</f>
        <v>48.972937555721124</v>
      </c>
      <c r="J15" s="203">
        <f t="shared" si="0"/>
        <v>0</v>
      </c>
      <c r="K15" s="203">
        <f t="shared" si="0"/>
        <v>0</v>
      </c>
      <c r="L15" s="203">
        <f t="shared" si="0"/>
        <v>0</v>
      </c>
      <c r="M15" s="203">
        <f t="shared" si="0"/>
        <v>0</v>
      </c>
      <c r="N15" s="204">
        <f t="shared" si="0"/>
        <v>0</v>
      </c>
      <c r="O15" s="216"/>
      <c r="P15" s="205">
        <v>300</v>
      </c>
      <c r="Q15" s="317" t="str">
        <f>VLOOKUP(B15,Valores!$A$2:$O$300,14,FALSE)</f>
        <v>Rateio</v>
      </c>
      <c r="R15" s="317" t="str">
        <f>VLOOKUP(B15,Valores!$A$2:$O$300,15,FALSE)</f>
        <v>UAR</v>
      </c>
      <c r="S15" s="304">
        <f t="shared" si="8"/>
        <v>0</v>
      </c>
      <c r="T15" s="304">
        <f t="shared" si="9"/>
        <v>0</v>
      </c>
      <c r="U15" s="304">
        <f t="shared" si="10"/>
        <v>0</v>
      </c>
      <c r="V15" s="304">
        <f t="shared" si="11"/>
        <v>0</v>
      </c>
      <c r="W15" s="400">
        <f t="shared" si="12"/>
        <v>0</v>
      </c>
      <c r="Y15" s="303">
        <f t="shared" si="13"/>
        <v>0</v>
      </c>
      <c r="Z15" s="398">
        <f t="shared" si="14"/>
        <v>0</v>
      </c>
      <c r="AA15" s="3">
        <f t="shared" si="15"/>
        <v>0</v>
      </c>
      <c r="AB15" s="398">
        <f t="shared" si="1"/>
        <v>0</v>
      </c>
      <c r="AC15" s="392">
        <f t="shared" si="2"/>
        <v>0</v>
      </c>
      <c r="AE15" s="400">
        <f t="shared" si="3"/>
        <v>0</v>
      </c>
      <c r="AF15" s="302">
        <f t="shared" si="4"/>
        <v>0</v>
      </c>
      <c r="AG15" s="302">
        <f t="shared" si="5"/>
        <v>0</v>
      </c>
      <c r="AH15" s="302">
        <f t="shared" si="6"/>
        <v>0</v>
      </c>
      <c r="AI15" s="302">
        <f t="shared" si="7"/>
        <v>0</v>
      </c>
    </row>
    <row r="16" spans="1:35" ht="15" x14ac:dyDescent="0.25">
      <c r="A16" s="183">
        <v>8</v>
      </c>
      <c r="B16" s="266" t="s">
        <v>305</v>
      </c>
      <c r="C16" s="422" t="str">
        <f>VLOOKUP(B16,Valores!$A$2:$F$300,5,FALSE)</f>
        <v>m</v>
      </c>
      <c r="D16" s="372">
        <f>IF(SE!$N$35=69,$P16,0)</f>
        <v>0</v>
      </c>
      <c r="E16" s="202">
        <f>VLOOKUP($B16,Valores!$A$2:$G$300,6,FALSE)*VLOOKUP($E$8,Regional!$A$2:$B$7,2,FALSE)*VLOOKUP(VLOOKUP($B16,Indices_Poder!$B$5:$E$300,3,FALSE),Indices_Poder!$G$6:$N$27,4,FALSE)</f>
        <v>48.871574290525956</v>
      </c>
      <c r="F16" s="203">
        <f>VLOOKUP($B16,Valores!$A$2:$G$300,6,FALSE)*VLOOKUP($F$8,Regional!$A$2:$B$7,2,FALSE)*VLOOKUP(VLOOKUP($B16,Indices_Poder!$B$5:$E$300,3,FALSE),Indices_Poder!$G$6:$N$27,4,FALSE)</f>
        <v>46.969806362578581</v>
      </c>
      <c r="G16" s="203">
        <f>VLOOKUP($B16,Valores!$A$2:$G$300,6,FALSE)*VLOOKUP($G$8,Regional!$A$2:$B$7,2,FALSE)*VLOOKUP(VLOOKUP($B16,Indices_Poder!$B$5:$E$300,3,FALSE),Indices_Poder!$G$6:$N$27,4,FALSE)</f>
        <v>49.571463502587811</v>
      </c>
      <c r="H16" s="203">
        <f>VLOOKUP($B16,Valores!$A$2:$G$300,6,FALSE)*VLOOKUP($H$8,Regional!$A$2:$B$7,2,FALSE)*VLOOKUP(VLOOKUP($B16,Indices_Poder!$B$5:$E$300,3,FALSE),Indices_Poder!$G$6:$N$27,4,FALSE)</f>
        <v>48.548177206331872</v>
      </c>
      <c r="I16" s="204">
        <f>VLOOKUP($B16,Valores!$A$2:$G$300,6,FALSE)*VLOOKUP($I$8,Regional!$A$2:$B$7,2,FALSE)*VLOOKUP(VLOOKUP($B16,Indices_Poder!$B$5:$E$300,3,FALSE),Indices_Poder!$G$6:$N$27,4,FALSE)</f>
        <v>48.972937555721124</v>
      </c>
      <c r="J16" s="203">
        <f t="shared" si="0"/>
        <v>0</v>
      </c>
      <c r="K16" s="203">
        <f t="shared" si="0"/>
        <v>0</v>
      </c>
      <c r="L16" s="203">
        <f t="shared" si="0"/>
        <v>0</v>
      </c>
      <c r="M16" s="203">
        <f t="shared" si="0"/>
        <v>0</v>
      </c>
      <c r="N16" s="204">
        <f t="shared" si="0"/>
        <v>0</v>
      </c>
      <c r="O16" s="216"/>
      <c r="P16" s="205">
        <v>0</v>
      </c>
      <c r="Q16" s="317" t="str">
        <f>VLOOKUP(B16,Valores!$A$2:$O$300,14,FALSE)</f>
        <v>Rateio</v>
      </c>
      <c r="R16" s="317" t="str">
        <f>VLOOKUP(B16,Valores!$A$2:$O$300,15,FALSE)</f>
        <v>UAR</v>
      </c>
      <c r="S16" s="304">
        <f t="shared" si="8"/>
        <v>0</v>
      </c>
      <c r="T16" s="304">
        <f t="shared" si="9"/>
        <v>0</v>
      </c>
      <c r="U16" s="304">
        <f t="shared" si="10"/>
        <v>0</v>
      </c>
      <c r="V16" s="304">
        <f t="shared" si="11"/>
        <v>0</v>
      </c>
      <c r="W16" s="400">
        <f t="shared" si="12"/>
        <v>0</v>
      </c>
      <c r="Y16" s="303">
        <f t="shared" si="13"/>
        <v>0</v>
      </c>
      <c r="Z16" s="398">
        <f t="shared" si="14"/>
        <v>0</v>
      </c>
      <c r="AA16" s="3">
        <f t="shared" si="15"/>
        <v>0</v>
      </c>
      <c r="AB16" s="398">
        <f t="shared" si="1"/>
        <v>0</v>
      </c>
      <c r="AC16" s="392">
        <f t="shared" si="2"/>
        <v>0</v>
      </c>
      <c r="AE16" s="400">
        <f t="shared" si="3"/>
        <v>0</v>
      </c>
      <c r="AF16" s="302">
        <f t="shared" si="4"/>
        <v>0</v>
      </c>
      <c r="AG16" s="302">
        <f t="shared" si="5"/>
        <v>0</v>
      </c>
      <c r="AH16" s="302">
        <f t="shared" si="6"/>
        <v>0</v>
      </c>
      <c r="AI16" s="302">
        <f t="shared" si="7"/>
        <v>0</v>
      </c>
    </row>
    <row r="17" spans="1:35" ht="15" x14ac:dyDescent="0.25">
      <c r="A17" s="183">
        <v>9</v>
      </c>
      <c r="B17" s="266" t="s">
        <v>306</v>
      </c>
      <c r="C17" s="422" t="str">
        <f>VLOOKUP(B17,Valores!$A$2:$F$300,5,FALSE)</f>
        <v>m</v>
      </c>
      <c r="D17" s="372">
        <f>IF(SE!$N$35=69,P17,0)</f>
        <v>0</v>
      </c>
      <c r="E17" s="202">
        <f>VLOOKUP($B17,Valores!$A$2:$G$300,6,FALSE)*VLOOKUP($E$8,Regional!$A$2:$B$7,2,FALSE)*VLOOKUP(VLOOKUP($B17,Indices_Poder!$B$5:$E$300,3,FALSE),Indices_Poder!$G$6:$N$27,4,FALSE)</f>
        <v>48.871574290525956</v>
      </c>
      <c r="F17" s="203">
        <f>VLOOKUP($B17,Valores!$A$2:$G$300,6,FALSE)*VLOOKUP($F$8,Regional!$A$2:$B$7,2,FALSE)*VLOOKUP(VLOOKUP($B17,Indices_Poder!$B$5:$E$300,3,FALSE),Indices_Poder!$G$6:$N$27,4,FALSE)</f>
        <v>46.969806362578581</v>
      </c>
      <c r="G17" s="203">
        <f>VLOOKUP($B17,Valores!$A$2:$G$300,6,FALSE)*VLOOKUP($G$8,Regional!$A$2:$B$7,2,FALSE)*VLOOKUP(VLOOKUP($B17,Indices_Poder!$B$5:$E$300,3,FALSE),Indices_Poder!$G$6:$N$27,4,FALSE)</f>
        <v>49.571463502587811</v>
      </c>
      <c r="H17" s="203">
        <f>VLOOKUP($B17,Valores!$A$2:$G$300,6,FALSE)*VLOOKUP($H$8,Regional!$A$2:$B$7,2,FALSE)*VLOOKUP(VLOOKUP($B17,Indices_Poder!$B$5:$E$300,3,FALSE),Indices_Poder!$G$6:$N$27,4,FALSE)</f>
        <v>48.548177206331872</v>
      </c>
      <c r="I17" s="204">
        <f>VLOOKUP($B17,Valores!$A$2:$G$300,6,FALSE)*VLOOKUP($I$8,Regional!$A$2:$B$7,2,FALSE)*VLOOKUP(VLOOKUP($B17,Indices_Poder!$B$5:$E$300,3,FALSE),Indices_Poder!$G$6:$N$27,4,FALSE)</f>
        <v>48.972937555721124</v>
      </c>
      <c r="J17" s="203">
        <f t="shared" si="0"/>
        <v>0</v>
      </c>
      <c r="K17" s="203">
        <f t="shared" si="0"/>
        <v>0</v>
      </c>
      <c r="L17" s="203">
        <f t="shared" si="0"/>
        <v>0</v>
      </c>
      <c r="M17" s="203">
        <f t="shared" si="0"/>
        <v>0</v>
      </c>
      <c r="N17" s="204">
        <f t="shared" si="0"/>
        <v>0</v>
      </c>
      <c r="O17" s="216"/>
      <c r="P17" s="205">
        <v>0</v>
      </c>
      <c r="Q17" s="317" t="str">
        <f>VLOOKUP(B17,Valores!$A$2:$O$300,14,FALSE)</f>
        <v>Rateio</v>
      </c>
      <c r="R17" s="317" t="str">
        <f>VLOOKUP(B17,Valores!$A$2:$O$300,15,FALSE)</f>
        <v>UAR</v>
      </c>
      <c r="S17" s="304">
        <f t="shared" si="8"/>
        <v>0</v>
      </c>
      <c r="T17" s="304">
        <f t="shared" si="9"/>
        <v>0</v>
      </c>
      <c r="U17" s="304">
        <f t="shared" si="10"/>
        <v>0</v>
      </c>
      <c r="V17" s="304">
        <f t="shared" si="11"/>
        <v>0</v>
      </c>
      <c r="W17" s="400">
        <f t="shared" si="12"/>
        <v>0</v>
      </c>
      <c r="Y17" s="303">
        <f t="shared" si="13"/>
        <v>0</v>
      </c>
      <c r="Z17" s="398">
        <f t="shared" si="14"/>
        <v>0</v>
      </c>
      <c r="AA17" s="3">
        <f t="shared" si="15"/>
        <v>0</v>
      </c>
      <c r="AB17" s="398">
        <f t="shared" si="1"/>
        <v>0</v>
      </c>
      <c r="AC17" s="392">
        <f t="shared" si="2"/>
        <v>0</v>
      </c>
      <c r="AE17" s="400">
        <f t="shared" si="3"/>
        <v>0</v>
      </c>
      <c r="AF17" s="302">
        <f t="shared" si="4"/>
        <v>0</v>
      </c>
      <c r="AG17" s="302">
        <f t="shared" si="5"/>
        <v>0</v>
      </c>
      <c r="AH17" s="302">
        <f t="shared" si="6"/>
        <v>0</v>
      </c>
      <c r="AI17" s="302">
        <f t="shared" si="7"/>
        <v>0</v>
      </c>
    </row>
    <row r="18" spans="1:35" ht="15" x14ac:dyDescent="0.25">
      <c r="A18" s="183">
        <v>10</v>
      </c>
      <c r="B18" s="266" t="s">
        <v>307</v>
      </c>
      <c r="C18" s="422" t="str">
        <f>VLOOKUP(B18,Valores!$A$2:$F$300,5,FALSE)</f>
        <v>m</v>
      </c>
      <c r="D18" s="372">
        <f>IF(SE!$N$35=69,P18,0)</f>
        <v>0</v>
      </c>
      <c r="E18" s="202">
        <f>VLOOKUP($B18,Valores!$A$2:$G$300,6,FALSE)*VLOOKUP($E$8,Regional!$A$2:$B$7,2,FALSE)*VLOOKUP(VLOOKUP($B18,Indices_Poder!$B$5:$E$300,3,FALSE),Indices_Poder!$G$6:$N$27,4,FALSE)</f>
        <v>48.871574290525956</v>
      </c>
      <c r="F18" s="203">
        <f>VLOOKUP($B18,Valores!$A$2:$G$300,6,FALSE)*VLOOKUP($F$8,Regional!$A$2:$B$7,2,FALSE)*VLOOKUP(VLOOKUP($B18,Indices_Poder!$B$5:$E$300,3,FALSE),Indices_Poder!$G$6:$N$27,4,FALSE)</f>
        <v>46.969806362578581</v>
      </c>
      <c r="G18" s="203">
        <f>VLOOKUP($B18,Valores!$A$2:$G$300,6,FALSE)*VLOOKUP($G$8,Regional!$A$2:$B$7,2,FALSE)*VLOOKUP(VLOOKUP($B18,Indices_Poder!$B$5:$E$300,3,FALSE),Indices_Poder!$G$6:$N$27,4,FALSE)</f>
        <v>49.571463502587811</v>
      </c>
      <c r="H18" s="203">
        <f>VLOOKUP($B18,Valores!$A$2:$G$300,6,FALSE)*VLOOKUP($H$8,Regional!$A$2:$B$7,2,FALSE)*VLOOKUP(VLOOKUP($B18,Indices_Poder!$B$5:$E$300,3,FALSE),Indices_Poder!$G$6:$N$27,4,FALSE)</f>
        <v>48.548177206331872</v>
      </c>
      <c r="I18" s="204">
        <f>VLOOKUP($B18,Valores!$A$2:$G$300,6,FALSE)*VLOOKUP($I$8,Regional!$A$2:$B$7,2,FALSE)*VLOOKUP(VLOOKUP($B18,Indices_Poder!$B$5:$E$300,3,FALSE),Indices_Poder!$G$6:$N$27,4,FALSE)</f>
        <v>48.972937555721124</v>
      </c>
      <c r="J18" s="203">
        <f t="shared" si="0"/>
        <v>0</v>
      </c>
      <c r="K18" s="203">
        <f t="shared" si="0"/>
        <v>0</v>
      </c>
      <c r="L18" s="203">
        <f t="shared" si="0"/>
        <v>0</v>
      </c>
      <c r="M18" s="203">
        <f t="shared" si="0"/>
        <v>0</v>
      </c>
      <c r="N18" s="204">
        <f t="shared" si="0"/>
        <v>0</v>
      </c>
      <c r="O18" s="216"/>
      <c r="P18" s="205">
        <v>0</v>
      </c>
      <c r="Q18" s="317" t="str">
        <f>VLOOKUP(B18,Valores!$A$2:$O$300,14,FALSE)</f>
        <v>Rateio</v>
      </c>
      <c r="R18" s="317" t="str">
        <f>VLOOKUP(B18,Valores!$A$2:$O$300,15,FALSE)</f>
        <v>UAR</v>
      </c>
      <c r="S18" s="304">
        <f t="shared" si="8"/>
        <v>0</v>
      </c>
      <c r="T18" s="304">
        <f t="shared" si="9"/>
        <v>0</v>
      </c>
      <c r="U18" s="304">
        <f t="shared" si="10"/>
        <v>0</v>
      </c>
      <c r="V18" s="304">
        <f t="shared" si="11"/>
        <v>0</v>
      </c>
      <c r="W18" s="400">
        <f t="shared" si="12"/>
        <v>0</v>
      </c>
      <c r="Y18" s="303">
        <f t="shared" si="13"/>
        <v>0</v>
      </c>
      <c r="Z18" s="398">
        <f t="shared" si="14"/>
        <v>0</v>
      </c>
      <c r="AA18" s="3">
        <f t="shared" si="15"/>
        <v>0</v>
      </c>
      <c r="AB18" s="398">
        <f t="shared" si="1"/>
        <v>0</v>
      </c>
      <c r="AC18" s="392">
        <f t="shared" si="2"/>
        <v>0</v>
      </c>
      <c r="AE18" s="400">
        <f t="shared" si="3"/>
        <v>0</v>
      </c>
      <c r="AF18" s="302">
        <f t="shared" si="4"/>
        <v>0</v>
      </c>
      <c r="AG18" s="302">
        <f t="shared" si="5"/>
        <v>0</v>
      </c>
      <c r="AH18" s="302">
        <f t="shared" si="6"/>
        <v>0</v>
      </c>
      <c r="AI18" s="302">
        <f t="shared" si="7"/>
        <v>0</v>
      </c>
    </row>
    <row r="19" spans="1:35" ht="15" x14ac:dyDescent="0.25">
      <c r="A19" s="183">
        <v>11</v>
      </c>
      <c r="B19" s="266" t="s">
        <v>102</v>
      </c>
      <c r="C19" s="422" t="str">
        <f>VLOOKUP(B19,Valores!$A$2:$F$300,5,FALSE)</f>
        <v>m</v>
      </c>
      <c r="D19" s="372">
        <f>IF(SE!$N$35=69,P19,0)</f>
        <v>0</v>
      </c>
      <c r="E19" s="202">
        <f>VLOOKUP($B19,Valores!$A$2:$G$300,6,FALSE)*VLOOKUP($E$8,Regional!$A$2:$B$7,2,FALSE)*VLOOKUP(VLOOKUP($B19,Indices_Poder!$B$5:$E$300,3,FALSE),Indices_Poder!$G$6:$N$27,4,FALSE)</f>
        <v>5.6181561561937086</v>
      </c>
      <c r="F19" s="203">
        <f>VLOOKUP($B19,Valores!$A$2:$G$300,6,FALSE)*VLOOKUP($F$8,Regional!$A$2:$B$7,2,FALSE)*VLOOKUP(VLOOKUP($B19,Indices_Poder!$B$5:$E$300,3,FALSE),Indices_Poder!$G$6:$N$27,4,FALSE)</f>
        <v>5.3995335857699747</v>
      </c>
      <c r="G19" s="203">
        <f>VLOOKUP($B19,Valores!$A$2:$G$300,6,FALSE)*VLOOKUP($G$8,Regional!$A$2:$B$7,2,FALSE)*VLOOKUP(VLOOKUP($B19,Indices_Poder!$B$5:$E$300,3,FALSE),Indices_Poder!$G$6:$N$27,4,FALSE)</f>
        <v>5.6986137011466065</v>
      </c>
      <c r="H19" s="203">
        <f>VLOOKUP($B19,Valores!$A$2:$G$300,6,FALSE)*VLOOKUP($H$8,Regional!$A$2:$B$7,2,FALSE)*VLOOKUP(VLOOKUP($B19,Indices_Poder!$B$5:$E$300,3,FALSE),Indices_Poder!$G$6:$N$27,4,FALSE)</f>
        <v>5.5809792216292671</v>
      </c>
      <c r="I19" s="204">
        <f>VLOOKUP($B19,Valores!$A$2:$G$300,6,FALSE)*VLOOKUP($I$8,Regional!$A$2:$B$7,2,FALSE)*VLOOKUP(VLOOKUP($B19,Indices_Poder!$B$5:$E$300,3,FALSE),Indices_Poder!$G$6:$N$27,4,FALSE)</f>
        <v>5.6298086282213706</v>
      </c>
      <c r="J19" s="203">
        <f t="shared" si="0"/>
        <v>0</v>
      </c>
      <c r="K19" s="203">
        <f t="shared" si="0"/>
        <v>0</v>
      </c>
      <c r="L19" s="203">
        <f t="shared" si="0"/>
        <v>0</v>
      </c>
      <c r="M19" s="203">
        <f t="shared" si="0"/>
        <v>0</v>
      </c>
      <c r="N19" s="204">
        <f t="shared" si="0"/>
        <v>0</v>
      </c>
      <c r="O19" s="216"/>
      <c r="P19" s="205">
        <v>6872</v>
      </c>
      <c r="Q19" s="317" t="str">
        <f>VLOOKUP(B19,Valores!$A$2:$O$300,14,FALSE)</f>
        <v>Rateio</v>
      </c>
      <c r="R19" s="317" t="str">
        <f>VLOOKUP(B19,Valores!$A$2:$O$300,15,FALSE)</f>
        <v>COM</v>
      </c>
      <c r="S19" s="304">
        <f t="shared" si="8"/>
        <v>0</v>
      </c>
      <c r="T19" s="304">
        <f t="shared" si="9"/>
        <v>0</v>
      </c>
      <c r="U19" s="304">
        <f t="shared" si="10"/>
        <v>0</v>
      </c>
      <c r="V19" s="304">
        <f t="shared" si="11"/>
        <v>0</v>
      </c>
      <c r="W19" s="400">
        <f t="shared" si="12"/>
        <v>0</v>
      </c>
      <c r="Y19" s="303">
        <f t="shared" si="13"/>
        <v>0</v>
      </c>
      <c r="Z19" s="398">
        <f t="shared" si="14"/>
        <v>0</v>
      </c>
      <c r="AA19" s="3">
        <f t="shared" si="15"/>
        <v>0</v>
      </c>
      <c r="AB19" s="398">
        <f t="shared" si="1"/>
        <v>0</v>
      </c>
      <c r="AC19" s="392">
        <f t="shared" si="2"/>
        <v>0</v>
      </c>
      <c r="AE19" s="400">
        <f t="shared" si="3"/>
        <v>0</v>
      </c>
      <c r="AF19" s="302">
        <f t="shared" si="4"/>
        <v>0</v>
      </c>
      <c r="AG19" s="302">
        <f t="shared" si="5"/>
        <v>0</v>
      </c>
      <c r="AH19" s="302">
        <f t="shared" si="6"/>
        <v>0</v>
      </c>
      <c r="AI19" s="302">
        <f t="shared" si="7"/>
        <v>0</v>
      </c>
    </row>
    <row r="20" spans="1:35" ht="15" x14ac:dyDescent="0.25">
      <c r="A20" s="183">
        <v>12</v>
      </c>
      <c r="B20" s="266" t="s">
        <v>101</v>
      </c>
      <c r="C20" s="422" t="str">
        <f>VLOOKUP(B20,Valores!$A$2:$F$300,5,FALSE)</f>
        <v>m</v>
      </c>
      <c r="D20" s="372">
        <f>IF(SE!$N$35=69,P20,0)</f>
        <v>0</v>
      </c>
      <c r="E20" s="202">
        <f>VLOOKUP($B20,Valores!$A$2:$G$300,6,FALSE)*VLOOKUP($E$8,Regional!$A$2:$B$7,2,FALSE)*VLOOKUP(VLOOKUP($B20,Indices_Poder!$B$5:$E$300,3,FALSE),Indices_Poder!$G$6:$N$27,4,FALSE)</f>
        <v>5.6181561561937086</v>
      </c>
      <c r="F20" s="203">
        <f>VLOOKUP($B20,Valores!$A$2:$G$300,6,FALSE)*VLOOKUP($F$8,Regional!$A$2:$B$7,2,FALSE)*VLOOKUP(VLOOKUP($B20,Indices_Poder!$B$5:$E$300,3,FALSE),Indices_Poder!$G$6:$N$27,4,FALSE)</f>
        <v>5.3995335857699747</v>
      </c>
      <c r="G20" s="203">
        <f>VLOOKUP($B20,Valores!$A$2:$G$300,6,FALSE)*VLOOKUP($G$8,Regional!$A$2:$B$7,2,FALSE)*VLOOKUP(VLOOKUP($B20,Indices_Poder!$B$5:$E$300,3,FALSE),Indices_Poder!$G$6:$N$27,4,FALSE)</f>
        <v>5.6986137011466065</v>
      </c>
      <c r="H20" s="203">
        <f>VLOOKUP($B20,Valores!$A$2:$G$300,6,FALSE)*VLOOKUP($H$8,Regional!$A$2:$B$7,2,FALSE)*VLOOKUP(VLOOKUP($B20,Indices_Poder!$B$5:$E$300,3,FALSE),Indices_Poder!$G$6:$N$27,4,FALSE)</f>
        <v>5.5809792216292671</v>
      </c>
      <c r="I20" s="204">
        <f>VLOOKUP($B20,Valores!$A$2:$G$300,6,FALSE)*VLOOKUP($I$8,Regional!$A$2:$B$7,2,FALSE)*VLOOKUP(VLOOKUP($B20,Indices_Poder!$B$5:$E$300,3,FALSE),Indices_Poder!$G$6:$N$27,4,FALSE)</f>
        <v>5.6298086282213706</v>
      </c>
      <c r="J20" s="203">
        <f t="shared" si="0"/>
        <v>0</v>
      </c>
      <c r="K20" s="203">
        <f t="shared" si="0"/>
        <v>0</v>
      </c>
      <c r="L20" s="203">
        <f t="shared" si="0"/>
        <v>0</v>
      </c>
      <c r="M20" s="203">
        <f t="shared" si="0"/>
        <v>0</v>
      </c>
      <c r="N20" s="204">
        <f t="shared" si="0"/>
        <v>0</v>
      </c>
      <c r="O20" s="216"/>
      <c r="P20" s="205">
        <v>3600</v>
      </c>
      <c r="Q20" s="317" t="str">
        <f>VLOOKUP(B20,Valores!$A$2:$O$300,14,FALSE)</f>
        <v>Rateio</v>
      </c>
      <c r="R20" s="317" t="str">
        <f>VLOOKUP(B20,Valores!$A$2:$O$300,15,FALSE)</f>
        <v>COM</v>
      </c>
      <c r="S20" s="304">
        <f t="shared" si="8"/>
        <v>0</v>
      </c>
      <c r="T20" s="304">
        <f t="shared" si="9"/>
        <v>0</v>
      </c>
      <c r="U20" s="304">
        <f t="shared" si="10"/>
        <v>0</v>
      </c>
      <c r="V20" s="304">
        <f t="shared" si="11"/>
        <v>0</v>
      </c>
      <c r="W20" s="400">
        <f t="shared" si="12"/>
        <v>0</v>
      </c>
      <c r="Y20" s="303">
        <f t="shared" si="13"/>
        <v>0</v>
      </c>
      <c r="Z20" s="398">
        <f t="shared" si="14"/>
        <v>0</v>
      </c>
      <c r="AA20" s="3">
        <f t="shared" si="15"/>
        <v>0</v>
      </c>
      <c r="AB20" s="398">
        <f t="shared" si="1"/>
        <v>0</v>
      </c>
      <c r="AC20" s="392">
        <f t="shared" si="2"/>
        <v>0</v>
      </c>
      <c r="AE20" s="400">
        <f t="shared" si="3"/>
        <v>0</v>
      </c>
      <c r="AF20" s="302">
        <f t="shared" si="4"/>
        <v>0</v>
      </c>
      <c r="AG20" s="302">
        <f t="shared" si="5"/>
        <v>0</v>
      </c>
      <c r="AH20" s="302">
        <f t="shared" si="6"/>
        <v>0</v>
      </c>
      <c r="AI20" s="302">
        <f t="shared" si="7"/>
        <v>0</v>
      </c>
    </row>
    <row r="21" spans="1:35" ht="15" x14ac:dyDescent="0.25">
      <c r="A21" s="183">
        <v>13</v>
      </c>
      <c r="B21" s="266" t="s">
        <v>12</v>
      </c>
      <c r="C21" s="422" t="str">
        <f>VLOOKUP(B21,Valores!$A$2:$F$300,5,FALSE)</f>
        <v>m</v>
      </c>
      <c r="D21" s="372">
        <f>P21</f>
        <v>60</v>
      </c>
      <c r="E21" s="202">
        <f>VLOOKUP($B21,Valores!$A$2:$G$300,6,FALSE)*VLOOKUP($E$8,Regional!$A$2:$B$7,2,FALSE)*VLOOKUP(VLOOKUP($B21,Indices_Poder!$B$5:$E$300,3,FALSE),Indices_Poder!$G$6:$N$27,4,FALSE)</f>
        <v>1769.280680923373</v>
      </c>
      <c r="F21" s="203">
        <f>VLOOKUP($B21,Valores!$A$2:$G$300,6,FALSE)*VLOOKUP($F$8,Regional!$A$2:$B$7,2,FALSE)*VLOOKUP(VLOOKUP($B21,Indices_Poder!$B$5:$E$300,3,FALSE),Indices_Poder!$G$6:$N$27,4,FALSE)</f>
        <v>1700.4316351669477</v>
      </c>
      <c r="G21" s="203">
        <f>VLOOKUP($B21,Valores!$A$2:$G$300,6,FALSE)*VLOOKUP($G$8,Regional!$A$2:$B$7,2,FALSE)*VLOOKUP(VLOOKUP($B21,Indices_Poder!$B$5:$E$300,3,FALSE),Indices_Poder!$G$6:$N$27,4,FALSE)</f>
        <v>1794.6185277119052</v>
      </c>
      <c r="H21" s="203">
        <f>VLOOKUP($B21,Valores!$A$2:$G$300,6,FALSE)*VLOOKUP($H$8,Regional!$A$2:$B$7,2,FALSE)*VLOOKUP(VLOOKUP($B21,Indices_Poder!$B$5:$E$300,3,FALSE),Indices_Poder!$G$6:$N$27,4,FALSE)</f>
        <v>1757.5728482693619</v>
      </c>
      <c r="I21" s="204">
        <f>VLOOKUP($B21,Valores!$A$2:$G$300,6,FALSE)*VLOOKUP($I$8,Regional!$A$2:$B$7,2,FALSE)*VLOOKUP(VLOOKUP($B21,Indices_Poder!$B$5:$E$300,3,FALSE),Indices_Poder!$G$6:$N$27,4,FALSE)</f>
        <v>1772.9503001134362</v>
      </c>
      <c r="J21" s="203">
        <f t="shared" si="0"/>
        <v>106156.84085540238</v>
      </c>
      <c r="K21" s="203">
        <f t="shared" si="0"/>
        <v>102025.89811001686</v>
      </c>
      <c r="L21" s="203">
        <f t="shared" si="0"/>
        <v>107677.11166271432</v>
      </c>
      <c r="M21" s="203">
        <f t="shared" si="0"/>
        <v>105454.37089616171</v>
      </c>
      <c r="N21" s="204">
        <f t="shared" si="0"/>
        <v>106377.01800680617</v>
      </c>
      <c r="O21" s="216"/>
      <c r="P21" s="205">
        <v>60</v>
      </c>
      <c r="Q21" s="317" t="str">
        <f>VLOOKUP(B21,Valores!$A$2:$O$300,14,FALSE)</f>
        <v>Rateio</v>
      </c>
      <c r="R21" s="317" t="str">
        <f>VLOOKUP(B21,Valores!$A$2:$O$300,15,FALSE)</f>
        <v>COM</v>
      </c>
      <c r="S21" s="304">
        <f t="shared" si="8"/>
        <v>0</v>
      </c>
      <c r="T21" s="304">
        <f t="shared" si="9"/>
        <v>0</v>
      </c>
      <c r="U21" s="304">
        <f t="shared" si="10"/>
        <v>0</v>
      </c>
      <c r="V21" s="304">
        <f t="shared" si="11"/>
        <v>0</v>
      </c>
      <c r="W21" s="400">
        <f t="shared" si="12"/>
        <v>0</v>
      </c>
      <c r="Y21" s="303">
        <f t="shared" si="13"/>
        <v>106156.84085540238</v>
      </c>
      <c r="Z21" s="398">
        <f t="shared" si="14"/>
        <v>102025.89811001686</v>
      </c>
      <c r="AA21" s="3">
        <f t="shared" si="15"/>
        <v>107677.11166271432</v>
      </c>
      <c r="AB21" s="398">
        <f t="shared" si="1"/>
        <v>105454.37089616171</v>
      </c>
      <c r="AC21" s="392">
        <f t="shared" si="2"/>
        <v>106377.01800680617</v>
      </c>
      <c r="AE21" s="400">
        <f t="shared" si="3"/>
        <v>0</v>
      </c>
      <c r="AF21" s="302">
        <f t="shared" si="4"/>
        <v>0</v>
      </c>
      <c r="AG21" s="302">
        <f t="shared" si="5"/>
        <v>0</v>
      </c>
      <c r="AH21" s="302">
        <f t="shared" si="6"/>
        <v>0</v>
      </c>
      <c r="AI21" s="302">
        <f t="shared" si="7"/>
        <v>0</v>
      </c>
    </row>
    <row r="22" spans="1:35" ht="15" x14ac:dyDescent="0.25">
      <c r="A22" s="183">
        <v>14</v>
      </c>
      <c r="B22" s="266" t="s">
        <v>95</v>
      </c>
      <c r="C22" s="422" t="str">
        <f>VLOOKUP(B22,Valores!$A$2:$F$300,5,FALSE)</f>
        <v>m²</v>
      </c>
      <c r="D22" s="372">
        <f>IF(SE!$N$35=69,P22,0)</f>
        <v>0</v>
      </c>
      <c r="E22" s="202">
        <f>VLOOKUP($B22,Valores!$A$2:$G$300,6,FALSE)*VLOOKUP($E$8,Regional!$A$2:$B$7,2,FALSE)*VLOOKUP(VLOOKUP($B22,Indices_Poder!$B$5:$E$300,3,FALSE),Indices_Poder!$G$6:$N$27,4,FALSE)</f>
        <v>2592.6497025979288</v>
      </c>
      <c r="F22" s="203">
        <f>VLOOKUP($B22,Valores!$A$2:$G$300,6,FALSE)*VLOOKUP($F$8,Regional!$A$2:$B$7,2,FALSE)*VLOOKUP(VLOOKUP($B22,Indices_Poder!$B$5:$E$300,3,FALSE),Indices_Poder!$G$6:$N$27,4,FALSE)</f>
        <v>2491.7604203437477</v>
      </c>
      <c r="G22" s="203">
        <f>VLOOKUP($B22,Valores!$A$2:$G$300,6,FALSE)*VLOOKUP($G$8,Regional!$A$2:$B$7,2,FALSE)*VLOOKUP(VLOOKUP($B22,Indices_Poder!$B$5:$E$300,3,FALSE),Indices_Poder!$G$6:$N$27,4,FALSE)</f>
        <v>2629.7790069808125</v>
      </c>
      <c r="H22" s="203">
        <f>VLOOKUP($B22,Valores!$A$2:$G$300,6,FALSE)*VLOOKUP($H$8,Regional!$A$2:$B$7,2,FALSE)*VLOOKUP(VLOOKUP($B22,Indices_Poder!$B$5:$E$300,3,FALSE),Indices_Poder!$G$6:$N$27,4,FALSE)</f>
        <v>2575.4934033313548</v>
      </c>
      <c r="I22" s="204">
        <f>VLOOKUP($B22,Valores!$A$2:$G$300,6,FALSE)*VLOOKUP($I$8,Regional!$A$2:$B$7,2,FALSE)*VLOOKUP(VLOOKUP($B22,Indices_Poder!$B$5:$E$300,3,FALSE),Indices_Poder!$G$6:$N$27,4,FALSE)</f>
        <v>2598.027050129243</v>
      </c>
      <c r="J22" s="203">
        <f t="shared" si="0"/>
        <v>0</v>
      </c>
      <c r="K22" s="203">
        <f t="shared" si="0"/>
        <v>0</v>
      </c>
      <c r="L22" s="203">
        <f t="shared" si="0"/>
        <v>0</v>
      </c>
      <c r="M22" s="203">
        <f t="shared" si="0"/>
        <v>0</v>
      </c>
      <c r="N22" s="204">
        <f t="shared" si="0"/>
        <v>0</v>
      </c>
      <c r="O22" s="216"/>
      <c r="P22" s="205">
        <v>0</v>
      </c>
      <c r="Q22" s="317">
        <f>VLOOKUP(B22,Valores!$A$2:$O$300,14,FALSE)</f>
        <v>3.3300000000000003E-2</v>
      </c>
      <c r="R22" s="317" t="str">
        <f>VLOOKUP(B22,Valores!$A$2:$O$300,15,FALSE)</f>
        <v>UAR</v>
      </c>
      <c r="S22" s="304">
        <f t="shared" si="8"/>
        <v>0</v>
      </c>
      <c r="T22" s="304">
        <f t="shared" si="9"/>
        <v>0</v>
      </c>
      <c r="U22" s="304">
        <f t="shared" si="10"/>
        <v>0</v>
      </c>
      <c r="V22" s="304">
        <f t="shared" si="11"/>
        <v>0</v>
      </c>
      <c r="W22" s="400">
        <f t="shared" si="12"/>
        <v>0</v>
      </c>
      <c r="Y22" s="303">
        <f t="shared" si="13"/>
        <v>0</v>
      </c>
      <c r="Z22" s="398">
        <f t="shared" si="14"/>
        <v>0</v>
      </c>
      <c r="AA22" s="3">
        <f t="shared" si="15"/>
        <v>0</v>
      </c>
      <c r="AB22" s="398">
        <f t="shared" si="1"/>
        <v>0</v>
      </c>
      <c r="AC22" s="392">
        <f t="shared" si="2"/>
        <v>0</v>
      </c>
      <c r="AE22" s="400">
        <f t="shared" si="3"/>
        <v>0</v>
      </c>
      <c r="AF22" s="302">
        <f t="shared" si="4"/>
        <v>0</v>
      </c>
      <c r="AG22" s="302">
        <f t="shared" si="5"/>
        <v>0</v>
      </c>
      <c r="AH22" s="302">
        <f t="shared" si="6"/>
        <v>0</v>
      </c>
      <c r="AI22" s="302">
        <f t="shared" si="7"/>
        <v>0</v>
      </c>
    </row>
    <row r="23" spans="1:35" ht="15" x14ac:dyDescent="0.25">
      <c r="A23" s="183">
        <v>15</v>
      </c>
      <c r="B23" s="266" t="s">
        <v>323</v>
      </c>
      <c r="C23" s="422" t="str">
        <f>VLOOKUP(B23,Valores!$A$2:$F$300,5,FALSE)</f>
        <v>m²</v>
      </c>
      <c r="D23" s="372">
        <f>IF(SE!$N$35=69,P23,0)</f>
        <v>0</v>
      </c>
      <c r="E23" s="202">
        <f>VLOOKUP($B23,Valores!$A$2:$G$300,6,FALSE)*VLOOKUP($E$8,Regional!$A$2:$B$7,2,FALSE)*VLOOKUP(VLOOKUP($B23,Indices_Poder!$B$5:$E$300,3,FALSE),Indices_Poder!$G$6:$N$27,4,FALSE)</f>
        <v>2592.6497025979288</v>
      </c>
      <c r="F23" s="203">
        <f>VLOOKUP($B23,Valores!$A$2:$G$300,6,FALSE)*VLOOKUP($F$8,Regional!$A$2:$B$7,2,FALSE)*VLOOKUP(VLOOKUP($B23,Indices_Poder!$B$5:$E$300,3,FALSE),Indices_Poder!$G$6:$N$27,4,FALSE)</f>
        <v>2491.7604203437477</v>
      </c>
      <c r="G23" s="203">
        <f>VLOOKUP($B23,Valores!$A$2:$G$300,6,FALSE)*VLOOKUP($G$8,Regional!$A$2:$B$7,2,FALSE)*VLOOKUP(VLOOKUP($B23,Indices_Poder!$B$5:$E$300,3,FALSE),Indices_Poder!$G$6:$N$27,4,FALSE)</f>
        <v>2629.7790069808125</v>
      </c>
      <c r="H23" s="203">
        <f>VLOOKUP($B23,Valores!$A$2:$G$300,6,FALSE)*VLOOKUP($H$8,Regional!$A$2:$B$7,2,FALSE)*VLOOKUP(VLOOKUP($B23,Indices_Poder!$B$5:$E$300,3,FALSE),Indices_Poder!$G$6:$N$27,4,FALSE)</f>
        <v>2575.4934033313548</v>
      </c>
      <c r="I23" s="204">
        <f>VLOOKUP($B23,Valores!$A$2:$G$300,6,FALSE)*VLOOKUP($I$8,Regional!$A$2:$B$7,2,FALSE)*VLOOKUP(VLOOKUP($B23,Indices_Poder!$B$5:$E$300,3,FALSE),Indices_Poder!$G$6:$N$27,4,FALSE)</f>
        <v>2598.027050129243</v>
      </c>
      <c r="J23" s="203">
        <f t="shared" si="0"/>
        <v>0</v>
      </c>
      <c r="K23" s="203">
        <f t="shared" si="0"/>
        <v>0</v>
      </c>
      <c r="L23" s="203">
        <f t="shared" si="0"/>
        <v>0</v>
      </c>
      <c r="M23" s="203">
        <f t="shared" si="0"/>
        <v>0</v>
      </c>
      <c r="N23" s="204">
        <f t="shared" si="0"/>
        <v>0</v>
      </c>
      <c r="O23" s="216"/>
      <c r="P23" s="205">
        <v>120</v>
      </c>
      <c r="Q23" s="317">
        <f>VLOOKUP(B23,Valores!$A$2:$O$300,14,FALSE)</f>
        <v>3.3300000000000003E-2</v>
      </c>
      <c r="R23" s="317" t="str">
        <f>VLOOKUP(B23,Valores!$A$2:$O$300,15,FALSE)</f>
        <v>UAR</v>
      </c>
      <c r="S23" s="304">
        <f t="shared" si="8"/>
        <v>0</v>
      </c>
      <c r="T23" s="304">
        <f t="shared" si="9"/>
        <v>0</v>
      </c>
      <c r="U23" s="304">
        <f t="shared" si="10"/>
        <v>0</v>
      </c>
      <c r="V23" s="304">
        <f t="shared" si="11"/>
        <v>0</v>
      </c>
      <c r="W23" s="400">
        <f t="shared" si="12"/>
        <v>0</v>
      </c>
      <c r="Y23" s="303">
        <f t="shared" si="13"/>
        <v>0</v>
      </c>
      <c r="Z23" s="398">
        <f t="shared" si="14"/>
        <v>0</v>
      </c>
      <c r="AA23" s="3">
        <f t="shared" si="15"/>
        <v>0</v>
      </c>
      <c r="AB23" s="398">
        <f t="shared" si="1"/>
        <v>0</v>
      </c>
      <c r="AC23" s="392">
        <f t="shared" si="2"/>
        <v>0</v>
      </c>
      <c r="AE23" s="400">
        <f t="shared" si="3"/>
        <v>0</v>
      </c>
      <c r="AF23" s="302">
        <f t="shared" si="4"/>
        <v>0</v>
      </c>
      <c r="AG23" s="302">
        <f t="shared" si="5"/>
        <v>0</v>
      </c>
      <c r="AH23" s="302">
        <f t="shared" si="6"/>
        <v>0</v>
      </c>
      <c r="AI23" s="302">
        <f t="shared" si="7"/>
        <v>0</v>
      </c>
    </row>
    <row r="24" spans="1:35" ht="15" x14ac:dyDescent="0.25">
      <c r="A24" s="183">
        <v>16</v>
      </c>
      <c r="B24" s="266" t="s">
        <v>96</v>
      </c>
      <c r="C24" s="422" t="str">
        <f>VLOOKUP(B24,Valores!$A$2:$F$300,5,FALSE)</f>
        <v>m²</v>
      </c>
      <c r="D24" s="372">
        <f>IF(SE!$N$35=69,P24,0)</f>
        <v>0</v>
      </c>
      <c r="E24" s="202">
        <f>VLOOKUP($B24,Valores!$A$2:$G$300,6,FALSE)*VLOOKUP($E$8,Regional!$A$2:$B$7,2,FALSE)*VLOOKUP(VLOOKUP($B24,Indices_Poder!$B$5:$E$300,3,FALSE),Indices_Poder!$G$6:$N$27,4,FALSE)</f>
        <v>2592.6497025979288</v>
      </c>
      <c r="F24" s="203">
        <f>VLOOKUP($B24,Valores!$A$2:$G$300,6,FALSE)*VLOOKUP($F$8,Regional!$A$2:$B$7,2,FALSE)*VLOOKUP(VLOOKUP($B24,Indices_Poder!$B$5:$E$300,3,FALSE),Indices_Poder!$G$6:$N$27,4,FALSE)</f>
        <v>2491.7604203437477</v>
      </c>
      <c r="G24" s="203">
        <f>VLOOKUP($B24,Valores!$A$2:$G$300,6,FALSE)*VLOOKUP($G$8,Regional!$A$2:$B$7,2,FALSE)*VLOOKUP(VLOOKUP($B24,Indices_Poder!$B$5:$E$300,3,FALSE),Indices_Poder!$G$6:$N$27,4,FALSE)</f>
        <v>2629.7790069808125</v>
      </c>
      <c r="H24" s="203">
        <f>VLOOKUP($B24,Valores!$A$2:$G$300,6,FALSE)*VLOOKUP($H$8,Regional!$A$2:$B$7,2,FALSE)*VLOOKUP(VLOOKUP($B24,Indices_Poder!$B$5:$E$300,3,FALSE),Indices_Poder!$G$6:$N$27,4,FALSE)</f>
        <v>2575.4934033313548</v>
      </c>
      <c r="I24" s="204">
        <f>VLOOKUP($B24,Valores!$A$2:$G$300,6,FALSE)*VLOOKUP($I$8,Regional!$A$2:$B$7,2,FALSE)*VLOOKUP(VLOOKUP($B24,Indices_Poder!$B$5:$E$300,3,FALSE),Indices_Poder!$G$6:$N$27,4,FALSE)</f>
        <v>2598.027050129243</v>
      </c>
      <c r="J24" s="203">
        <f t="shared" si="0"/>
        <v>0</v>
      </c>
      <c r="K24" s="203">
        <f t="shared" si="0"/>
        <v>0</v>
      </c>
      <c r="L24" s="203">
        <f t="shared" si="0"/>
        <v>0</v>
      </c>
      <c r="M24" s="203">
        <f t="shared" si="0"/>
        <v>0</v>
      </c>
      <c r="N24" s="204">
        <f t="shared" si="0"/>
        <v>0</v>
      </c>
      <c r="O24" s="216"/>
      <c r="P24" s="205">
        <v>21</v>
      </c>
      <c r="Q24" s="317">
        <f>VLOOKUP(B24,Valores!$A$2:$O$300,14,FALSE)</f>
        <v>0.02</v>
      </c>
      <c r="R24" s="317" t="str">
        <f>VLOOKUP(B24,Valores!$A$2:$O$300,15,FALSE)</f>
        <v>UAR</v>
      </c>
      <c r="S24" s="304">
        <f t="shared" si="8"/>
        <v>0</v>
      </c>
      <c r="T24" s="304">
        <f t="shared" si="9"/>
        <v>0</v>
      </c>
      <c r="U24" s="304">
        <f t="shared" si="10"/>
        <v>0</v>
      </c>
      <c r="V24" s="304">
        <f t="shared" si="11"/>
        <v>0</v>
      </c>
      <c r="W24" s="400">
        <f t="shared" si="12"/>
        <v>0</v>
      </c>
      <c r="Y24" s="303">
        <f t="shared" si="13"/>
        <v>0</v>
      </c>
      <c r="Z24" s="398">
        <f t="shared" si="14"/>
        <v>0</v>
      </c>
      <c r="AA24" s="3">
        <f t="shared" si="15"/>
        <v>0</v>
      </c>
      <c r="AB24" s="398">
        <f t="shared" si="1"/>
        <v>0</v>
      </c>
      <c r="AC24" s="392">
        <f t="shared" si="2"/>
        <v>0</v>
      </c>
      <c r="AE24" s="400">
        <f t="shared" si="3"/>
        <v>0</v>
      </c>
      <c r="AF24" s="302">
        <f t="shared" si="4"/>
        <v>0</v>
      </c>
      <c r="AG24" s="302">
        <f t="shared" si="5"/>
        <v>0</v>
      </c>
      <c r="AH24" s="302">
        <f t="shared" si="6"/>
        <v>0</v>
      </c>
      <c r="AI24" s="302">
        <f t="shared" si="7"/>
        <v>0</v>
      </c>
    </row>
    <row r="25" spans="1:35" ht="15" x14ac:dyDescent="0.25">
      <c r="A25" s="183">
        <v>17</v>
      </c>
      <c r="B25" s="266" t="s">
        <v>0</v>
      </c>
      <c r="C25" s="422" t="str">
        <f>VLOOKUP(B25,Valores!$A$2:$F$300,5,FALSE)</f>
        <v>m</v>
      </c>
      <c r="D25" s="372">
        <f>IF(SE!$N$35=69,SE!D42,0)</f>
        <v>0</v>
      </c>
      <c r="E25" s="202">
        <f>VLOOKUP($B25,Valores!$A$2:$G$300,6,FALSE)*VLOOKUP($E$8,Regional!$A$2:$B$7,2,FALSE)*VLOOKUP(VLOOKUP($B25,Indices_Poder!$B$5:$E$300,3,FALSE),Indices_Poder!$G$6:$N$27,4,FALSE)</f>
        <v>244.09680352073829</v>
      </c>
      <c r="F25" s="203">
        <f>VLOOKUP($B25,Valores!$A$2:$G$300,6,FALSE)*VLOOKUP($F$8,Regional!$A$2:$B$7,2,FALSE)*VLOOKUP(VLOOKUP($B25,Indices_Poder!$B$5:$E$300,3,FALSE),Indices_Poder!$G$6:$N$27,4,FALSE)</f>
        <v>234.59812296891894</v>
      </c>
      <c r="G25" s="203">
        <f>VLOOKUP($B25,Valores!$A$2:$G$300,6,FALSE)*VLOOKUP($G$8,Regional!$A$2:$B$7,2,FALSE)*VLOOKUP(VLOOKUP($B25,Indices_Poder!$B$5:$E$300,3,FALSE),Indices_Poder!$G$6:$N$27,4,FALSE)</f>
        <v>247.59251083041798</v>
      </c>
      <c r="H25" s="203">
        <f>VLOOKUP($B25,Valores!$A$2:$G$300,6,FALSE)*VLOOKUP($H$8,Regional!$A$2:$B$7,2,FALSE)*VLOOKUP(VLOOKUP($B25,Indices_Poder!$B$5:$E$300,3,FALSE),Indices_Poder!$G$6:$N$27,4,FALSE)</f>
        <v>242.48154566040353</v>
      </c>
      <c r="I25" s="204">
        <f>VLOOKUP($B25,Valores!$A$2:$G$300,6,FALSE)*VLOOKUP($I$8,Regional!$A$2:$B$7,2,FALSE)*VLOOKUP(VLOOKUP($B25,Indices_Poder!$B$5:$E$300,3,FALSE),Indices_Poder!$G$6:$N$27,4,FALSE)</f>
        <v>244.60307837248499</v>
      </c>
      <c r="J25" s="203">
        <f t="shared" si="0"/>
        <v>0</v>
      </c>
      <c r="K25" s="203">
        <f t="shared" si="0"/>
        <v>0</v>
      </c>
      <c r="L25" s="203">
        <f t="shared" si="0"/>
        <v>0</v>
      </c>
      <c r="M25" s="203">
        <f t="shared" si="0"/>
        <v>0</v>
      </c>
      <c r="N25" s="204">
        <f t="shared" si="0"/>
        <v>0</v>
      </c>
      <c r="O25" s="216"/>
      <c r="P25" s="205">
        <v>120</v>
      </c>
      <c r="Q25" s="317">
        <f>VLOOKUP(B25,Valores!$A$2:$O$300,14,FALSE)</f>
        <v>3.3300000000000003E-2</v>
      </c>
      <c r="R25" s="317" t="str">
        <f>VLOOKUP(B25,Valores!$A$2:$O$300,15,FALSE)</f>
        <v>UAR</v>
      </c>
      <c r="S25" s="304">
        <f t="shared" si="8"/>
        <v>0</v>
      </c>
      <c r="T25" s="304">
        <f t="shared" si="9"/>
        <v>0</v>
      </c>
      <c r="U25" s="304">
        <f t="shared" si="10"/>
        <v>0</v>
      </c>
      <c r="V25" s="304">
        <f t="shared" si="11"/>
        <v>0</v>
      </c>
      <c r="W25" s="400">
        <f t="shared" si="12"/>
        <v>0</v>
      </c>
      <c r="Y25" s="303">
        <f t="shared" si="13"/>
        <v>0</v>
      </c>
      <c r="Z25" s="398">
        <f t="shared" si="14"/>
        <v>0</v>
      </c>
      <c r="AA25" s="3">
        <f t="shared" si="15"/>
        <v>0</v>
      </c>
      <c r="AB25" s="398">
        <f t="shared" si="1"/>
        <v>0</v>
      </c>
      <c r="AC25" s="392">
        <f t="shared" si="2"/>
        <v>0</v>
      </c>
      <c r="AE25" s="400">
        <f t="shared" si="3"/>
        <v>0</v>
      </c>
      <c r="AF25" s="302">
        <f t="shared" si="4"/>
        <v>0</v>
      </c>
      <c r="AG25" s="302">
        <f t="shared" si="5"/>
        <v>0</v>
      </c>
      <c r="AH25" s="302">
        <f t="shared" si="6"/>
        <v>0</v>
      </c>
      <c r="AI25" s="302">
        <f t="shared" si="7"/>
        <v>0</v>
      </c>
    </row>
    <row r="26" spans="1:35" ht="15" x14ac:dyDescent="0.25">
      <c r="A26" s="183"/>
      <c r="B26" s="266" t="s">
        <v>594</v>
      </c>
      <c r="C26" s="422" t="s">
        <v>1</v>
      </c>
      <c r="D26" s="372">
        <f>P26</f>
        <v>120</v>
      </c>
      <c r="E26" s="202">
        <f>VLOOKUP($B26,Valores!$A$2:$G$300,6,FALSE)*VLOOKUP($E$8,Regional!$A$2:$B$7,2,FALSE)*VLOOKUP(VLOOKUP($B26,Indices_Poder!$B$5:$E$300,3,FALSE),Indices_Poder!$G$6:$N$27,4,FALSE)</f>
        <v>244.09680352073829</v>
      </c>
      <c r="F26" s="203">
        <f>VLOOKUP($B26,Valores!$A$2:$G$300,6,FALSE)*VLOOKUP($F$8,Regional!$A$2:$B$7,2,FALSE)*VLOOKUP(VLOOKUP($B26,Indices_Poder!$B$5:$E$300,3,FALSE),Indices_Poder!$G$6:$N$27,4,FALSE)</f>
        <v>234.59812296891894</v>
      </c>
      <c r="G26" s="203">
        <f>VLOOKUP($B26,Valores!$A$2:$G$300,6,FALSE)*VLOOKUP($G$8,Regional!$A$2:$B$7,2,FALSE)*VLOOKUP(VLOOKUP($B26,Indices_Poder!$B$5:$E$300,3,FALSE),Indices_Poder!$G$6:$N$27,4,FALSE)</f>
        <v>247.59251083041798</v>
      </c>
      <c r="H26" s="203">
        <f>VLOOKUP($B26,Valores!$A$2:$G$300,6,FALSE)*VLOOKUP($H$8,Regional!$A$2:$B$7,2,FALSE)*VLOOKUP(VLOOKUP($B26,Indices_Poder!$B$5:$E$300,3,FALSE),Indices_Poder!$G$6:$N$27,4,FALSE)</f>
        <v>242.48154566040353</v>
      </c>
      <c r="I26" s="204">
        <f>VLOOKUP($B26,Valores!$A$2:$G$300,6,FALSE)*VLOOKUP($I$8,Regional!$A$2:$B$7,2,FALSE)*VLOOKUP(VLOOKUP($B26,Indices_Poder!$B$5:$E$300,3,FALSE),Indices_Poder!$G$6:$N$27,4,FALSE)</f>
        <v>244.60307837248499</v>
      </c>
      <c r="J26" s="203">
        <f t="shared" si="0"/>
        <v>29291.616422488594</v>
      </c>
      <c r="K26" s="203">
        <f t="shared" si="0"/>
        <v>28151.774756270272</v>
      </c>
      <c r="L26" s="203">
        <f t="shared" si="0"/>
        <v>29711.101299650156</v>
      </c>
      <c r="M26" s="203">
        <f t="shared" si="0"/>
        <v>29097.785479248421</v>
      </c>
      <c r="N26" s="204">
        <f t="shared" si="0"/>
        <v>29352.369404698198</v>
      </c>
      <c r="O26" s="216"/>
      <c r="P26" s="205">
        <v>120</v>
      </c>
      <c r="Q26" s="317">
        <f>VLOOKUP(B26,Valores!$A$2:$O$300,14,FALSE)</f>
        <v>3.3300000000000003E-2</v>
      </c>
      <c r="R26" s="317" t="str">
        <f>VLOOKUP(B26,Valores!$A$2:$O$300,15,FALSE)</f>
        <v>UAR</v>
      </c>
      <c r="S26" s="304">
        <f t="shared" si="8"/>
        <v>10451.04501031309</v>
      </c>
      <c r="T26" s="304">
        <f t="shared" si="9"/>
        <v>10044.357431640168</v>
      </c>
      <c r="U26" s="304">
        <f t="shared" si="10"/>
        <v>10600.714296880538</v>
      </c>
      <c r="V26" s="304">
        <f t="shared" si="11"/>
        <v>10381.887477899165</v>
      </c>
      <c r="W26" s="400">
        <f t="shared" si="12"/>
        <v>10472.721251815963</v>
      </c>
      <c r="Y26" s="303">
        <f t="shared" si="13"/>
        <v>39742.661432801688</v>
      </c>
      <c r="Z26" s="398">
        <f t="shared" si="14"/>
        <v>38196.132187910436</v>
      </c>
      <c r="AA26" s="3">
        <f t="shared" si="15"/>
        <v>40311.815596530694</v>
      </c>
      <c r="AB26" s="398">
        <f t="shared" si="1"/>
        <v>39479.672957147588</v>
      </c>
      <c r="AC26" s="392">
        <f t="shared" si="2"/>
        <v>39825.090656514163</v>
      </c>
      <c r="AE26" s="400">
        <f t="shared" si="3"/>
        <v>1323.4306257122964</v>
      </c>
      <c r="AF26" s="302">
        <f t="shared" si="4"/>
        <v>1271.9312018574176</v>
      </c>
      <c r="AG26" s="302">
        <f t="shared" si="5"/>
        <v>1342.3834593644722</v>
      </c>
      <c r="AH26" s="302">
        <f t="shared" si="6"/>
        <v>1314.6731094730148</v>
      </c>
      <c r="AI26" s="302">
        <f t="shared" si="7"/>
        <v>1326.1755188619218</v>
      </c>
    </row>
    <row r="27" spans="1:35" ht="15" x14ac:dyDescent="0.25">
      <c r="A27" s="183">
        <v>18</v>
      </c>
      <c r="B27" s="266" t="s">
        <v>106</v>
      </c>
      <c r="C27" s="422" t="str">
        <f>VLOOKUP(B27,Valores!$A$2:$F$300,5,FALSE)</f>
        <v>m³</v>
      </c>
      <c r="D27" s="372">
        <f>IF(SE!$N$35=69,$P27,0)</f>
        <v>0</v>
      </c>
      <c r="E27" s="202">
        <f>VLOOKUP($B27,Valores!$A$2:$G$300,6,FALSE)*VLOOKUP($E$8,Regional!$A$2:$B$7,2,FALSE)*VLOOKUP(VLOOKUP($B27,Indices_Poder!$B$5:$E$300,3,FALSE),Indices_Poder!$G$6:$N$27,4,FALSE)</f>
        <v>3577.0086142753808</v>
      </c>
      <c r="F27" s="203">
        <f>VLOOKUP($B27,Valores!$A$2:$G$300,6,FALSE)*VLOOKUP($F$8,Regional!$A$2:$B$7,2,FALSE)*VLOOKUP(VLOOKUP($B27,Indices_Poder!$B$5:$E$300,3,FALSE),Indices_Poder!$G$6:$N$27,4,FALSE)</f>
        <v>3437.8144025198744</v>
      </c>
      <c r="G27" s="203">
        <f>VLOOKUP($B27,Valores!$A$2:$G$300,6,FALSE)*VLOOKUP($G$8,Regional!$A$2:$B$7,2,FALSE)*VLOOKUP(VLOOKUP($B27,Indices_Poder!$B$5:$E$300,3,FALSE),Indices_Poder!$G$6:$N$27,4,FALSE)</f>
        <v>3628.2349104798177</v>
      </c>
      <c r="H27" s="203">
        <f>VLOOKUP($B27,Valores!$A$2:$G$300,6,FALSE)*VLOOKUP($H$8,Regional!$A$2:$B$7,2,FALSE)*VLOOKUP(VLOOKUP($B27,Indices_Poder!$B$5:$E$300,3,FALSE),Indices_Poder!$G$6:$N$27,4,FALSE)</f>
        <v>3553.3385325809168</v>
      </c>
      <c r="I27" s="204">
        <f>VLOOKUP($B27,Valores!$A$2:$G$300,6,FALSE)*VLOOKUP($I$8,Regional!$A$2:$B$7,2,FALSE)*VLOOKUP(VLOOKUP($B27,Indices_Poder!$B$5:$E$300,3,FALSE),Indices_Poder!$G$6:$N$27,4,FALSE)</f>
        <v>3584.427595104989</v>
      </c>
      <c r="J27" s="203">
        <f t="shared" si="0"/>
        <v>0</v>
      </c>
      <c r="K27" s="203">
        <f t="shared" si="0"/>
        <v>0</v>
      </c>
      <c r="L27" s="203">
        <f t="shared" si="0"/>
        <v>0</v>
      </c>
      <c r="M27" s="203">
        <f t="shared" si="0"/>
        <v>0</v>
      </c>
      <c r="N27" s="204">
        <f t="shared" si="0"/>
        <v>0</v>
      </c>
      <c r="O27" s="216"/>
      <c r="P27" s="205">
        <v>0</v>
      </c>
      <c r="Q27" s="317">
        <f>VLOOKUP(B27,Valores!$A$2:$O$300,14,FALSE)</f>
        <v>3.1300000000000001E-2</v>
      </c>
      <c r="R27" s="317" t="str">
        <f>VLOOKUP(B27,Valores!$A$2:$O$300,15,FALSE)</f>
        <v>COM</v>
      </c>
      <c r="S27" s="304">
        <f t="shared" si="8"/>
        <v>0</v>
      </c>
      <c r="T27" s="304">
        <f t="shared" si="9"/>
        <v>0</v>
      </c>
      <c r="U27" s="304">
        <f t="shared" si="10"/>
        <v>0</v>
      </c>
      <c r="V27" s="304">
        <f t="shared" si="11"/>
        <v>0</v>
      </c>
      <c r="W27" s="400">
        <f t="shared" si="12"/>
        <v>0</v>
      </c>
      <c r="Y27" s="303">
        <f t="shared" si="13"/>
        <v>0</v>
      </c>
      <c r="Z27" s="398">
        <f t="shared" si="14"/>
        <v>0</v>
      </c>
      <c r="AA27" s="3">
        <f t="shared" si="15"/>
        <v>0</v>
      </c>
      <c r="AB27" s="398">
        <f t="shared" si="1"/>
        <v>0</v>
      </c>
      <c r="AC27" s="392">
        <f t="shared" si="2"/>
        <v>0</v>
      </c>
      <c r="AE27" s="400">
        <f t="shared" si="3"/>
        <v>0</v>
      </c>
      <c r="AF27" s="302">
        <f t="shared" si="4"/>
        <v>0</v>
      </c>
      <c r="AG27" s="302">
        <f t="shared" si="5"/>
        <v>0</v>
      </c>
      <c r="AH27" s="302">
        <f t="shared" si="6"/>
        <v>0</v>
      </c>
      <c r="AI27" s="302">
        <f t="shared" si="7"/>
        <v>0</v>
      </c>
    </row>
    <row r="28" spans="1:35" ht="15" x14ac:dyDescent="0.25">
      <c r="A28" s="183">
        <v>19</v>
      </c>
      <c r="B28" s="266" t="s">
        <v>100</v>
      </c>
      <c r="C28" s="422" t="str">
        <f>VLOOKUP(B28,Valores!$A$2:$F$300,5,FALSE)</f>
        <v>unid.</v>
      </c>
      <c r="D28" s="372">
        <f>IF(SE!$N$35=69,$P28,0)</f>
        <v>0</v>
      </c>
      <c r="E28" s="202">
        <f>VLOOKUP($B28,Valores!$A$2:$G$300,6,FALSE)*VLOOKUP($E$8,Regional!$A$2:$B$7,2,FALSE)*VLOOKUP(VLOOKUP($B28,Indices_Poder!$B$5:$E$300,3,FALSE),Indices_Poder!$G$6:$N$27,4,FALSE)</f>
        <v>88288.77608522489</v>
      </c>
      <c r="F28" s="203">
        <f>VLOOKUP($B28,Valores!$A$2:$G$300,6,FALSE)*VLOOKUP($F$8,Regional!$A$2:$B$7,2,FALSE)*VLOOKUP(VLOOKUP($B28,Indices_Poder!$B$5:$E$300,3,FALSE),Indices_Poder!$G$6:$N$27,4,FALSE)</f>
        <v>84853.14371213071</v>
      </c>
      <c r="G28" s="203">
        <f>VLOOKUP($B28,Valores!$A$2:$G$300,6,FALSE)*VLOOKUP($G$8,Regional!$A$2:$B$7,2,FALSE)*VLOOKUP(VLOOKUP($B28,Indices_Poder!$B$5:$E$300,3,FALSE),Indices_Poder!$G$6:$N$27,4,FALSE)</f>
        <v>89553.158557556511</v>
      </c>
      <c r="H28" s="203">
        <f>VLOOKUP($B28,Valores!$A$2:$G$300,6,FALSE)*VLOOKUP($H$8,Regional!$A$2:$B$7,2,FALSE)*VLOOKUP(VLOOKUP($B28,Indices_Poder!$B$5:$E$300,3,FALSE),Indices_Poder!$G$6:$N$27,4,FALSE)</f>
        <v>87704.544184216487</v>
      </c>
      <c r="I28" s="204">
        <f>VLOOKUP($B28,Valores!$A$2:$G$300,6,FALSE)*VLOOKUP($I$8,Regional!$A$2:$B$7,2,FALSE)*VLOOKUP(VLOOKUP($B28,Indices_Poder!$B$5:$E$300,3,FALSE),Indices_Poder!$G$6:$N$27,4,FALSE)</f>
        <v>88471.89354673498</v>
      </c>
      <c r="J28" s="203">
        <f t="shared" si="0"/>
        <v>0</v>
      </c>
      <c r="K28" s="203">
        <f t="shared" si="0"/>
        <v>0</v>
      </c>
      <c r="L28" s="203">
        <f t="shared" si="0"/>
        <v>0</v>
      </c>
      <c r="M28" s="203">
        <f t="shared" si="0"/>
        <v>0</v>
      </c>
      <c r="N28" s="204">
        <f t="shared" si="0"/>
        <v>0</v>
      </c>
      <c r="O28" s="216"/>
      <c r="P28" s="205">
        <v>5</v>
      </c>
      <c r="Q28" s="317">
        <f>VLOOKUP(B28,Valores!$A$2:$O$300,14,FALSE)</f>
        <v>3.3300000000000003E-2</v>
      </c>
      <c r="R28" s="317" t="str">
        <f>VLOOKUP(B28,Valores!$A$2:$O$300,15,FALSE)</f>
        <v>UAR</v>
      </c>
      <c r="S28" s="304">
        <f t="shared" si="8"/>
        <v>0</v>
      </c>
      <c r="T28" s="304">
        <f t="shared" si="9"/>
        <v>0</v>
      </c>
      <c r="U28" s="304">
        <f t="shared" si="10"/>
        <v>0</v>
      </c>
      <c r="V28" s="304">
        <f t="shared" si="11"/>
        <v>0</v>
      </c>
      <c r="W28" s="400">
        <f t="shared" si="12"/>
        <v>0</v>
      </c>
      <c r="Y28" s="303">
        <f t="shared" si="13"/>
        <v>0</v>
      </c>
      <c r="Z28" s="398">
        <f t="shared" si="14"/>
        <v>0</v>
      </c>
      <c r="AA28" s="3">
        <f t="shared" si="15"/>
        <v>0</v>
      </c>
      <c r="AB28" s="398">
        <f t="shared" si="1"/>
        <v>0</v>
      </c>
      <c r="AC28" s="392">
        <f t="shared" si="2"/>
        <v>0</v>
      </c>
      <c r="AE28" s="400">
        <f t="shared" si="3"/>
        <v>0</v>
      </c>
      <c r="AF28" s="302">
        <f t="shared" si="4"/>
        <v>0</v>
      </c>
      <c r="AG28" s="302">
        <f t="shared" si="5"/>
        <v>0</v>
      </c>
      <c r="AH28" s="302">
        <f t="shared" si="6"/>
        <v>0</v>
      </c>
      <c r="AI28" s="302">
        <f t="shared" si="7"/>
        <v>0</v>
      </c>
    </row>
    <row r="29" spans="1:35" ht="15" x14ac:dyDescent="0.25">
      <c r="A29" s="183">
        <v>20</v>
      </c>
      <c r="B29" s="266" t="s">
        <v>5</v>
      </c>
      <c r="C29" s="422" t="str">
        <f>VLOOKUP(B29,Valores!$A$2:$F$300,5,FALSE)</f>
        <v>m²</v>
      </c>
      <c r="D29" s="372">
        <f>P29</f>
        <v>600</v>
      </c>
      <c r="E29" s="202">
        <f>VLOOKUP($B29,Valores!$A$2:$G$300,6,FALSE)*VLOOKUP($E$8,Regional!$A$2:$B$7,2,FALSE)*VLOOKUP(VLOOKUP($B29,Indices_Poder!$B$5:$E$300,3,FALSE),Indices_Poder!$G$6:$N$27,4,FALSE)</f>
        <v>9.6480399726157309</v>
      </c>
      <c r="F29" s="203">
        <f>VLOOKUP($B29,Valores!$A$2:$G$300,6,FALSE)*VLOOKUP($F$8,Regional!$A$2:$B$7,2,FALSE)*VLOOKUP(VLOOKUP($B29,Indices_Poder!$B$5:$E$300,3,FALSE),Indices_Poder!$G$6:$N$27,4,FALSE)</f>
        <v>9.2726001949159187</v>
      </c>
      <c r="G29" s="203">
        <f>VLOOKUP($B29,Valores!$A$2:$G$300,6,FALSE)*VLOOKUP($G$8,Regional!$A$2:$B$7,2,FALSE)*VLOOKUP(VLOOKUP($B29,Indices_Poder!$B$5:$E$300,3,FALSE),Indices_Poder!$G$6:$N$27,4,FALSE)</f>
        <v>9.7862094339519548</v>
      </c>
      <c r="H29" s="203">
        <f>VLOOKUP($B29,Valores!$A$2:$G$300,6,FALSE)*VLOOKUP($H$8,Regional!$A$2:$B$7,2,FALSE)*VLOOKUP(VLOOKUP($B29,Indices_Poder!$B$5:$E$300,3,FALSE),Indices_Poder!$G$6:$N$27,4,FALSE)</f>
        <v>9.5841961525500263</v>
      </c>
      <c r="I29" s="204">
        <f>VLOOKUP($B29,Valores!$A$2:$G$300,6,FALSE)*VLOOKUP($I$8,Regional!$A$2:$B$7,2,FALSE)*VLOOKUP(VLOOKUP($B29,Indices_Poder!$B$5:$E$300,3,FALSE),Indices_Poder!$G$6:$N$27,4,FALSE)</f>
        <v>9.6680507221885641</v>
      </c>
      <c r="J29" s="203">
        <f t="shared" si="0"/>
        <v>5788.8239835694385</v>
      </c>
      <c r="K29" s="203">
        <f t="shared" si="0"/>
        <v>5563.5601169495512</v>
      </c>
      <c r="L29" s="203">
        <f t="shared" si="0"/>
        <v>5871.725660371173</v>
      </c>
      <c r="M29" s="203">
        <f t="shared" si="0"/>
        <v>5750.5176915300162</v>
      </c>
      <c r="N29" s="204">
        <f t="shared" si="0"/>
        <v>5800.8304333131382</v>
      </c>
      <c r="O29" s="216"/>
      <c r="P29" s="205">
        <v>600</v>
      </c>
      <c r="Q29" s="317">
        <f>VLOOKUP(B29,Valores!$A$2:$O$300,14,FALSE)</f>
        <v>3.3300000000000003E-2</v>
      </c>
      <c r="R29" s="317" t="str">
        <f>VLOOKUP(B29,Valores!$A$2:$O$300,15,FALSE)</f>
        <v>COM</v>
      </c>
      <c r="S29" s="304">
        <f t="shared" si="8"/>
        <v>0</v>
      </c>
      <c r="T29" s="304">
        <f t="shared" si="9"/>
        <v>0</v>
      </c>
      <c r="U29" s="304">
        <f t="shared" si="10"/>
        <v>0</v>
      </c>
      <c r="V29" s="304">
        <f t="shared" si="11"/>
        <v>0</v>
      </c>
      <c r="W29" s="400">
        <f t="shared" si="12"/>
        <v>0</v>
      </c>
      <c r="Y29" s="303">
        <f t="shared" si="13"/>
        <v>5788.8239835694385</v>
      </c>
      <c r="Z29" s="398">
        <f t="shared" si="14"/>
        <v>5563.5601169495512</v>
      </c>
      <c r="AA29" s="3">
        <f t="shared" si="15"/>
        <v>5871.725660371173</v>
      </c>
      <c r="AB29" s="398">
        <f t="shared" si="1"/>
        <v>5750.5176915300162</v>
      </c>
      <c r="AC29" s="392">
        <f t="shared" si="2"/>
        <v>5800.8304333131382</v>
      </c>
      <c r="AE29" s="400">
        <f t="shared" si="3"/>
        <v>192.76783865286231</v>
      </c>
      <c r="AF29" s="302">
        <f t="shared" si="4"/>
        <v>185.26655189442008</v>
      </c>
      <c r="AG29" s="302">
        <f t="shared" si="5"/>
        <v>195.52846449036008</v>
      </c>
      <c r="AH29" s="302">
        <f t="shared" si="6"/>
        <v>191.49223912794955</v>
      </c>
      <c r="AI29" s="302">
        <f t="shared" si="7"/>
        <v>193.16765342932752</v>
      </c>
    </row>
    <row r="30" spans="1:35" ht="15" x14ac:dyDescent="0.25">
      <c r="A30" s="183"/>
      <c r="B30" s="266" t="s">
        <v>104</v>
      </c>
      <c r="C30" s="422" t="str">
        <f>VLOOKUP(B30,Valores!$A$2:$F$300,5,FALSE)</f>
        <v>m²</v>
      </c>
      <c r="D30" s="373">
        <f>IF(SE!$N$35=138,$P30,0)</f>
        <v>0</v>
      </c>
      <c r="E30" s="202">
        <f>VLOOKUP($B30,Valores!$A$2:$G$300,6,FALSE)*VLOOKUP($E$146,Regional!$A$2:$B$7,2,FALSE)*VLOOKUP(VLOOKUP($B30,Indices_Poder!$B$5:$E$300,3,FALSE),Indices_Poder!$G$6:$N$27,4,FALSE)</f>
        <v>2592.6497025979288</v>
      </c>
      <c r="F30" s="203">
        <f>VLOOKUP($B30,Valores!$A$2:$G$300,6,FALSE)*VLOOKUP($F$146,Regional!$A$2:$B$7,2,FALSE)*VLOOKUP(VLOOKUP($B30,Indices_Poder!$B$5:$E$300,3,FALSE),Indices_Poder!$G$6:$N$27,4,FALSE)</f>
        <v>2491.7604203437477</v>
      </c>
      <c r="G30" s="203">
        <f>VLOOKUP($B30,Valores!$A$2:$G$300,6,FALSE)*VLOOKUP($G$146,Regional!$A$2:$B$7,2,FALSE)*VLOOKUP(VLOOKUP($B30,Indices_Poder!$B$5:$E$300,3,FALSE),Indices_Poder!$G$6:$N$27,4,FALSE)</f>
        <v>2629.7790069808125</v>
      </c>
      <c r="H30" s="203">
        <f>VLOOKUP($B30,Valores!$A$2:$G$300,6,FALSE)*VLOOKUP($H$146,Regional!$A$2:$B$7,2,FALSE)*VLOOKUP(VLOOKUP($B30,Indices_Poder!$B$5:$E$300,3,FALSE),Indices_Poder!$G$6:$N$27,4,FALSE)</f>
        <v>2575.4934033313548</v>
      </c>
      <c r="I30" s="203">
        <f>VLOOKUP($B30,Valores!$A$2:$G$300,6,FALSE)*VLOOKUP($I$146,Regional!$A$2:$B$7,2,FALSE)*VLOOKUP(VLOOKUP($B30,Indices_Poder!$B$5:$E$300,3,FALSE),Indices_Poder!$G$6:$N$27,4,FALSE)</f>
        <v>2598.027050129243</v>
      </c>
      <c r="J30" s="202">
        <f t="shared" si="0"/>
        <v>0</v>
      </c>
      <c r="K30" s="203">
        <f t="shared" si="0"/>
        <v>0</v>
      </c>
      <c r="L30" s="203">
        <f t="shared" si="0"/>
        <v>0</v>
      </c>
      <c r="M30" s="203">
        <f t="shared" si="0"/>
        <v>0</v>
      </c>
      <c r="N30" s="204">
        <f t="shared" si="0"/>
        <v>0</v>
      </c>
      <c r="O30" s="216"/>
      <c r="P30" s="205">
        <v>130</v>
      </c>
      <c r="Q30" s="317">
        <f>VLOOKUP(B30,Valores!$A$2:$O$300,14,FALSE)</f>
        <v>3.3300000000000003E-2</v>
      </c>
      <c r="R30" s="317" t="str">
        <f>VLOOKUP(B30,Valores!$A$2:$O$300,15,FALSE)</f>
        <v>UAR</v>
      </c>
      <c r="S30" s="304">
        <f t="shared" si="8"/>
        <v>0</v>
      </c>
      <c r="T30" s="304">
        <f t="shared" si="9"/>
        <v>0</v>
      </c>
      <c r="U30" s="304">
        <f t="shared" si="10"/>
        <v>0</v>
      </c>
      <c r="V30" s="304">
        <f t="shared" si="11"/>
        <v>0</v>
      </c>
      <c r="W30" s="400">
        <f t="shared" si="12"/>
        <v>0</v>
      </c>
      <c r="Y30" s="303">
        <f t="shared" si="13"/>
        <v>0</v>
      </c>
      <c r="Z30" s="398">
        <f t="shared" si="14"/>
        <v>0</v>
      </c>
      <c r="AA30" s="3">
        <f t="shared" si="15"/>
        <v>0</v>
      </c>
      <c r="AB30" s="398">
        <f t="shared" si="1"/>
        <v>0</v>
      </c>
      <c r="AC30" s="392">
        <f t="shared" si="2"/>
        <v>0</v>
      </c>
      <c r="AE30" s="400">
        <f t="shared" si="3"/>
        <v>0</v>
      </c>
      <c r="AF30" s="302">
        <f t="shared" si="4"/>
        <v>0</v>
      </c>
      <c r="AG30" s="302">
        <f t="shared" si="5"/>
        <v>0</v>
      </c>
      <c r="AH30" s="302">
        <f t="shared" si="6"/>
        <v>0</v>
      </c>
      <c r="AI30" s="302">
        <f t="shared" si="7"/>
        <v>0</v>
      </c>
    </row>
    <row r="31" spans="1:35" ht="15" x14ac:dyDescent="0.25">
      <c r="A31" s="183"/>
      <c r="B31" s="266" t="s">
        <v>7</v>
      </c>
      <c r="C31" s="422" t="str">
        <f>VLOOKUP(B31,Valores!$A$2:$F$300,5,FALSE)</f>
        <v>m2</v>
      </c>
      <c r="D31" s="373">
        <f>P31</f>
        <v>117</v>
      </c>
      <c r="E31" s="202">
        <f>VLOOKUP($B31,Valores!$A$2:$G$300,6,FALSE)*VLOOKUP($E$146,Regional!$A$2:$B$7,2,FALSE)*VLOOKUP(VLOOKUP($B31,Indices_Poder!$B$5:$E$300,3,FALSE),Indices_Poder!$G$6:$N$27,4,FALSE)</f>
        <v>41.153832841345022</v>
      </c>
      <c r="F31" s="203">
        <f>VLOOKUP($B31,Valores!$A$2:$G$300,6,FALSE)*VLOOKUP($F$146,Regional!$A$2:$B$7,2,FALSE)*VLOOKUP(VLOOKUP($B31,Indices_Poder!$B$5:$E$300,3,FALSE),Indices_Poder!$G$6:$N$27,4,FALSE)</f>
        <v>39.552389864605281</v>
      </c>
      <c r="G31" s="203">
        <f>VLOOKUP($B31,Valores!$A$2:$G$300,6,FALSE)*VLOOKUP($G$146,Regional!$A$2:$B$7,2,FALSE)*VLOOKUP(VLOOKUP($B31,Indices_Poder!$B$5:$E$300,3,FALSE),Indices_Poder!$G$6:$N$27,4,FALSE)</f>
        <v>41.743196373393914</v>
      </c>
      <c r="H31" s="203">
        <f>VLOOKUP($B31,Valores!$A$2:$G$300,6,FALSE)*VLOOKUP($H$146,Regional!$A$2:$B$7,2,FALSE)*VLOOKUP(VLOOKUP($B31,Indices_Poder!$B$5:$E$300,3,FALSE),Indices_Poder!$G$6:$N$27,4,FALSE)</f>
        <v>40.881506243777608</v>
      </c>
      <c r="I31" s="203">
        <f>VLOOKUP($B31,Valores!$A$2:$G$300,6,FALSE)*VLOOKUP($I$146,Regional!$A$2:$B$7,2,FALSE)*VLOOKUP(VLOOKUP($B31,Indices_Poder!$B$5:$E$300,3,FALSE),Indices_Poder!$G$6:$N$27,4,FALSE)</f>
        <v>41.239188939090035</v>
      </c>
      <c r="J31" s="202">
        <f t="shared" si="0"/>
        <v>4814.9984424373679</v>
      </c>
      <c r="K31" s="203">
        <f t="shared" si="0"/>
        <v>4627.6296141588182</v>
      </c>
      <c r="L31" s="203">
        <f t="shared" si="0"/>
        <v>4883.9539756870881</v>
      </c>
      <c r="M31" s="203">
        <f t="shared" si="0"/>
        <v>4783.13623052198</v>
      </c>
      <c r="N31" s="204">
        <f t="shared" si="0"/>
        <v>4824.9851058735339</v>
      </c>
      <c r="O31" s="216"/>
      <c r="P31" s="205">
        <v>117</v>
      </c>
      <c r="Q31" s="317">
        <f>VLOOKUP(B31,Valores!$A$2:$O$300,14,FALSE)</f>
        <v>3.3300000000000003E-2</v>
      </c>
      <c r="R31" s="317" t="str">
        <f>VLOOKUP(B31,Valores!$A$2:$O$300,15,FALSE)</f>
        <v>UAR</v>
      </c>
      <c r="S31" s="304">
        <f t="shared" si="8"/>
        <v>1717.9579549548484</v>
      </c>
      <c r="T31" s="304">
        <f t="shared" si="9"/>
        <v>1651.1060602138898</v>
      </c>
      <c r="U31" s="304">
        <f t="shared" si="10"/>
        <v>1742.5608096183994</v>
      </c>
      <c r="V31" s="304">
        <f t="shared" si="11"/>
        <v>1706.58973935169</v>
      </c>
      <c r="W31" s="400">
        <f t="shared" si="12"/>
        <v>1721.5211270095697</v>
      </c>
      <c r="Y31" s="303">
        <f t="shared" si="13"/>
        <v>6532.9563973922159</v>
      </c>
      <c r="Z31" s="398">
        <f t="shared" si="14"/>
        <v>6278.7356743727078</v>
      </c>
      <c r="AA31" s="3">
        <f t="shared" si="15"/>
        <v>6626.5147853054877</v>
      </c>
      <c r="AB31" s="398">
        <f t="shared" si="1"/>
        <v>6489.7259698736698</v>
      </c>
      <c r="AC31" s="392">
        <f t="shared" si="2"/>
        <v>6546.5062328831036</v>
      </c>
      <c r="AE31" s="400">
        <f t="shared" si="3"/>
        <v>217.5474480331608</v>
      </c>
      <c r="AF31" s="302">
        <f t="shared" si="4"/>
        <v>209.08189795661119</v>
      </c>
      <c r="AG31" s="302">
        <f t="shared" si="5"/>
        <v>220.66294235067275</v>
      </c>
      <c r="AH31" s="302">
        <f t="shared" si="6"/>
        <v>216.10787479679323</v>
      </c>
      <c r="AI31" s="302">
        <f t="shared" si="7"/>
        <v>217.99865755500738</v>
      </c>
    </row>
    <row r="32" spans="1:35" ht="15" x14ac:dyDescent="0.25">
      <c r="A32" s="183">
        <v>21</v>
      </c>
      <c r="B32" s="266" t="s">
        <v>111</v>
      </c>
      <c r="C32" s="422" t="str">
        <f>VLOOKUP(B32,Valores!$A$2:$F$300,5,FALSE)</f>
        <v>unid.</v>
      </c>
      <c r="D32" s="372">
        <f>IF(SE!$N$35=69,$P32,0)</f>
        <v>0</v>
      </c>
      <c r="E32" s="202">
        <f>VLOOKUP($B32,Valores!$A$2:$G$300,6,FALSE)*VLOOKUP($E$8,Regional!$A$2:$B$7,2,FALSE)*VLOOKUP(VLOOKUP($B32,Indices_Poder!$B$5:$E$300,3,FALSE),Indices_Poder!$G$6:$N$27,4,FALSE)</f>
        <v>100153.83617927885</v>
      </c>
      <c r="F32" s="203">
        <f>VLOOKUP($B32,Valores!$A$2:$G$300,6,FALSE)*VLOOKUP($F$8,Regional!$A$2:$B$7,2,FALSE)*VLOOKUP(VLOOKUP($B32,Indices_Poder!$B$5:$E$300,3,FALSE),Indices_Poder!$G$6:$N$27,4,FALSE)</f>
        <v>96256.491838080256</v>
      </c>
      <c r="G32" s="203">
        <f>VLOOKUP($B32,Valores!$A$2:$G$300,6,FALSE)*VLOOKUP($G$8,Regional!$A$2:$B$7,2,FALSE)*VLOOKUP(VLOOKUP($B32,Indices_Poder!$B$5:$E$300,3,FALSE),Indices_Poder!$G$6:$N$27,4,FALSE)</f>
        <v>101588.13803073519</v>
      </c>
      <c r="H32" s="203">
        <f>VLOOKUP($B32,Valores!$A$2:$G$300,6,FALSE)*VLOOKUP($H$8,Regional!$A$2:$B$7,2,FALSE)*VLOOKUP(VLOOKUP($B32,Indices_Poder!$B$5:$E$300,3,FALSE),Indices_Poder!$G$6:$N$27,4,FALSE)</f>
        <v>99491.089806536969</v>
      </c>
      <c r="I32" s="204">
        <f>VLOOKUP($B32,Valores!$A$2:$G$300,6,FALSE)*VLOOKUP($I$8,Regional!$A$2:$B$7,2,FALSE)*VLOOKUP(VLOOKUP($B32,Indices_Poder!$B$5:$E$300,3,FALSE),Indices_Poder!$G$6:$N$27,4,FALSE)</f>
        <v>100361.56265431736</v>
      </c>
      <c r="J32" s="203">
        <f t="shared" si="0"/>
        <v>0</v>
      </c>
      <c r="K32" s="203">
        <f t="shared" si="0"/>
        <v>0</v>
      </c>
      <c r="L32" s="203">
        <f t="shared" si="0"/>
        <v>0</v>
      </c>
      <c r="M32" s="203">
        <f t="shared" si="0"/>
        <v>0</v>
      </c>
      <c r="N32" s="204">
        <f t="shared" si="0"/>
        <v>0</v>
      </c>
      <c r="O32" s="216"/>
      <c r="P32" s="205">
        <v>1</v>
      </c>
      <c r="Q32" s="317">
        <f>VLOOKUP(B32,Valores!$A$2:$O$300,14,FALSE)</f>
        <v>5.8799999999999998E-2</v>
      </c>
      <c r="R32" s="317" t="str">
        <f>VLOOKUP(B32,Valores!$A$2:$O$300,15,FALSE)</f>
        <v>UAR</v>
      </c>
      <c r="S32" s="304">
        <f t="shared" si="8"/>
        <v>0</v>
      </c>
      <c r="T32" s="304">
        <f t="shared" si="9"/>
        <v>0</v>
      </c>
      <c r="U32" s="304">
        <f t="shared" si="10"/>
        <v>0</v>
      </c>
      <c r="V32" s="304">
        <f t="shared" si="11"/>
        <v>0</v>
      </c>
      <c r="W32" s="400">
        <f t="shared" si="12"/>
        <v>0</v>
      </c>
      <c r="Y32" s="303">
        <f t="shared" si="13"/>
        <v>0</v>
      </c>
      <c r="Z32" s="398">
        <f t="shared" si="14"/>
        <v>0</v>
      </c>
      <c r="AA32" s="3">
        <f t="shared" si="15"/>
        <v>0</v>
      </c>
      <c r="AB32" s="398">
        <f t="shared" si="1"/>
        <v>0</v>
      </c>
      <c r="AC32" s="392">
        <f t="shared" si="2"/>
        <v>0</v>
      </c>
      <c r="AE32" s="400">
        <f t="shared" si="3"/>
        <v>0</v>
      </c>
      <c r="AF32" s="302">
        <f t="shared" si="4"/>
        <v>0</v>
      </c>
      <c r="AG32" s="302">
        <f t="shared" si="5"/>
        <v>0</v>
      </c>
      <c r="AH32" s="302">
        <f t="shared" si="6"/>
        <v>0</v>
      </c>
      <c r="AI32" s="302">
        <f t="shared" si="7"/>
        <v>0</v>
      </c>
    </row>
    <row r="33" spans="1:35" ht="15" x14ac:dyDescent="0.25">
      <c r="A33" s="183">
        <v>22</v>
      </c>
      <c r="B33" s="266" t="s">
        <v>83</v>
      </c>
      <c r="C33" s="422" t="str">
        <f>VLOOKUP(B33,Valores!$A$2:$F$300,5,FALSE)</f>
        <v>m²</v>
      </c>
      <c r="D33" s="372">
        <f>IF(SE!$N$35=69,SE!D45,0)</f>
        <v>0</v>
      </c>
      <c r="E33" s="202">
        <f>VLOOKUP($B33,Valores!$A$2:$G$300,6,FALSE)*VLOOKUP($E$8,Regional!$A$2:$B$7,2,FALSE)*VLOOKUP(VLOOKUP($B33,Indices_Poder!$B$5:$E$300,3,FALSE),Indices_Poder!$G$6:$N$27,4,FALSE)</f>
        <v>17.193837469235827</v>
      </c>
      <c r="F33" s="203">
        <f>VLOOKUP($B33,Valores!$A$2:$G$300,6,FALSE)*VLOOKUP($F$8,Regional!$A$2:$B$7,2,FALSE)*VLOOKUP(VLOOKUP($B33,Indices_Poder!$B$5:$E$300,3,FALSE),Indices_Poder!$G$6:$N$27,4,FALSE)</f>
        <v>16.524763695124328</v>
      </c>
      <c r="G33" s="203">
        <f>VLOOKUP($B33,Valores!$A$2:$G$300,6,FALSE)*VLOOKUP($G$8,Regional!$A$2:$B$7,2,FALSE)*VLOOKUP(VLOOKUP($B33,Indices_Poder!$B$5:$E$300,3,FALSE),Indices_Poder!$G$6:$N$27,4,FALSE)</f>
        <v>17.440070203363156</v>
      </c>
      <c r="H33" s="203">
        <f>VLOOKUP($B33,Valores!$A$2:$G$300,6,FALSE)*VLOOKUP($H$8,Regional!$A$2:$B$7,2,FALSE)*VLOOKUP(VLOOKUP($B33,Indices_Poder!$B$5:$E$300,3,FALSE),Indices_Poder!$G$6:$N$27,4,FALSE)</f>
        <v>17.080060964501133</v>
      </c>
      <c r="I33" s="204">
        <f>VLOOKUP($B33,Valores!$A$2:$G$300,6,FALSE)*VLOOKUP($I$8,Regional!$A$2:$B$7,2,FALSE)*VLOOKUP(VLOOKUP($B33,Indices_Poder!$B$5:$E$300,3,FALSE),Indices_Poder!$G$6:$N$27,4,FALSE)</f>
        <v>17.22949876176461</v>
      </c>
      <c r="J33" s="203">
        <f t="shared" si="0"/>
        <v>0</v>
      </c>
      <c r="K33" s="203">
        <f t="shared" si="0"/>
        <v>0</v>
      </c>
      <c r="L33" s="203">
        <f t="shared" si="0"/>
        <v>0</v>
      </c>
      <c r="M33" s="203">
        <f t="shared" si="0"/>
        <v>0</v>
      </c>
      <c r="N33" s="204">
        <f t="shared" si="0"/>
        <v>0</v>
      </c>
      <c r="O33" s="216"/>
      <c r="P33" s="205">
        <v>5</v>
      </c>
      <c r="Q33" s="317">
        <f>VLOOKUP(B33,Valores!$A$2:$O$300,14,FALSE)</f>
        <v>3.3300000000000003E-2</v>
      </c>
      <c r="R33" s="317" t="str">
        <f>VLOOKUP(B33,Valores!$A$2:$O$300,15,FALSE)</f>
        <v>UAR</v>
      </c>
      <c r="S33" s="304">
        <f t="shared" si="8"/>
        <v>0</v>
      </c>
      <c r="T33" s="304">
        <f t="shared" si="9"/>
        <v>0</v>
      </c>
      <c r="U33" s="304">
        <f t="shared" si="10"/>
        <v>0</v>
      </c>
      <c r="V33" s="304">
        <f t="shared" si="11"/>
        <v>0</v>
      </c>
      <c r="W33" s="400">
        <f t="shared" si="12"/>
        <v>0</v>
      </c>
      <c r="Y33" s="303">
        <f t="shared" si="13"/>
        <v>0</v>
      </c>
      <c r="Z33" s="398">
        <f t="shared" si="14"/>
        <v>0</v>
      </c>
      <c r="AA33" s="3">
        <f t="shared" si="15"/>
        <v>0</v>
      </c>
      <c r="AB33" s="398">
        <f t="shared" si="1"/>
        <v>0</v>
      </c>
      <c r="AC33" s="392">
        <f t="shared" si="2"/>
        <v>0</v>
      </c>
      <c r="AE33" s="400">
        <f t="shared" si="3"/>
        <v>0</v>
      </c>
      <c r="AF33" s="302">
        <f t="shared" si="4"/>
        <v>0</v>
      </c>
      <c r="AG33" s="302">
        <f t="shared" si="5"/>
        <v>0</v>
      </c>
      <c r="AH33" s="302">
        <f t="shared" si="6"/>
        <v>0</v>
      </c>
      <c r="AI33" s="302">
        <f t="shared" si="7"/>
        <v>0</v>
      </c>
    </row>
    <row r="34" spans="1:35" ht="15" x14ac:dyDescent="0.25">
      <c r="A34" s="183"/>
      <c r="B34" s="266" t="s">
        <v>97</v>
      </c>
      <c r="C34" s="422" t="str">
        <f>VLOOKUP(B34,Valores!$A$2:$F$300,5,FALSE)</f>
        <v>m²</v>
      </c>
      <c r="D34" s="373">
        <f>IF(SE!$N$35=69,$P34,0)</f>
        <v>0</v>
      </c>
      <c r="E34" s="202">
        <f>VLOOKUP($B34,Valores!$A$2:$G$300,6,FALSE)*VLOOKUP($E$8,Regional!$A$2:$B$7,2,FALSE)*VLOOKUP(VLOOKUP($B34,Indices_Poder!$B$5:$E$300,3,FALSE),Indices_Poder!$G$6:$N$27,4,FALSE)</f>
        <v>2592.6497025979288</v>
      </c>
      <c r="F34" s="203">
        <f>VLOOKUP($B34,Valores!$A$2:$G$300,6,FALSE)*VLOOKUP($F$8,Regional!$A$2:$B$7,2,FALSE)*VLOOKUP(VLOOKUP($B34,Indices_Poder!$B$5:$E$300,3,FALSE),Indices_Poder!$G$6:$N$27,4,FALSE)</f>
        <v>2491.7604203437477</v>
      </c>
      <c r="G34" s="203">
        <f>VLOOKUP($B34,Valores!$A$2:$G$300,6,FALSE)*VLOOKUP($G$8,Regional!$A$2:$B$7,2,FALSE)*VLOOKUP(VLOOKUP($B34,Indices_Poder!$B$5:$E$300,3,FALSE),Indices_Poder!$G$6:$N$27,4,FALSE)</f>
        <v>2629.7790069808125</v>
      </c>
      <c r="H34" s="203">
        <f>VLOOKUP($B34,Valores!$A$2:$G$300,6,FALSE)*VLOOKUP($H$8,Regional!$A$2:$B$7,2,FALSE)*VLOOKUP(VLOOKUP($B34,Indices_Poder!$B$5:$E$300,3,FALSE),Indices_Poder!$G$6:$N$27,4,FALSE)</f>
        <v>2575.4934033313548</v>
      </c>
      <c r="I34" s="204">
        <f>VLOOKUP($B34,Valores!$A$2:$G$300,6,FALSE)*VLOOKUP($I$8,Regional!$A$2:$B$7,2,FALSE)*VLOOKUP(VLOOKUP($B34,Indices_Poder!$B$5:$E$300,3,FALSE),Indices_Poder!$G$6:$N$27,4,FALSE)</f>
        <v>2598.027050129243</v>
      </c>
      <c r="J34" s="203">
        <f t="shared" si="0"/>
        <v>0</v>
      </c>
      <c r="K34" s="203">
        <f t="shared" si="0"/>
        <v>0</v>
      </c>
      <c r="L34" s="203">
        <f t="shared" si="0"/>
        <v>0</v>
      </c>
      <c r="M34" s="203">
        <f t="shared" si="0"/>
        <v>0</v>
      </c>
      <c r="N34" s="204">
        <f t="shared" si="0"/>
        <v>0</v>
      </c>
      <c r="O34" s="216"/>
      <c r="P34" s="205">
        <v>12</v>
      </c>
      <c r="Q34" s="317">
        <f>VLOOKUP(B34,Valores!$A$2:$O$300,14,FALSE)</f>
        <v>3.3300000000000003E-2</v>
      </c>
      <c r="R34" s="317" t="str">
        <f>VLOOKUP(B34,Valores!$A$2:$O$300,15,FALSE)</f>
        <v>UAR</v>
      </c>
      <c r="S34" s="304">
        <f t="shared" si="8"/>
        <v>0</v>
      </c>
      <c r="T34" s="304">
        <f t="shared" si="9"/>
        <v>0</v>
      </c>
      <c r="U34" s="304">
        <f t="shared" si="10"/>
        <v>0</v>
      </c>
      <c r="V34" s="304">
        <f t="shared" si="11"/>
        <v>0</v>
      </c>
      <c r="W34" s="400">
        <f t="shared" si="12"/>
        <v>0</v>
      </c>
      <c r="Y34" s="303">
        <f t="shared" si="13"/>
        <v>0</v>
      </c>
      <c r="Z34" s="398">
        <f t="shared" si="14"/>
        <v>0</v>
      </c>
      <c r="AA34" s="3">
        <f t="shared" si="15"/>
        <v>0</v>
      </c>
      <c r="AB34" s="398">
        <f t="shared" si="1"/>
        <v>0</v>
      </c>
      <c r="AC34" s="392">
        <f t="shared" si="2"/>
        <v>0</v>
      </c>
      <c r="AE34" s="400">
        <f t="shared" si="3"/>
        <v>0</v>
      </c>
      <c r="AF34" s="302">
        <f t="shared" si="4"/>
        <v>0</v>
      </c>
      <c r="AG34" s="302">
        <f t="shared" si="5"/>
        <v>0</v>
      </c>
      <c r="AH34" s="302">
        <f t="shared" si="6"/>
        <v>0</v>
      </c>
      <c r="AI34" s="302">
        <f t="shared" si="7"/>
        <v>0</v>
      </c>
    </row>
    <row r="35" spans="1:35" ht="15" x14ac:dyDescent="0.25">
      <c r="A35" s="183">
        <v>23</v>
      </c>
      <c r="B35" s="266" t="s">
        <v>9</v>
      </c>
      <c r="C35" s="422" t="str">
        <f>VLOOKUP(B35,Valores!$A$2:$F$300,5,FALSE)</f>
        <v>unid.</v>
      </c>
      <c r="D35" s="372">
        <f>P35</f>
        <v>7</v>
      </c>
      <c r="E35" s="202">
        <f>VLOOKUP($B35,Valores!$A$2:$G$300,6,FALSE)*VLOOKUP($E$8,Regional!$A$2:$B$7,2,FALSE)*VLOOKUP(VLOOKUP($B35,Indices_Poder!$B$5:$E$300,3,FALSE),Indices_Poder!$G$6:$N$27,4,FALSE)</f>
        <v>3352.4780973821262</v>
      </c>
      <c r="F35" s="203">
        <f>VLOOKUP($B35,Valores!$A$2:$G$300,6,FALSE)*VLOOKUP($F$8,Regional!$A$2:$B$7,2,FALSE)*VLOOKUP(VLOOKUP($B35,Indices_Poder!$B$5:$E$300,3,FALSE),Indices_Poder!$G$6:$N$27,4,FALSE)</f>
        <v>3222.0211719136273</v>
      </c>
      <c r="G35" s="203">
        <f>VLOOKUP($B35,Valores!$A$2:$G$300,6,FALSE)*VLOOKUP($G$8,Regional!$A$2:$B$7,2,FALSE)*VLOOKUP(VLOOKUP($B35,Indices_Poder!$B$5:$E$300,3,FALSE),Indices_Poder!$G$6:$N$27,4,FALSE)</f>
        <v>3400.4888948261173</v>
      </c>
      <c r="H35" s="203">
        <f>VLOOKUP($B35,Valores!$A$2:$G$300,6,FALSE)*VLOOKUP($H$8,Regional!$A$2:$B$7,2,FALSE)*VLOOKUP(VLOOKUP($B35,Indices_Poder!$B$5:$E$300,3,FALSE),Indices_Poder!$G$6:$N$27,4,FALSE)</f>
        <v>3330.293797873524</v>
      </c>
      <c r="I35" s="204">
        <f>VLOOKUP($B35,Valores!$A$2:$G$300,6,FALSE)*VLOOKUP($I$8,Regional!$A$2:$B$7,2,FALSE)*VLOOKUP(VLOOKUP($B35,Indices_Poder!$B$5:$E$300,3,FALSE),Indices_Poder!$G$6:$N$27,4,FALSE)</f>
        <v>3359.4313852878081</v>
      </c>
      <c r="J35" s="203">
        <f t="shared" si="0"/>
        <v>23467.346681674884</v>
      </c>
      <c r="K35" s="203">
        <f t="shared" si="0"/>
        <v>22554.148203395391</v>
      </c>
      <c r="L35" s="203">
        <f t="shared" si="0"/>
        <v>23803.422263782821</v>
      </c>
      <c r="M35" s="203">
        <f t="shared" si="0"/>
        <v>23312.056585114668</v>
      </c>
      <c r="N35" s="204">
        <f t="shared" si="0"/>
        <v>23516.019697014657</v>
      </c>
      <c r="O35" s="216"/>
      <c r="P35" s="205">
        <v>7</v>
      </c>
      <c r="Q35" s="317">
        <f>VLOOKUP(B35,Valores!$A$2:$O$300,14,FALSE)</f>
        <v>0.04</v>
      </c>
      <c r="R35" s="317" t="str">
        <f>VLOOKUP(B35,Valores!$A$2:$O$300,15,FALSE)</f>
        <v>UAR</v>
      </c>
      <c r="S35" s="304">
        <f t="shared" si="8"/>
        <v>8372.9860757875103</v>
      </c>
      <c r="T35" s="304">
        <f t="shared" si="9"/>
        <v>8047.1632102210651</v>
      </c>
      <c r="U35" s="304">
        <f t="shared" si="10"/>
        <v>8492.8955060086664</v>
      </c>
      <c r="V35" s="304">
        <f t="shared" si="11"/>
        <v>8317.5796494094593</v>
      </c>
      <c r="W35" s="400">
        <f t="shared" si="12"/>
        <v>8390.3522691298858</v>
      </c>
      <c r="Y35" s="303">
        <f t="shared" si="13"/>
        <v>31840.332757462395</v>
      </c>
      <c r="Z35" s="398">
        <f t="shared" si="14"/>
        <v>30601.311413616455</v>
      </c>
      <c r="AA35" s="3">
        <f t="shared" si="15"/>
        <v>32296.317769791487</v>
      </c>
      <c r="AB35" s="398">
        <f t="shared" si="1"/>
        <v>31629.636234524129</v>
      </c>
      <c r="AC35" s="392">
        <f t="shared" si="2"/>
        <v>31906.371966144543</v>
      </c>
      <c r="AE35" s="400">
        <f t="shared" si="3"/>
        <v>1273.6133102984959</v>
      </c>
      <c r="AF35" s="302">
        <f t="shared" si="4"/>
        <v>1224.0524565446583</v>
      </c>
      <c r="AG35" s="302">
        <f t="shared" si="5"/>
        <v>1291.8527107916595</v>
      </c>
      <c r="AH35" s="302">
        <f t="shared" si="6"/>
        <v>1265.1854493809651</v>
      </c>
      <c r="AI35" s="302">
        <f t="shared" si="7"/>
        <v>1276.2548786457817</v>
      </c>
    </row>
    <row r="36" spans="1:35" ht="15" x14ac:dyDescent="0.25">
      <c r="A36" s="183">
        <v>24</v>
      </c>
      <c r="B36" s="266" t="s">
        <v>86</v>
      </c>
      <c r="C36" s="422" t="str">
        <f>VLOOKUP(B36,Valores!$A$2:$F$300,5,FALSE)</f>
        <v>unid.</v>
      </c>
      <c r="D36" s="372">
        <f>IF(SE!$N$35=69,$P36,0)</f>
        <v>0</v>
      </c>
      <c r="E36" s="202">
        <f>VLOOKUP($B36,Valores!$A$2:$G$300,6,FALSE)*VLOOKUP($E$8,Regional!$A$2:$B$7,2,FALSE)*VLOOKUP(VLOOKUP($B36,Indices_Poder!$B$5:$E$300,3,FALSE),Indices_Poder!$G$6:$N$27,4,FALSE)</f>
        <v>25355.782132459353</v>
      </c>
      <c r="F36" s="203">
        <f>VLOOKUP($B36,Valores!$A$2:$G$300,6,FALSE)*VLOOKUP($F$8,Regional!$A$2:$B$7,2,FALSE)*VLOOKUP(VLOOKUP($B36,Indices_Poder!$B$5:$E$300,3,FALSE),Indices_Poder!$G$6:$N$27,4,FALSE)</f>
        <v>24369.097869724643</v>
      </c>
      <c r="G36" s="203">
        <f>VLOOKUP($B36,Valores!$A$2:$G$300,6,FALSE)*VLOOKUP($G$8,Regional!$A$2:$B$7,2,FALSE)*VLOOKUP(VLOOKUP($B36,Indices_Poder!$B$5:$E$300,3,FALSE),Indices_Poder!$G$6:$N$27,4,FALSE)</f>
        <v>25718.901975343957</v>
      </c>
      <c r="H36" s="203">
        <f>VLOOKUP($B36,Valores!$A$2:$G$300,6,FALSE)*VLOOKUP($H$8,Regional!$A$2:$B$7,2,FALSE)*VLOOKUP(VLOOKUP($B36,Indices_Poder!$B$5:$E$300,3,FALSE),Indices_Poder!$G$6:$N$27,4,FALSE)</f>
        <v>25187.995722298885</v>
      </c>
      <c r="I36" s="204">
        <f>VLOOKUP($B36,Valores!$A$2:$G$300,6,FALSE)*VLOOKUP($I$8,Regional!$A$2:$B$7,2,FALSE)*VLOOKUP(VLOOKUP($B36,Indices_Poder!$B$5:$E$300,3,FALSE),Indices_Poder!$G$6:$N$27,4,FALSE)</f>
        <v>25408.371902808158</v>
      </c>
      <c r="J36" s="203">
        <f t="shared" si="0"/>
        <v>0</v>
      </c>
      <c r="K36" s="203">
        <f t="shared" si="0"/>
        <v>0</v>
      </c>
      <c r="L36" s="203">
        <f t="shared" si="0"/>
        <v>0</v>
      </c>
      <c r="M36" s="203">
        <f t="shared" si="0"/>
        <v>0</v>
      </c>
      <c r="N36" s="204">
        <f t="shared" si="0"/>
        <v>0</v>
      </c>
      <c r="O36" s="216"/>
      <c r="P36" s="205">
        <v>1</v>
      </c>
      <c r="Q36" s="317">
        <f>VLOOKUP(B36,Valores!$A$2:$O$300,14,FALSE)</f>
        <v>0.04</v>
      </c>
      <c r="R36" s="317" t="str">
        <f>VLOOKUP(B36,Valores!$A$2:$O$300,15,FALSE)</f>
        <v>UAR</v>
      </c>
      <c r="S36" s="304">
        <f t="shared" si="8"/>
        <v>0</v>
      </c>
      <c r="T36" s="304">
        <f t="shared" si="9"/>
        <v>0</v>
      </c>
      <c r="U36" s="304">
        <f t="shared" si="10"/>
        <v>0</v>
      </c>
      <c r="V36" s="304">
        <f t="shared" si="11"/>
        <v>0</v>
      </c>
      <c r="W36" s="400">
        <f t="shared" si="12"/>
        <v>0</v>
      </c>
      <c r="Y36" s="303">
        <f t="shared" si="13"/>
        <v>0</v>
      </c>
      <c r="Z36" s="398">
        <f t="shared" si="14"/>
        <v>0</v>
      </c>
      <c r="AA36" s="3">
        <f t="shared" si="15"/>
        <v>0</v>
      </c>
      <c r="AB36" s="398">
        <f t="shared" si="1"/>
        <v>0</v>
      </c>
      <c r="AC36" s="392">
        <f t="shared" si="2"/>
        <v>0</v>
      </c>
      <c r="AE36" s="400">
        <f t="shared" si="3"/>
        <v>0</v>
      </c>
      <c r="AF36" s="302">
        <f t="shared" si="4"/>
        <v>0</v>
      </c>
      <c r="AG36" s="302">
        <f t="shared" si="5"/>
        <v>0</v>
      </c>
      <c r="AH36" s="302">
        <f t="shared" si="6"/>
        <v>0</v>
      </c>
      <c r="AI36" s="302">
        <f t="shared" si="7"/>
        <v>0</v>
      </c>
    </row>
    <row r="37" spans="1:35" ht="15" x14ac:dyDescent="0.25">
      <c r="A37" s="183">
        <v>25</v>
      </c>
      <c r="B37" s="266" t="s">
        <v>11</v>
      </c>
      <c r="C37" s="422" t="str">
        <f>VLOOKUP(B37,Valores!$A$2:$F$300,5,FALSE)</f>
        <v>m²</v>
      </c>
      <c r="D37" s="372">
        <f>P37</f>
        <v>780</v>
      </c>
      <c r="E37" s="202">
        <f>VLOOKUP($B37,Valores!$A$2:$G$300,6,FALSE)*VLOOKUP($E$8,Regional!$A$2:$B$7,2,FALSE)*VLOOKUP(VLOOKUP($B37,Indices_Poder!$B$5:$E$300,3,FALSE),Indices_Poder!$G$6:$N$27,4,FALSE)</f>
        <v>84.679182873552804</v>
      </c>
      <c r="F37" s="203">
        <f>VLOOKUP($B37,Valores!$A$2:$G$300,6,FALSE)*VLOOKUP($F$8,Regional!$A$2:$B$7,2,FALSE)*VLOOKUP(VLOOKUP($B37,Indices_Poder!$B$5:$E$300,3,FALSE),Indices_Poder!$G$6:$N$27,4,FALSE)</f>
        <v>81.384012695559733</v>
      </c>
      <c r="G37" s="203">
        <f>VLOOKUP($B37,Valores!$A$2:$G$300,6,FALSE)*VLOOKUP($G$8,Regional!$A$2:$B$7,2,FALSE)*VLOOKUP(VLOOKUP($B37,Indices_Poder!$B$5:$E$300,3,FALSE),Indices_Poder!$G$6:$N$27,4,FALSE)</f>
        <v>85.89187240606293</v>
      </c>
      <c r="H37" s="203">
        <f>VLOOKUP($B37,Valores!$A$2:$G$300,6,FALSE)*VLOOKUP($H$8,Regional!$A$2:$B$7,2,FALSE)*VLOOKUP(VLOOKUP($B37,Indices_Poder!$B$5:$E$300,3,FALSE),Indices_Poder!$G$6:$N$27,4,FALSE)</f>
        <v>84.118836675772258</v>
      </c>
      <c r="I37" s="204">
        <f>VLOOKUP($B37,Valores!$A$2:$G$300,6,FALSE)*VLOOKUP($I$8,Regional!$A$2:$B$7,2,FALSE)*VLOOKUP(VLOOKUP($B37,Indices_Poder!$B$5:$E$300,3,FALSE),Indices_Poder!$G$6:$N$27,4,FALSE)</f>
        <v>84.854813771364618</v>
      </c>
      <c r="J37" s="203">
        <f t="shared" si="0"/>
        <v>66049.762641371184</v>
      </c>
      <c r="K37" s="203">
        <f t="shared" si="0"/>
        <v>63479.529902536589</v>
      </c>
      <c r="L37" s="203">
        <f t="shared" si="0"/>
        <v>66995.660476729085</v>
      </c>
      <c r="M37" s="203">
        <f t="shared" si="0"/>
        <v>65612.692607102363</v>
      </c>
      <c r="N37" s="204">
        <f t="shared" si="0"/>
        <v>66186.754741664408</v>
      </c>
      <c r="O37" s="216"/>
      <c r="P37" s="205">
        <v>780</v>
      </c>
      <c r="Q37" s="317">
        <f>VLOOKUP(B37,Valores!$A$2:$O$300,14,FALSE)</f>
        <v>3.0300000000000001E-2</v>
      </c>
      <c r="R37" s="317" t="str">
        <f>VLOOKUP(B37,Valores!$A$2:$O$300,15,FALSE)</f>
        <v>UAR</v>
      </c>
      <c r="S37" s="304">
        <f t="shared" si="8"/>
        <v>23566.095920725562</v>
      </c>
      <c r="T37" s="304">
        <f t="shared" si="9"/>
        <v>22649.054756007947</v>
      </c>
      <c r="U37" s="304">
        <f t="shared" si="10"/>
        <v>23903.585689466818</v>
      </c>
      <c r="V37" s="304">
        <f t="shared" si="11"/>
        <v>23410.152372410634</v>
      </c>
      <c r="W37" s="400">
        <f t="shared" si="12"/>
        <v>23614.973749301887</v>
      </c>
      <c r="Y37" s="303">
        <f t="shared" si="13"/>
        <v>89615.85856209675</v>
      </c>
      <c r="Z37" s="398">
        <f t="shared" si="14"/>
        <v>86128.58465854454</v>
      </c>
      <c r="AA37" s="3">
        <f t="shared" si="15"/>
        <v>90899.246166195895</v>
      </c>
      <c r="AB37" s="398">
        <f t="shared" si="1"/>
        <v>89022.844979513</v>
      </c>
      <c r="AC37" s="392">
        <f t="shared" si="2"/>
        <v>89801.728490966299</v>
      </c>
      <c r="AE37" s="400">
        <f t="shared" si="3"/>
        <v>2715.3605144315316</v>
      </c>
      <c r="AF37" s="302">
        <f t="shared" si="4"/>
        <v>2609.6961151538994</v>
      </c>
      <c r="AG37" s="302">
        <f t="shared" si="5"/>
        <v>2754.2471588357357</v>
      </c>
      <c r="AH37" s="302">
        <f t="shared" si="6"/>
        <v>2697.392202879244</v>
      </c>
      <c r="AI37" s="302">
        <f t="shared" si="7"/>
        <v>2720.9923732762791</v>
      </c>
    </row>
    <row r="38" spans="1:35" ht="15" x14ac:dyDescent="0.25">
      <c r="A38" s="183">
        <v>26</v>
      </c>
      <c r="B38" s="266" t="s">
        <v>214</v>
      </c>
      <c r="C38" s="422" t="str">
        <f>VLOOKUP(B38,Valores!$A$2:$F$300,5,FALSE)</f>
        <v>unid.</v>
      </c>
      <c r="D38" s="372">
        <f>IF(SE!$N$35=69,$P38,0)</f>
        <v>0</v>
      </c>
      <c r="E38" s="202">
        <f>VLOOKUP($B38,Valores!$A$2:$G$300,6,FALSE)*VLOOKUP($E$8,Regional!$A$2:$B$7,2,FALSE)*VLOOKUP(VLOOKUP($B38,Indices_Poder!$B$5:$E$300,3,FALSE),Indices_Poder!$G$6:$N$27,4,FALSE)</f>
        <v>183785.64237385886</v>
      </c>
      <c r="F38" s="203">
        <f>VLOOKUP($B38,Valores!$A$2:$G$300,6,FALSE)*VLOOKUP($F$8,Regional!$A$2:$B$7,2,FALSE)*VLOOKUP(VLOOKUP($B38,Indices_Poder!$B$5:$E$300,3,FALSE),Indices_Poder!$G$6:$N$27,4,FALSE)</f>
        <v>176633.88503111317</v>
      </c>
      <c r="G38" s="203">
        <f>VLOOKUP($B38,Valores!$A$2:$G$300,6,FALSE)*VLOOKUP($G$8,Regional!$A$2:$B$7,2,FALSE)*VLOOKUP(VLOOKUP($B38,Indices_Poder!$B$5:$E$300,3,FALSE),Indices_Poder!$G$6:$N$27,4,FALSE)</f>
        <v>186417.63428933636</v>
      </c>
      <c r="H38" s="203">
        <f>VLOOKUP($B38,Valores!$A$2:$G$300,6,FALSE)*VLOOKUP($H$8,Regional!$A$2:$B$7,2,FALSE)*VLOOKUP(VLOOKUP($B38,Indices_Poder!$B$5:$E$300,3,FALSE),Indices_Poder!$G$6:$N$27,4,FALSE)</f>
        <v>182569.48059222449</v>
      </c>
      <c r="I38" s="204">
        <f>VLOOKUP($B38,Valores!$A$2:$G$300,6,FALSE)*VLOOKUP($I$8,Regional!$A$2:$B$7,2,FALSE)*VLOOKUP(VLOOKUP($B38,Indices_Poder!$B$5:$E$300,3,FALSE),Indices_Poder!$G$6:$N$27,4,FALSE)</f>
        <v>184166.82740989357</v>
      </c>
      <c r="J38" s="203">
        <f t="shared" si="0"/>
        <v>0</v>
      </c>
      <c r="K38" s="203">
        <f t="shared" si="0"/>
        <v>0</v>
      </c>
      <c r="L38" s="203">
        <f t="shared" si="0"/>
        <v>0</v>
      </c>
      <c r="M38" s="203">
        <f t="shared" si="0"/>
        <v>0</v>
      </c>
      <c r="N38" s="204">
        <f t="shared" si="0"/>
        <v>0</v>
      </c>
      <c r="O38" s="216"/>
      <c r="P38" s="205">
        <v>1</v>
      </c>
      <c r="Q38" s="317">
        <f>VLOOKUP(B38,Valores!$A$2:$O$300,14,FALSE)</f>
        <v>6.6699999999999995E-2</v>
      </c>
      <c r="R38" s="317" t="str">
        <f>VLOOKUP(B38,Valores!$A$2:$O$300,15,FALSE)</f>
        <v>UAR</v>
      </c>
      <c r="S38" s="304">
        <f t="shared" si="8"/>
        <v>0</v>
      </c>
      <c r="T38" s="304">
        <f t="shared" si="9"/>
        <v>0</v>
      </c>
      <c r="U38" s="304">
        <f t="shared" si="10"/>
        <v>0</v>
      </c>
      <c r="V38" s="304">
        <f t="shared" si="11"/>
        <v>0</v>
      </c>
      <c r="W38" s="400">
        <f t="shared" si="12"/>
        <v>0</v>
      </c>
      <c r="Y38" s="303">
        <f t="shared" si="13"/>
        <v>0</v>
      </c>
      <c r="Z38" s="398">
        <f t="shared" si="14"/>
        <v>0</v>
      </c>
      <c r="AA38" s="3">
        <f t="shared" si="15"/>
        <v>0</v>
      </c>
      <c r="AB38" s="398">
        <f t="shared" si="1"/>
        <v>0</v>
      </c>
      <c r="AC38" s="392">
        <f t="shared" si="2"/>
        <v>0</v>
      </c>
      <c r="AE38" s="400">
        <f t="shared" si="3"/>
        <v>0</v>
      </c>
      <c r="AF38" s="302">
        <f t="shared" si="4"/>
        <v>0</v>
      </c>
      <c r="AG38" s="302">
        <f t="shared" si="5"/>
        <v>0</v>
      </c>
      <c r="AH38" s="302">
        <f t="shared" si="6"/>
        <v>0</v>
      </c>
      <c r="AI38" s="302">
        <f t="shared" si="7"/>
        <v>0</v>
      </c>
    </row>
    <row r="39" spans="1:35" ht="15" x14ac:dyDescent="0.25">
      <c r="A39" s="183">
        <v>27</v>
      </c>
      <c r="B39" s="266" t="s">
        <v>212</v>
      </c>
      <c r="C39" s="422" t="str">
        <f>VLOOKUP(B39,Valores!$A$2:$F$300,5,FALSE)</f>
        <v>unid.</v>
      </c>
      <c r="D39" s="372">
        <f>IF(SE!$N$35=69,$P39,0)</f>
        <v>0</v>
      </c>
      <c r="E39" s="202">
        <f>VLOOKUP($B39,Valores!$A$2:$G$300,6,FALSE)*VLOOKUP($E$8,Regional!$A$2:$B$7,2,FALSE)*VLOOKUP(VLOOKUP($B39,Indices_Poder!$B$5:$E$300,3,FALSE),Indices_Poder!$G$6:$N$27,4,FALSE)</f>
        <v>17306.28350261979</v>
      </c>
      <c r="F39" s="203">
        <f>VLOOKUP($B39,Valores!$A$2:$G$300,6,FALSE)*VLOOKUP($F$8,Regional!$A$2:$B$7,2,FALSE)*VLOOKUP(VLOOKUP($B39,Indices_Poder!$B$5:$E$300,3,FALSE),Indices_Poder!$G$6:$N$27,4,FALSE)</f>
        <v>16632.834050764759</v>
      </c>
      <c r="G39" s="203">
        <f>VLOOKUP($B39,Valores!$A$2:$G$300,6,FALSE)*VLOOKUP($G$8,Regional!$A$2:$B$7,2,FALSE)*VLOOKUP(VLOOKUP($B39,Indices_Poder!$B$5:$E$300,3,FALSE),Indices_Poder!$G$6:$N$27,4,FALSE)</f>
        <v>17554.126575002985</v>
      </c>
      <c r="H39" s="203">
        <f>VLOOKUP($B39,Valores!$A$2:$G$300,6,FALSE)*VLOOKUP($H$8,Regional!$A$2:$B$7,2,FALSE)*VLOOKUP(VLOOKUP($B39,Indices_Poder!$B$5:$E$300,3,FALSE),Indices_Poder!$G$6:$N$27,4,FALSE)</f>
        <v>17191.762910553072</v>
      </c>
      <c r="I39" s="204">
        <f>VLOOKUP($B39,Valores!$A$2:$G$300,6,FALSE)*VLOOKUP($I$8,Regional!$A$2:$B$7,2,FALSE)*VLOOKUP(VLOOKUP($B39,Indices_Poder!$B$5:$E$300,3,FALSE),Indices_Poder!$G$6:$N$27,4,FALSE)</f>
        <v>17342.178016551148</v>
      </c>
      <c r="J39" s="203">
        <f t="shared" si="0"/>
        <v>0</v>
      </c>
      <c r="K39" s="203">
        <f t="shared" si="0"/>
        <v>0</v>
      </c>
      <c r="L39" s="203">
        <f t="shared" si="0"/>
        <v>0</v>
      </c>
      <c r="M39" s="203">
        <f t="shared" si="0"/>
        <v>0</v>
      </c>
      <c r="N39" s="204">
        <f t="shared" si="0"/>
        <v>0</v>
      </c>
      <c r="O39" s="216"/>
      <c r="P39" s="205">
        <v>2</v>
      </c>
      <c r="Q39" s="317">
        <f>VLOOKUP(B39,Valores!$A$2:$O$300,14,FALSE)</f>
        <v>6.6699999999999995E-2</v>
      </c>
      <c r="R39" s="317" t="str">
        <f>VLOOKUP(B39,Valores!$A$2:$O$300,15,FALSE)</f>
        <v>UAR</v>
      </c>
      <c r="S39" s="304">
        <f t="shared" si="8"/>
        <v>0</v>
      </c>
      <c r="T39" s="304">
        <f t="shared" si="9"/>
        <v>0</v>
      </c>
      <c r="U39" s="304">
        <f t="shared" si="10"/>
        <v>0</v>
      </c>
      <c r="V39" s="304">
        <f t="shared" si="11"/>
        <v>0</v>
      </c>
      <c r="W39" s="400">
        <f t="shared" si="12"/>
        <v>0</v>
      </c>
      <c r="Y39" s="303">
        <f t="shared" si="13"/>
        <v>0</v>
      </c>
      <c r="Z39" s="398">
        <f t="shared" si="14"/>
        <v>0</v>
      </c>
      <c r="AA39" s="3">
        <f t="shared" si="15"/>
        <v>0</v>
      </c>
      <c r="AB39" s="398">
        <f t="shared" si="1"/>
        <v>0</v>
      </c>
      <c r="AC39" s="392">
        <f t="shared" si="2"/>
        <v>0</v>
      </c>
      <c r="AE39" s="400">
        <f t="shared" si="3"/>
        <v>0</v>
      </c>
      <c r="AF39" s="302">
        <f t="shared" si="4"/>
        <v>0</v>
      </c>
      <c r="AG39" s="302">
        <f t="shared" si="5"/>
        <v>0</v>
      </c>
      <c r="AH39" s="302">
        <f t="shared" si="6"/>
        <v>0</v>
      </c>
      <c r="AI39" s="302">
        <f t="shared" si="7"/>
        <v>0</v>
      </c>
    </row>
    <row r="40" spans="1:35" ht="15" x14ac:dyDescent="0.25">
      <c r="A40" s="183">
        <v>28</v>
      </c>
      <c r="B40" s="266" t="s">
        <v>213</v>
      </c>
      <c r="C40" s="422" t="str">
        <f>VLOOKUP(B40,Valores!$A$2:$F$300,5,FALSE)</f>
        <v>unid.</v>
      </c>
      <c r="D40" s="372">
        <f>IF(SE!$N$35=69,$P40,0)</f>
        <v>0</v>
      </c>
      <c r="E40" s="202">
        <f>VLOOKUP($B40,Valores!$A$2:$G$300,6,FALSE)*VLOOKUP($E$8,Regional!$A$2:$B$7,2,FALSE)*VLOOKUP(VLOOKUP($B40,Indices_Poder!$B$5:$E$300,3,FALSE),Indices_Poder!$G$6:$N$27,4,FALSE)</f>
        <v>17306.28350261979</v>
      </c>
      <c r="F40" s="203">
        <f>VLOOKUP($B40,Valores!$A$2:$G$300,6,FALSE)*VLOOKUP($F$8,Regional!$A$2:$B$7,2,FALSE)*VLOOKUP(VLOOKUP($B40,Indices_Poder!$B$5:$E$300,3,FALSE),Indices_Poder!$G$6:$N$27,4,FALSE)</f>
        <v>16632.834050764759</v>
      </c>
      <c r="G40" s="203">
        <f>VLOOKUP($B40,Valores!$A$2:$G$300,6,FALSE)*VLOOKUP($G$8,Regional!$A$2:$B$7,2,FALSE)*VLOOKUP(VLOOKUP($B40,Indices_Poder!$B$5:$E$300,3,FALSE),Indices_Poder!$G$6:$N$27,4,FALSE)</f>
        <v>17554.126575002985</v>
      </c>
      <c r="H40" s="203">
        <f>VLOOKUP($B40,Valores!$A$2:$G$300,6,FALSE)*VLOOKUP($H$8,Regional!$A$2:$B$7,2,FALSE)*VLOOKUP(VLOOKUP($B40,Indices_Poder!$B$5:$E$300,3,FALSE),Indices_Poder!$G$6:$N$27,4,FALSE)</f>
        <v>17191.762910553072</v>
      </c>
      <c r="I40" s="204">
        <f>VLOOKUP($B40,Valores!$A$2:$G$300,6,FALSE)*VLOOKUP($I$8,Regional!$A$2:$B$7,2,FALSE)*VLOOKUP(VLOOKUP($B40,Indices_Poder!$B$5:$E$300,3,FALSE),Indices_Poder!$G$6:$N$27,4,FALSE)</f>
        <v>17342.178016551148</v>
      </c>
      <c r="J40" s="203">
        <f t="shared" si="0"/>
        <v>0</v>
      </c>
      <c r="K40" s="203">
        <f t="shared" si="0"/>
        <v>0</v>
      </c>
      <c r="L40" s="203">
        <f t="shared" si="0"/>
        <v>0</v>
      </c>
      <c r="M40" s="203">
        <f t="shared" si="0"/>
        <v>0</v>
      </c>
      <c r="N40" s="204">
        <f t="shared" si="0"/>
        <v>0</v>
      </c>
      <c r="O40" s="216"/>
      <c r="P40" s="205">
        <v>1</v>
      </c>
      <c r="Q40" s="317">
        <f>VLOOKUP(B40,Valores!$A$2:$O$300,14,FALSE)</f>
        <v>6.6699999999999995E-2</v>
      </c>
      <c r="R40" s="317" t="str">
        <f>VLOOKUP(B40,Valores!$A$2:$O$300,15,FALSE)</f>
        <v>UAR</v>
      </c>
      <c r="S40" s="304">
        <f t="shared" si="8"/>
        <v>0</v>
      </c>
      <c r="T40" s="304">
        <f t="shared" si="9"/>
        <v>0</v>
      </c>
      <c r="U40" s="304">
        <f t="shared" si="10"/>
        <v>0</v>
      </c>
      <c r="V40" s="304">
        <f t="shared" si="11"/>
        <v>0</v>
      </c>
      <c r="W40" s="400">
        <f t="shared" si="12"/>
        <v>0</v>
      </c>
      <c r="Y40" s="303">
        <f t="shared" si="13"/>
        <v>0</v>
      </c>
      <c r="Z40" s="398">
        <f t="shared" si="14"/>
        <v>0</v>
      </c>
      <c r="AA40" s="3">
        <f t="shared" si="15"/>
        <v>0</v>
      </c>
      <c r="AB40" s="398">
        <f t="shared" si="1"/>
        <v>0</v>
      </c>
      <c r="AC40" s="392">
        <f t="shared" si="2"/>
        <v>0</v>
      </c>
      <c r="AE40" s="400">
        <f t="shared" si="3"/>
        <v>0</v>
      </c>
      <c r="AF40" s="302">
        <f t="shared" si="4"/>
        <v>0</v>
      </c>
      <c r="AG40" s="302">
        <f t="shared" si="5"/>
        <v>0</v>
      </c>
      <c r="AH40" s="302">
        <f t="shared" si="6"/>
        <v>0</v>
      </c>
      <c r="AI40" s="302">
        <f t="shared" si="7"/>
        <v>0</v>
      </c>
    </row>
    <row r="41" spans="1:35" ht="15" x14ac:dyDescent="0.25">
      <c r="A41" s="183">
        <v>29</v>
      </c>
      <c r="B41" s="266" t="s">
        <v>215</v>
      </c>
      <c r="C41" s="422" t="str">
        <f>VLOOKUP(B41,Valores!$A$2:$F$300,5,FALSE)</f>
        <v>unid.</v>
      </c>
      <c r="D41" s="372">
        <f>IF(SE!$N$35=69,$P41,0)</f>
        <v>0</v>
      </c>
      <c r="E41" s="202">
        <f>VLOOKUP($B41,Valores!$A$2:$G$300,6,FALSE)*VLOOKUP($E$8,Regional!$A$2:$B$7,2,FALSE)*VLOOKUP(VLOOKUP($B41,Indices_Poder!$B$5:$E$300,3,FALSE),Indices_Poder!$G$6:$N$27,4,FALSE)</f>
        <v>17306.28350261979</v>
      </c>
      <c r="F41" s="203">
        <f>VLOOKUP($B41,Valores!$A$2:$G$300,6,FALSE)*VLOOKUP($F$8,Regional!$A$2:$B$7,2,FALSE)*VLOOKUP(VLOOKUP($B41,Indices_Poder!$B$5:$E$300,3,FALSE),Indices_Poder!$G$6:$N$27,4,FALSE)</f>
        <v>16632.834050764759</v>
      </c>
      <c r="G41" s="203">
        <f>VLOOKUP($B41,Valores!$A$2:$G$300,6,FALSE)*VLOOKUP($G$8,Regional!$A$2:$B$7,2,FALSE)*VLOOKUP(VLOOKUP($B41,Indices_Poder!$B$5:$E$300,3,FALSE),Indices_Poder!$G$6:$N$27,4,FALSE)</f>
        <v>17554.126575002985</v>
      </c>
      <c r="H41" s="203">
        <f>VLOOKUP($B41,Valores!$A$2:$G$300,6,FALSE)*VLOOKUP($H$8,Regional!$A$2:$B$7,2,FALSE)*VLOOKUP(VLOOKUP($B41,Indices_Poder!$B$5:$E$300,3,FALSE),Indices_Poder!$G$6:$N$27,4,FALSE)</f>
        <v>17191.762910553072</v>
      </c>
      <c r="I41" s="204">
        <f>VLOOKUP($B41,Valores!$A$2:$G$300,6,FALSE)*VLOOKUP($I$8,Regional!$A$2:$B$7,2,FALSE)*VLOOKUP(VLOOKUP($B41,Indices_Poder!$B$5:$E$300,3,FALSE),Indices_Poder!$G$6:$N$27,4,FALSE)</f>
        <v>17342.178016551148</v>
      </c>
      <c r="J41" s="203">
        <f t="shared" si="0"/>
        <v>0</v>
      </c>
      <c r="K41" s="203">
        <f t="shared" si="0"/>
        <v>0</v>
      </c>
      <c r="L41" s="203">
        <f t="shared" si="0"/>
        <v>0</v>
      </c>
      <c r="M41" s="203">
        <f t="shared" si="0"/>
        <v>0</v>
      </c>
      <c r="N41" s="204">
        <f t="shared" si="0"/>
        <v>0</v>
      </c>
      <c r="O41" s="216"/>
      <c r="P41" s="205">
        <v>1</v>
      </c>
      <c r="Q41" s="317">
        <f>VLOOKUP(B41,Valores!$A$2:$O$300,14,FALSE)</f>
        <v>6.6699999999999995E-2</v>
      </c>
      <c r="R41" s="317" t="str">
        <f>VLOOKUP(B41,Valores!$A$2:$O$300,15,FALSE)</f>
        <v>UAR</v>
      </c>
      <c r="S41" s="304">
        <f t="shared" si="8"/>
        <v>0</v>
      </c>
      <c r="T41" s="304">
        <f t="shared" si="9"/>
        <v>0</v>
      </c>
      <c r="U41" s="304">
        <f t="shared" si="10"/>
        <v>0</v>
      </c>
      <c r="V41" s="304">
        <f t="shared" si="11"/>
        <v>0</v>
      </c>
      <c r="W41" s="400">
        <f t="shared" si="12"/>
        <v>0</v>
      </c>
      <c r="Y41" s="303">
        <f t="shared" si="13"/>
        <v>0</v>
      </c>
      <c r="Z41" s="398">
        <f t="shared" si="14"/>
        <v>0</v>
      </c>
      <c r="AA41" s="3">
        <f t="shared" si="15"/>
        <v>0</v>
      </c>
      <c r="AB41" s="398">
        <f t="shared" si="1"/>
        <v>0</v>
      </c>
      <c r="AC41" s="392">
        <f t="shared" ref="AC41:AC60" si="16">N41+W41</f>
        <v>0</v>
      </c>
      <c r="AE41" s="400">
        <f t="shared" ref="AE41:AE60" si="17">IF($Q41="rateio",0,Y41*$Q41)</f>
        <v>0</v>
      </c>
      <c r="AF41" s="302">
        <f t="shared" ref="AF41:AF60" si="18">IF($Q41="rateio",0,Z41*$Q41)</f>
        <v>0</v>
      </c>
      <c r="AG41" s="302">
        <f t="shared" ref="AG41:AG60" si="19">IF($Q41="rateio",0,AA41*$Q41)</f>
        <v>0</v>
      </c>
      <c r="AH41" s="302">
        <f t="shared" ref="AH41:AH60" si="20">IF($Q41="rateio",0,AB41*$Q41)</f>
        <v>0</v>
      </c>
      <c r="AI41" s="302">
        <f t="shared" ref="AI41:AI60" si="21">IF($Q41="rateio",0,AC41*$Q41)</f>
        <v>0</v>
      </c>
    </row>
    <row r="42" spans="1:35" ht="15" x14ac:dyDescent="0.25">
      <c r="A42" s="183">
        <v>30</v>
      </c>
      <c r="B42" s="266" t="s">
        <v>211</v>
      </c>
      <c r="C42" s="422" t="str">
        <f>VLOOKUP(B42,Valores!$A$2:$F$300,5,FALSE)</f>
        <v>unid.</v>
      </c>
      <c r="D42" s="372">
        <f>IF(SE!$N$35=69,$P42,0)</f>
        <v>0</v>
      </c>
      <c r="E42" s="202">
        <f>VLOOKUP($B42,Valores!$A$2:$G$300,6,FALSE)*VLOOKUP($E$8,Regional!$A$2:$B$7,2,FALSE)*VLOOKUP(VLOOKUP($B42,Indices_Poder!$B$5:$E$300,3,FALSE),Indices_Poder!$G$6:$N$27,4,FALSE)</f>
        <v>183143.1636000789</v>
      </c>
      <c r="F42" s="203">
        <f>VLOOKUP($B42,Valores!$A$2:$G$300,6,FALSE)*VLOOKUP($F$8,Regional!$A$2:$B$7,2,FALSE)*VLOOKUP(VLOOKUP($B42,Indices_Poder!$B$5:$E$300,3,FALSE),Indices_Poder!$G$6:$N$27,4,FALSE)</f>
        <v>176016.40740665363</v>
      </c>
      <c r="G42" s="203">
        <f>VLOOKUP($B42,Valores!$A$2:$G$300,6,FALSE)*VLOOKUP($G$8,Regional!$A$2:$B$7,2,FALSE)*VLOOKUP(VLOOKUP($B42,Indices_Poder!$B$5:$E$300,3,FALSE),Indices_Poder!$G$6:$N$27,4,FALSE)</f>
        <v>185765.95458496892</v>
      </c>
      <c r="H42" s="203">
        <f>VLOOKUP($B42,Valores!$A$2:$G$300,6,FALSE)*VLOOKUP($H$8,Regional!$A$2:$B$7,2,FALSE)*VLOOKUP(VLOOKUP($B42,Indices_Poder!$B$5:$E$300,3,FALSE),Indices_Poder!$G$6:$N$27,4,FALSE)</f>
        <v>181931.25328292284</v>
      </c>
      <c r="I42" s="204">
        <f>VLOOKUP($B42,Valores!$A$2:$G$300,6,FALSE)*VLOOKUP($I$8,Regional!$A$2:$B$7,2,FALSE)*VLOOKUP(VLOOKUP($B42,Indices_Poder!$B$5:$E$300,3,FALSE),Indices_Poder!$G$6:$N$27,4,FALSE)</f>
        <v>183523.01608754575</v>
      </c>
      <c r="J42" s="203">
        <f t="shared" si="0"/>
        <v>0</v>
      </c>
      <c r="K42" s="203">
        <f t="shared" si="0"/>
        <v>0</v>
      </c>
      <c r="L42" s="203">
        <f t="shared" si="0"/>
        <v>0</v>
      </c>
      <c r="M42" s="203">
        <f t="shared" si="0"/>
        <v>0</v>
      </c>
      <c r="N42" s="204">
        <f t="shared" si="0"/>
        <v>0</v>
      </c>
      <c r="O42" s="216"/>
      <c r="P42" s="205">
        <v>2</v>
      </c>
      <c r="Q42" s="317">
        <f>VLOOKUP(B42,Valores!$A$2:$O$300,14,FALSE)</f>
        <v>6.6699999999999995E-2</v>
      </c>
      <c r="R42" s="317" t="str">
        <f>VLOOKUP(B42,Valores!$A$2:$O$300,15,FALSE)</f>
        <v>UAR</v>
      </c>
      <c r="S42" s="304">
        <f t="shared" si="8"/>
        <v>0</v>
      </c>
      <c r="T42" s="304">
        <f t="shared" ref="T42:T60" si="22">IF($R42="UAR",K42*T$8,0)</f>
        <v>0</v>
      </c>
      <c r="U42" s="304">
        <f t="shared" ref="U42:U60" si="23">IF($R42="UAR",L42*U$8,0)</f>
        <v>0</v>
      </c>
      <c r="V42" s="304">
        <f t="shared" ref="V42:V60" si="24">IF($R42="UAR",M42*V$8,0)</f>
        <v>0</v>
      </c>
      <c r="W42" s="400">
        <f t="shared" ref="W42:W60" si="25">IF($R42="UAR",N42*W$8,0)</f>
        <v>0</v>
      </c>
      <c r="Y42" s="303">
        <f t="shared" ref="Y42:Y60" si="26">J42+S42</f>
        <v>0</v>
      </c>
      <c r="Z42" s="398">
        <f t="shared" ref="Z42:Z60" si="27">K42+T42</f>
        <v>0</v>
      </c>
      <c r="AA42" s="3">
        <f t="shared" si="15"/>
        <v>0</v>
      </c>
      <c r="AB42" s="398">
        <f t="shared" si="1"/>
        <v>0</v>
      </c>
      <c r="AC42" s="392">
        <f t="shared" si="16"/>
        <v>0</v>
      </c>
      <c r="AE42" s="400">
        <f t="shared" si="17"/>
        <v>0</v>
      </c>
      <c r="AF42" s="302">
        <f t="shared" si="18"/>
        <v>0</v>
      </c>
      <c r="AG42" s="302">
        <f t="shared" si="19"/>
        <v>0</v>
      </c>
      <c r="AH42" s="302">
        <f t="shared" si="20"/>
        <v>0</v>
      </c>
      <c r="AI42" s="302">
        <f t="shared" si="21"/>
        <v>0</v>
      </c>
    </row>
    <row r="43" spans="1:35" ht="15" x14ac:dyDescent="0.25">
      <c r="A43" s="183">
        <v>31</v>
      </c>
      <c r="B43" s="266" t="s">
        <v>108</v>
      </c>
      <c r="C43" s="422" t="str">
        <f>VLOOKUP(B43,Valores!$A$2:$F$300,5,FALSE)</f>
        <v>unid.</v>
      </c>
      <c r="D43" s="372">
        <f>IF(SE!$N$35=69,$P43,0)</f>
        <v>0</v>
      </c>
      <c r="E43" s="202">
        <f>VLOOKUP($B43,Valores!$A$2:$G$300,6,FALSE)*VLOOKUP($E$8,Regional!$A$2:$B$7,2,FALSE)*VLOOKUP(VLOOKUP($B43,Indices_Poder!$B$5:$E$300,3,FALSE),Indices_Poder!$G$6:$N$27,4,FALSE)</f>
        <v>44685.351178190933</v>
      </c>
      <c r="F43" s="203">
        <f>VLOOKUP($B43,Valores!$A$2:$G$300,6,FALSE)*VLOOKUP($F$8,Regional!$A$2:$B$7,2,FALSE)*VLOOKUP(VLOOKUP($B43,Indices_Poder!$B$5:$E$300,3,FALSE),Indices_Poder!$G$6:$N$27,4,FALSE)</f>
        <v>42946.484179256884</v>
      </c>
      <c r="G43" s="203">
        <f>VLOOKUP($B43,Valores!$A$2:$G$300,6,FALSE)*VLOOKUP($G$8,Regional!$A$2:$B$7,2,FALSE)*VLOOKUP(VLOOKUP($B43,Indices_Poder!$B$5:$E$300,3,FALSE),Indices_Poder!$G$6:$N$27,4,FALSE)</f>
        <v>45325.2895407428</v>
      </c>
      <c r="H43" s="203">
        <f>VLOOKUP($B43,Valores!$A$2:$G$300,6,FALSE)*VLOOKUP($H$8,Regional!$A$2:$B$7,2,FALSE)*VLOOKUP(VLOOKUP($B43,Indices_Poder!$B$5:$E$300,3,FALSE),Indices_Poder!$G$6:$N$27,4,FALSE)</f>
        <v>44389.655521011795</v>
      </c>
      <c r="I43" s="204">
        <f>VLOOKUP($B43,Valores!$A$2:$G$300,6,FALSE)*VLOOKUP($I$8,Regional!$A$2:$B$7,2,FALSE)*VLOOKUP(VLOOKUP($B43,Indices_Poder!$B$5:$E$300,3,FALSE),Indices_Poder!$G$6:$N$27,4,FALSE)</f>
        <v>44778.031906560507</v>
      </c>
      <c r="J43" s="203">
        <f t="shared" si="0"/>
        <v>0</v>
      </c>
      <c r="K43" s="203">
        <f t="shared" si="0"/>
        <v>0</v>
      </c>
      <c r="L43" s="203">
        <f t="shared" si="0"/>
        <v>0</v>
      </c>
      <c r="M43" s="203">
        <f t="shared" si="0"/>
        <v>0</v>
      </c>
      <c r="N43" s="204">
        <f t="shared" si="0"/>
        <v>0</v>
      </c>
      <c r="O43" s="216"/>
      <c r="P43" s="205">
        <v>1</v>
      </c>
      <c r="Q43" s="317">
        <f>VLOOKUP(B43,Valores!$A$2:$O$300,14,FALSE)</f>
        <v>3.5700000000000003E-2</v>
      </c>
      <c r="R43" s="317" t="str">
        <f>VLOOKUP(B43,Valores!$A$2:$O$300,15,FALSE)</f>
        <v>UAR</v>
      </c>
      <c r="S43" s="304">
        <f t="shared" si="8"/>
        <v>0</v>
      </c>
      <c r="T43" s="304">
        <f t="shared" si="22"/>
        <v>0</v>
      </c>
      <c r="U43" s="304">
        <f t="shared" si="23"/>
        <v>0</v>
      </c>
      <c r="V43" s="304">
        <f t="shared" si="24"/>
        <v>0</v>
      </c>
      <c r="W43" s="400">
        <f t="shared" si="25"/>
        <v>0</v>
      </c>
      <c r="Y43" s="303">
        <f t="shared" si="26"/>
        <v>0</v>
      </c>
      <c r="Z43" s="398">
        <f t="shared" si="27"/>
        <v>0</v>
      </c>
      <c r="AA43" s="3">
        <f t="shared" si="15"/>
        <v>0</v>
      </c>
      <c r="AB43" s="398">
        <f t="shared" si="1"/>
        <v>0</v>
      </c>
      <c r="AC43" s="392">
        <f t="shared" si="16"/>
        <v>0</v>
      </c>
      <c r="AE43" s="400">
        <f t="shared" si="17"/>
        <v>0</v>
      </c>
      <c r="AF43" s="302">
        <f t="shared" si="18"/>
        <v>0</v>
      </c>
      <c r="AG43" s="302">
        <f t="shared" si="19"/>
        <v>0</v>
      </c>
      <c r="AH43" s="302">
        <f t="shared" si="20"/>
        <v>0</v>
      </c>
      <c r="AI43" s="302">
        <f t="shared" si="21"/>
        <v>0</v>
      </c>
    </row>
    <row r="44" spans="1:35" ht="15" x14ac:dyDescent="0.25">
      <c r="A44" s="183">
        <v>32</v>
      </c>
      <c r="B44" s="266" t="s">
        <v>109</v>
      </c>
      <c r="C44" s="422" t="str">
        <f>VLOOKUP(B44,Valores!$A$2:$F$300,5,FALSE)</f>
        <v>unid.</v>
      </c>
      <c r="D44" s="372">
        <f>IF(SE!$N$35=69,$P44,0)</f>
        <v>0</v>
      </c>
      <c r="E44" s="202">
        <f>VLOOKUP($B44,Valores!$A$2:$G$300,6,FALSE)*VLOOKUP($E$8,Regional!$A$2:$B$7,2,FALSE)*VLOOKUP(VLOOKUP($B44,Indices_Poder!$B$5:$E$300,3,FALSE),Indices_Poder!$G$6:$N$27,4,FALSE)</f>
        <v>44685.351178190933</v>
      </c>
      <c r="F44" s="203">
        <f>VLOOKUP($B44,Valores!$A$2:$G$300,6,FALSE)*VLOOKUP($F$8,Regional!$A$2:$B$7,2,FALSE)*VLOOKUP(VLOOKUP($B44,Indices_Poder!$B$5:$E$300,3,FALSE),Indices_Poder!$G$6:$N$27,4,FALSE)</f>
        <v>42946.484179256884</v>
      </c>
      <c r="G44" s="203">
        <f>VLOOKUP($B44,Valores!$A$2:$G$300,6,FALSE)*VLOOKUP($G$8,Regional!$A$2:$B$7,2,FALSE)*VLOOKUP(VLOOKUP($B44,Indices_Poder!$B$5:$E$300,3,FALSE),Indices_Poder!$G$6:$N$27,4,FALSE)</f>
        <v>45325.2895407428</v>
      </c>
      <c r="H44" s="203">
        <f>VLOOKUP($B44,Valores!$A$2:$G$300,6,FALSE)*VLOOKUP($H$8,Regional!$A$2:$B$7,2,FALSE)*VLOOKUP(VLOOKUP($B44,Indices_Poder!$B$5:$E$300,3,FALSE),Indices_Poder!$G$6:$N$27,4,FALSE)</f>
        <v>44389.655521011795</v>
      </c>
      <c r="I44" s="204">
        <f>VLOOKUP($B44,Valores!$A$2:$G$300,6,FALSE)*VLOOKUP($I$8,Regional!$A$2:$B$7,2,FALSE)*VLOOKUP(VLOOKUP($B44,Indices_Poder!$B$5:$E$300,3,FALSE),Indices_Poder!$G$6:$N$27,4,FALSE)</f>
        <v>44778.031906560507</v>
      </c>
      <c r="J44" s="203">
        <f t="shared" si="0"/>
        <v>0</v>
      </c>
      <c r="K44" s="203">
        <f t="shared" si="0"/>
        <v>0</v>
      </c>
      <c r="L44" s="203">
        <f t="shared" si="0"/>
        <v>0</v>
      </c>
      <c r="M44" s="203">
        <f t="shared" si="0"/>
        <v>0</v>
      </c>
      <c r="N44" s="204">
        <f t="shared" si="0"/>
        <v>0</v>
      </c>
      <c r="O44" s="216"/>
      <c r="P44" s="205">
        <v>1</v>
      </c>
      <c r="Q44" s="317">
        <f>VLOOKUP(B44,Valores!$A$2:$O$300,14,FALSE)</f>
        <v>3.5700000000000003E-2</v>
      </c>
      <c r="R44" s="317" t="str">
        <f>VLOOKUP(B44,Valores!$A$2:$O$300,15,FALSE)</f>
        <v>UAR</v>
      </c>
      <c r="S44" s="304">
        <f t="shared" si="8"/>
        <v>0</v>
      </c>
      <c r="T44" s="304">
        <f t="shared" si="22"/>
        <v>0</v>
      </c>
      <c r="U44" s="304">
        <f t="shared" si="23"/>
        <v>0</v>
      </c>
      <c r="V44" s="304">
        <f t="shared" si="24"/>
        <v>0</v>
      </c>
      <c r="W44" s="400">
        <f t="shared" si="25"/>
        <v>0</v>
      </c>
      <c r="Y44" s="303">
        <f t="shared" si="26"/>
        <v>0</v>
      </c>
      <c r="Z44" s="398">
        <f t="shared" si="27"/>
        <v>0</v>
      </c>
      <c r="AA44" s="3">
        <f t="shared" si="15"/>
        <v>0</v>
      </c>
      <c r="AB44" s="398">
        <f t="shared" si="1"/>
        <v>0</v>
      </c>
      <c r="AC44" s="392">
        <f t="shared" si="16"/>
        <v>0</v>
      </c>
      <c r="AE44" s="400">
        <f t="shared" si="17"/>
        <v>0</v>
      </c>
      <c r="AF44" s="302">
        <f t="shared" si="18"/>
        <v>0</v>
      </c>
      <c r="AG44" s="302">
        <f t="shared" si="19"/>
        <v>0</v>
      </c>
      <c r="AH44" s="302">
        <f t="shared" si="20"/>
        <v>0</v>
      </c>
      <c r="AI44" s="302">
        <f t="shared" si="21"/>
        <v>0</v>
      </c>
    </row>
    <row r="45" spans="1:35" ht="15" x14ac:dyDescent="0.25">
      <c r="A45" s="183"/>
      <c r="B45" s="266" t="s">
        <v>99</v>
      </c>
      <c r="C45" s="422" t="str">
        <f>VLOOKUP(B45,Valores!$A$2:$F$300,5,FALSE)</f>
        <v>unid.</v>
      </c>
      <c r="D45" s="373">
        <f>IF(SE!$N$35=69,$P45,0)</f>
        <v>0</v>
      </c>
      <c r="E45" s="202">
        <f>VLOOKUP($B45,Valores!$A$2:$G$300,6,FALSE)*VLOOKUP($E$8,Regional!$A$2:$B$7,2,FALSE)*VLOOKUP(VLOOKUP($B45,Indices_Poder!$B$5:$E$300,3,FALSE),Indices_Poder!$G$6:$N$27,4,FALSE)</f>
        <v>28451.878476031303</v>
      </c>
      <c r="F45" s="203">
        <f>VLOOKUP($B45,Valores!$A$2:$G$300,6,FALSE)*VLOOKUP($F$8,Regional!$A$2:$B$7,2,FALSE)*VLOOKUP(VLOOKUP($B45,Indices_Poder!$B$5:$E$300,3,FALSE),Indices_Poder!$G$6:$N$27,4,FALSE)</f>
        <v>27344.714019778825</v>
      </c>
      <c r="G45" s="203">
        <f>VLOOKUP($B45,Valores!$A$2:$G$300,6,FALSE)*VLOOKUP($G$8,Regional!$A$2:$B$7,2,FALSE)*VLOOKUP(VLOOKUP($B45,Indices_Poder!$B$5:$E$300,3,FALSE),Indices_Poder!$G$6:$N$27,4,FALSE)</f>
        <v>28859.337476428784</v>
      </c>
      <c r="H45" s="203">
        <f>VLOOKUP($B45,Valores!$A$2:$G$300,6,FALSE)*VLOOKUP($H$8,Regional!$A$2:$B$7,2,FALSE)*VLOOKUP(VLOOKUP($B45,Indices_Poder!$B$5:$E$300,3,FALSE),Indices_Poder!$G$6:$N$27,4,FALSE)</f>
        <v>28263.604317226946</v>
      </c>
      <c r="I45" s="204">
        <f>VLOOKUP($B45,Valores!$A$2:$G$300,6,FALSE)*VLOOKUP($I$8,Regional!$A$2:$B$7,2,FALSE)*VLOOKUP(VLOOKUP($B45,Indices_Poder!$B$5:$E$300,3,FALSE),Indices_Poder!$G$6:$N$27,4,FALSE)</f>
        <v>28510.889779537145</v>
      </c>
      <c r="J45" s="203">
        <f t="shared" si="0"/>
        <v>0</v>
      </c>
      <c r="K45" s="203">
        <f t="shared" si="0"/>
        <v>0</v>
      </c>
      <c r="L45" s="203">
        <f t="shared" si="0"/>
        <v>0</v>
      </c>
      <c r="M45" s="203">
        <f t="shared" si="0"/>
        <v>0</v>
      </c>
      <c r="N45" s="204">
        <f t="shared" si="0"/>
        <v>0</v>
      </c>
      <c r="O45" s="216"/>
      <c r="P45" s="205">
        <v>2</v>
      </c>
      <c r="Q45" s="317">
        <f>VLOOKUP(B45,Valores!$A$2:$O$300,14,FALSE)</f>
        <v>3.5700000000000003E-2</v>
      </c>
      <c r="R45" s="317" t="str">
        <f>VLOOKUP(B45,Valores!$A$2:$O$300,15,FALSE)</f>
        <v>UAR</v>
      </c>
      <c r="S45" s="304">
        <f t="shared" si="8"/>
        <v>0</v>
      </c>
      <c r="T45" s="304">
        <f t="shared" si="22"/>
        <v>0</v>
      </c>
      <c r="U45" s="304">
        <f t="shared" si="23"/>
        <v>0</v>
      </c>
      <c r="V45" s="304">
        <f t="shared" si="24"/>
        <v>0</v>
      </c>
      <c r="W45" s="400">
        <f t="shared" si="25"/>
        <v>0</v>
      </c>
      <c r="Y45" s="303">
        <f t="shared" si="26"/>
        <v>0</v>
      </c>
      <c r="Z45" s="398">
        <f t="shared" si="27"/>
        <v>0</v>
      </c>
      <c r="AA45" s="3">
        <f t="shared" si="15"/>
        <v>0</v>
      </c>
      <c r="AB45" s="398">
        <f t="shared" si="1"/>
        <v>0</v>
      </c>
      <c r="AC45" s="392">
        <f t="shared" si="16"/>
        <v>0</v>
      </c>
      <c r="AE45" s="400">
        <f t="shared" si="17"/>
        <v>0</v>
      </c>
      <c r="AF45" s="302">
        <f t="shared" si="18"/>
        <v>0</v>
      </c>
      <c r="AG45" s="302">
        <f t="shared" si="19"/>
        <v>0</v>
      </c>
      <c r="AH45" s="302">
        <f t="shared" si="20"/>
        <v>0</v>
      </c>
      <c r="AI45" s="302">
        <f t="shared" si="21"/>
        <v>0</v>
      </c>
    </row>
    <row r="46" spans="1:35" ht="15" x14ac:dyDescent="0.25">
      <c r="A46" s="183">
        <v>33</v>
      </c>
      <c r="B46" s="266" t="s">
        <v>295</v>
      </c>
      <c r="C46" s="422" t="str">
        <f>VLOOKUP(B46,Valores!$A$2:$F$300,5,FALSE)</f>
        <v>unid.</v>
      </c>
      <c r="D46" s="372">
        <f>IF(SE!$N$35=69,$P46,0)</f>
        <v>0</v>
      </c>
      <c r="E46" s="202">
        <f>VLOOKUP($B46,Valores!$A$2:$G$300,6,FALSE)*VLOOKUP($E$8,Regional!$A$2:$B$7,2,FALSE)*VLOOKUP(VLOOKUP($B46,Indices_Poder!$B$5:$E$300,3,FALSE),Indices_Poder!$G$6:$N$27,4,FALSE)</f>
        <v>54459.500936038319</v>
      </c>
      <c r="F46" s="203">
        <f>VLOOKUP($B46,Valores!$A$2:$G$300,6,FALSE)*VLOOKUP($F$8,Regional!$A$2:$B$7,2,FALSE)*VLOOKUP(VLOOKUP($B46,Indices_Poder!$B$5:$E$300,3,FALSE),Indices_Poder!$G$6:$N$27,4,FALSE)</f>
        <v>52340.286776156929</v>
      </c>
      <c r="G46" s="203">
        <f>VLOOKUP($B46,Valores!$A$2:$G$300,6,FALSE)*VLOOKUP($G$8,Regional!$A$2:$B$7,2,FALSE)*VLOOKUP(VLOOKUP($B46,Indices_Poder!$B$5:$E$300,3,FALSE),Indices_Poder!$G$6:$N$27,4,FALSE)</f>
        <v>55239.414776603808</v>
      </c>
      <c r="H46" s="203">
        <f>VLOOKUP($B46,Valores!$A$2:$G$300,6,FALSE)*VLOOKUP($H$8,Regional!$A$2:$B$7,2,FALSE)*VLOOKUP(VLOOKUP($B46,Indices_Poder!$B$5:$E$300,3,FALSE),Indices_Poder!$G$6:$N$27,4,FALSE)</f>
        <v>54099.126954535648</v>
      </c>
      <c r="I46" s="204">
        <f>VLOOKUP($B46,Valores!$A$2:$G$300,6,FALSE)*VLOOKUP($I$8,Regional!$A$2:$B$7,2,FALSE)*VLOOKUP(VLOOKUP($B46,Indices_Poder!$B$5:$E$300,3,FALSE),Indices_Poder!$G$6:$N$27,4,FALSE)</f>
        <v>54572.453975016768</v>
      </c>
      <c r="J46" s="203">
        <f t="shared" si="0"/>
        <v>0</v>
      </c>
      <c r="K46" s="203">
        <f t="shared" si="0"/>
        <v>0</v>
      </c>
      <c r="L46" s="203">
        <f t="shared" si="0"/>
        <v>0</v>
      </c>
      <c r="M46" s="203">
        <f t="shared" si="0"/>
        <v>0</v>
      </c>
      <c r="N46" s="204">
        <f t="shared" si="0"/>
        <v>0</v>
      </c>
      <c r="O46" s="216"/>
      <c r="P46" s="205">
        <v>1</v>
      </c>
      <c r="Q46" s="317">
        <f>VLOOKUP(B46,Valores!$A$2:$O$300,14,FALSE)</f>
        <v>5.8799999999999998E-2</v>
      </c>
      <c r="R46" s="317" t="str">
        <f>VLOOKUP(B46,Valores!$A$2:$O$300,15,FALSE)</f>
        <v>UAR</v>
      </c>
      <c r="S46" s="304">
        <f t="shared" si="8"/>
        <v>0</v>
      </c>
      <c r="T46" s="304">
        <f t="shared" si="22"/>
        <v>0</v>
      </c>
      <c r="U46" s="304">
        <f t="shared" si="23"/>
        <v>0</v>
      </c>
      <c r="V46" s="304">
        <f t="shared" si="24"/>
        <v>0</v>
      </c>
      <c r="W46" s="400">
        <f t="shared" si="25"/>
        <v>0</v>
      </c>
      <c r="Y46" s="303">
        <f t="shared" si="26"/>
        <v>0</v>
      </c>
      <c r="Z46" s="398">
        <f t="shared" si="27"/>
        <v>0</v>
      </c>
      <c r="AA46" s="3">
        <f t="shared" si="15"/>
        <v>0</v>
      </c>
      <c r="AB46" s="398">
        <f t="shared" si="1"/>
        <v>0</v>
      </c>
      <c r="AC46" s="392">
        <f t="shared" si="16"/>
        <v>0</v>
      </c>
      <c r="AE46" s="400">
        <f t="shared" si="17"/>
        <v>0</v>
      </c>
      <c r="AF46" s="302">
        <f t="shared" si="18"/>
        <v>0</v>
      </c>
      <c r="AG46" s="302">
        <f t="shared" si="19"/>
        <v>0</v>
      </c>
      <c r="AH46" s="302">
        <f t="shared" si="20"/>
        <v>0</v>
      </c>
      <c r="AI46" s="302">
        <f t="shared" si="21"/>
        <v>0</v>
      </c>
    </row>
    <row r="47" spans="1:35" ht="15" x14ac:dyDescent="0.25">
      <c r="A47" s="183">
        <v>35</v>
      </c>
      <c r="B47" s="266" t="s">
        <v>386</v>
      </c>
      <c r="C47" s="422" t="str">
        <f>VLOOKUP(B47,Valores!$A$2:$F$300,5,FALSE)</f>
        <v>unid.</v>
      </c>
      <c r="D47" s="372">
        <f>IF(SE!$N$35=69,$P47,0)</f>
        <v>0</v>
      </c>
      <c r="E47" s="202">
        <f>VLOOKUP($B47,Valores!$A$2:$G$300,6,FALSE)*VLOOKUP($E$8,Regional!$A$2:$B$7,2,FALSE)*VLOOKUP(VLOOKUP($B47,Indices_Poder!$B$5:$E$300,3,FALSE),Indices_Poder!$G$6:$N$27,4,FALSE)</f>
        <v>54174.219801345229</v>
      </c>
      <c r="F47" s="203">
        <f>VLOOKUP($B47,Valores!$A$2:$G$300,6,FALSE)*VLOOKUP($F$8,Regional!$A$2:$B$7,2,FALSE)*VLOOKUP(VLOOKUP($B47,Indices_Poder!$B$5:$E$300,3,FALSE),Indices_Poder!$G$6:$N$27,4,FALSE)</f>
        <v>52066.10695179164</v>
      </c>
      <c r="G47" s="203">
        <f>VLOOKUP($B47,Valores!$A$2:$G$300,6,FALSE)*VLOOKUP($G$8,Regional!$A$2:$B$7,2,FALSE)*VLOOKUP(VLOOKUP($B47,Indices_Poder!$B$5:$E$300,3,FALSE),Indices_Poder!$G$6:$N$27,4,FALSE)</f>
        <v>54950.048134302757</v>
      </c>
      <c r="H47" s="203">
        <f>VLOOKUP($B47,Valores!$A$2:$G$300,6,FALSE)*VLOOKUP($H$8,Regional!$A$2:$B$7,2,FALSE)*VLOOKUP(VLOOKUP($B47,Indices_Poder!$B$5:$E$300,3,FALSE),Indices_Poder!$G$6:$N$27,4,FALSE)</f>
        <v>53815.733606116577</v>
      </c>
      <c r="I47" s="204">
        <f>VLOOKUP($B47,Valores!$A$2:$G$300,6,FALSE)*VLOOKUP($I$8,Regional!$A$2:$B$7,2,FALSE)*VLOOKUP(VLOOKUP($B47,Indices_Poder!$B$5:$E$300,3,FALSE),Indices_Poder!$G$6:$N$27,4,FALSE)</f>
        <v>54286.581146118384</v>
      </c>
      <c r="J47" s="203">
        <f t="shared" si="0"/>
        <v>0</v>
      </c>
      <c r="K47" s="203">
        <f t="shared" si="0"/>
        <v>0</v>
      </c>
      <c r="L47" s="203">
        <f t="shared" si="0"/>
        <v>0</v>
      </c>
      <c r="M47" s="203">
        <f t="shared" si="0"/>
        <v>0</v>
      </c>
      <c r="N47" s="204">
        <f t="shared" si="0"/>
        <v>0</v>
      </c>
      <c r="O47" s="216"/>
      <c r="P47" s="205">
        <v>1</v>
      </c>
      <c r="Q47" s="317">
        <f>VLOOKUP(B47,Valores!$A$2:$O$300,14,FALSE)</f>
        <v>6.6699999999999995E-2</v>
      </c>
      <c r="R47" s="317" t="str">
        <f>VLOOKUP(B47,Valores!$A$2:$O$300,15,FALSE)</f>
        <v>UAR</v>
      </c>
      <c r="S47" s="304">
        <f t="shared" si="8"/>
        <v>0</v>
      </c>
      <c r="T47" s="304">
        <f t="shared" si="22"/>
        <v>0</v>
      </c>
      <c r="U47" s="304">
        <f t="shared" si="23"/>
        <v>0</v>
      </c>
      <c r="V47" s="304">
        <f t="shared" si="24"/>
        <v>0</v>
      </c>
      <c r="W47" s="400">
        <f t="shared" si="25"/>
        <v>0</v>
      </c>
      <c r="Y47" s="303">
        <f t="shared" si="26"/>
        <v>0</v>
      </c>
      <c r="Z47" s="398">
        <f t="shared" si="27"/>
        <v>0</v>
      </c>
      <c r="AA47" s="3">
        <f t="shared" si="15"/>
        <v>0</v>
      </c>
      <c r="AB47" s="398">
        <f t="shared" si="1"/>
        <v>0</v>
      </c>
      <c r="AC47" s="392">
        <f t="shared" si="16"/>
        <v>0</v>
      </c>
      <c r="AE47" s="400">
        <f t="shared" si="17"/>
        <v>0</v>
      </c>
      <c r="AF47" s="302">
        <f t="shared" si="18"/>
        <v>0</v>
      </c>
      <c r="AG47" s="302">
        <f t="shared" si="19"/>
        <v>0</v>
      </c>
      <c r="AH47" s="302">
        <f t="shared" si="20"/>
        <v>0</v>
      </c>
      <c r="AI47" s="302">
        <f t="shared" si="21"/>
        <v>0</v>
      </c>
    </row>
    <row r="48" spans="1:35" ht="15" x14ac:dyDescent="0.25">
      <c r="A48" s="374">
        <v>36</v>
      </c>
      <c r="B48" s="266" t="s">
        <v>86</v>
      </c>
      <c r="C48" s="422" t="str">
        <f>VLOOKUP(B48,Valores!$A$2:$F$300,5,FALSE)</f>
        <v>unid.</v>
      </c>
      <c r="D48" s="372">
        <f>IF(SE!$N$35=69,$P48,0)</f>
        <v>0</v>
      </c>
      <c r="E48" s="202">
        <f>VLOOKUP($B48,Valores!$A$2:$G$300,6,FALSE)*VLOOKUP($E$8,Regional!$A$2:$B$7,2,FALSE)*VLOOKUP(VLOOKUP($B48,Indices_Poder!$B$5:$E$300,3,FALSE),Indices_Poder!$G$6:$N$27,4,FALSE)</f>
        <v>25355.782132459353</v>
      </c>
      <c r="F48" s="203">
        <f>VLOOKUP($B48,Valores!$A$2:$G$300,6,FALSE)*VLOOKUP($F$8,Regional!$A$2:$B$7,2,FALSE)*VLOOKUP(VLOOKUP($B48,Indices_Poder!$B$5:$E$300,3,FALSE),Indices_Poder!$G$6:$N$27,4,FALSE)</f>
        <v>24369.097869724643</v>
      </c>
      <c r="G48" s="203">
        <f>VLOOKUP($B48,Valores!$A$2:$G$300,6,FALSE)*VLOOKUP($G$8,Regional!$A$2:$B$7,2,FALSE)*VLOOKUP(VLOOKUP($B48,Indices_Poder!$B$5:$E$300,3,FALSE),Indices_Poder!$G$6:$N$27,4,FALSE)</f>
        <v>25718.901975343957</v>
      </c>
      <c r="H48" s="203">
        <f>VLOOKUP($B48,Valores!$A$2:$G$300,6,FALSE)*VLOOKUP($H$8,Regional!$A$2:$B$7,2,FALSE)*VLOOKUP(VLOOKUP($B48,Indices_Poder!$B$5:$E$300,3,FALSE),Indices_Poder!$G$6:$N$27,4,FALSE)</f>
        <v>25187.995722298885</v>
      </c>
      <c r="I48" s="204">
        <f>VLOOKUP($B48,Valores!$A$2:$G$300,6,FALSE)*VLOOKUP($I$8,Regional!$A$2:$B$7,2,FALSE)*VLOOKUP(VLOOKUP($B48,Indices_Poder!$B$5:$E$300,3,FALSE),Indices_Poder!$G$6:$N$27,4,FALSE)</f>
        <v>25408.371902808158</v>
      </c>
      <c r="J48" s="203">
        <f t="shared" si="0"/>
        <v>0</v>
      </c>
      <c r="K48" s="203">
        <f t="shared" si="0"/>
        <v>0</v>
      </c>
      <c r="L48" s="203">
        <f t="shared" si="0"/>
        <v>0</v>
      </c>
      <c r="M48" s="203">
        <f t="shared" si="0"/>
        <v>0</v>
      </c>
      <c r="N48" s="204">
        <f t="shared" si="0"/>
        <v>0</v>
      </c>
      <c r="O48" s="216"/>
      <c r="P48" s="205">
        <v>0</v>
      </c>
      <c r="Q48" s="317">
        <f>VLOOKUP(B48,Valores!$A$2:$O$300,14,FALSE)</f>
        <v>0.04</v>
      </c>
      <c r="R48" s="317" t="str">
        <f>VLOOKUP(B48,Valores!$A$2:$O$300,15,FALSE)</f>
        <v>UAR</v>
      </c>
      <c r="S48" s="304">
        <f t="shared" si="8"/>
        <v>0</v>
      </c>
      <c r="T48" s="304">
        <f t="shared" si="22"/>
        <v>0</v>
      </c>
      <c r="U48" s="304">
        <f t="shared" si="23"/>
        <v>0</v>
      </c>
      <c r="V48" s="304">
        <f t="shared" si="24"/>
        <v>0</v>
      </c>
      <c r="W48" s="400">
        <f t="shared" si="25"/>
        <v>0</v>
      </c>
      <c r="Y48" s="303">
        <f t="shared" si="26"/>
        <v>0</v>
      </c>
      <c r="Z48" s="398">
        <f t="shared" si="27"/>
        <v>0</v>
      </c>
      <c r="AA48" s="3">
        <f t="shared" si="15"/>
        <v>0</v>
      </c>
      <c r="AB48" s="398">
        <f t="shared" si="1"/>
        <v>0</v>
      </c>
      <c r="AC48" s="392">
        <f t="shared" si="16"/>
        <v>0</v>
      </c>
      <c r="AE48" s="400">
        <f t="shared" si="17"/>
        <v>0</v>
      </c>
      <c r="AF48" s="302">
        <f t="shared" si="18"/>
        <v>0</v>
      </c>
      <c r="AG48" s="302">
        <f t="shared" si="19"/>
        <v>0</v>
      </c>
      <c r="AH48" s="302">
        <f t="shared" si="20"/>
        <v>0</v>
      </c>
      <c r="AI48" s="302">
        <f t="shared" si="21"/>
        <v>0</v>
      </c>
    </row>
    <row r="49" spans="1:35" ht="15" x14ac:dyDescent="0.25">
      <c r="A49" s="183">
        <v>37</v>
      </c>
      <c r="B49" s="266" t="s">
        <v>473</v>
      </c>
      <c r="C49" s="422" t="str">
        <f>VLOOKUP(B49,Valores!$A$2:$F$300,5,FALSE)</f>
        <v>kg</v>
      </c>
      <c r="D49" s="372">
        <f>$P49</f>
        <v>570</v>
      </c>
      <c r="E49" s="202">
        <f>VLOOKUP($B49,Valores!$A$2:$G$300,6,FALSE)*VLOOKUP($E$8,Regional!$A$2:$B$7,2,FALSE)*VLOOKUP(VLOOKUP($B49,Indices_Poder!$B$5:$E$300,3,FALSE),Indices_Poder!$G$6:$N$27,4,FALSE)</f>
        <v>46.691316437230633</v>
      </c>
      <c r="F49" s="203">
        <f>VLOOKUP($B49,Valores!$A$2:$G$300,6,FALSE)*VLOOKUP($F$8,Regional!$A$2:$B$7,2,FALSE)*VLOOKUP(VLOOKUP($B49,Indices_Poder!$B$5:$E$300,3,FALSE),Indices_Poder!$G$6:$N$27,4,FALSE)</f>
        <v>44.87439014821642</v>
      </c>
      <c r="G49" s="203">
        <f>VLOOKUP($B49,Valores!$A$2:$G$300,6,FALSE)*VLOOKUP($G$8,Regional!$A$2:$B$7,2,FALSE)*VLOOKUP(VLOOKUP($B49,Indices_Poder!$B$5:$E$300,3,FALSE),Indices_Poder!$G$6:$N$27,4,FALSE)</f>
        <v>47.359982203492201</v>
      </c>
      <c r="H49" s="203">
        <f>VLOOKUP($B49,Valores!$A$2:$G$300,6,FALSE)*VLOOKUP($H$8,Regional!$A$2:$B$7,2,FALSE)*VLOOKUP(VLOOKUP($B49,Indices_Poder!$B$5:$E$300,3,FALSE),Indices_Poder!$G$6:$N$27,4,FALSE)</f>
        <v>46.382346738337354</v>
      </c>
      <c r="I49" s="204">
        <f>VLOOKUP($B49,Valores!$A$2:$G$300,6,FALSE)*VLOOKUP($I$8,Regional!$A$2:$B$7,2,FALSE)*VLOOKUP(VLOOKUP($B49,Indices_Poder!$B$5:$E$300,3,FALSE),Indices_Poder!$G$6:$N$27,4,FALSE)</f>
        <v>46.788157686137474</v>
      </c>
      <c r="J49" s="203">
        <f t="shared" si="0"/>
        <v>26614.050369221459</v>
      </c>
      <c r="K49" s="203">
        <f t="shared" si="0"/>
        <v>25578.402384483361</v>
      </c>
      <c r="L49" s="203">
        <f t="shared" si="0"/>
        <v>26995.189855990553</v>
      </c>
      <c r="M49" s="203">
        <f t="shared" si="0"/>
        <v>26437.937640852291</v>
      </c>
      <c r="N49" s="204">
        <f t="shared" si="0"/>
        <v>26669.24988109836</v>
      </c>
      <c r="O49" s="216"/>
      <c r="P49" s="205">
        <v>570</v>
      </c>
      <c r="Q49" s="317">
        <f>VLOOKUP(B49,Valores!$A$2:$O$300,14,FALSE)</f>
        <v>3.1300000000000001E-2</v>
      </c>
      <c r="R49" s="317" t="str">
        <f>VLOOKUP(B49,Valores!$A$2:$O$300,15,FALSE)</f>
        <v>UAR</v>
      </c>
      <c r="S49" s="304">
        <f t="shared" si="8"/>
        <v>9495.7080655312711</v>
      </c>
      <c r="T49" s="304">
        <f t="shared" si="22"/>
        <v>9126.1960677219577</v>
      </c>
      <c r="U49" s="304">
        <f t="shared" si="23"/>
        <v>9631.695983506781</v>
      </c>
      <c r="V49" s="304">
        <f t="shared" si="24"/>
        <v>9432.8722689494825</v>
      </c>
      <c r="W49" s="400">
        <f t="shared" si="25"/>
        <v>9515.4028674449655</v>
      </c>
      <c r="Y49" s="303">
        <f t="shared" si="26"/>
        <v>36109.75843475273</v>
      </c>
      <c r="Z49" s="398">
        <f t="shared" si="27"/>
        <v>34704.598452205319</v>
      </c>
      <c r="AA49" s="3">
        <f t="shared" si="15"/>
        <v>36626.885839497336</v>
      </c>
      <c r="AB49" s="398">
        <f t="shared" si="1"/>
        <v>35870.80990980177</v>
      </c>
      <c r="AC49" s="392">
        <f t="shared" si="16"/>
        <v>36184.652748543325</v>
      </c>
      <c r="AE49" s="400">
        <f t="shared" si="17"/>
        <v>1130.2354390077605</v>
      </c>
      <c r="AF49" s="302">
        <f t="shared" si="18"/>
        <v>1086.2539315540266</v>
      </c>
      <c r="AG49" s="302">
        <f t="shared" si="19"/>
        <v>1146.4215267762668</v>
      </c>
      <c r="AH49" s="302">
        <f t="shared" si="20"/>
        <v>1122.7563501767954</v>
      </c>
      <c r="AI49" s="302">
        <f t="shared" si="21"/>
        <v>1132.5796310294061</v>
      </c>
    </row>
    <row r="50" spans="1:35" ht="15" x14ac:dyDescent="0.25">
      <c r="A50" s="183">
        <v>38</v>
      </c>
      <c r="B50" s="266" t="s">
        <v>3</v>
      </c>
      <c r="C50" s="422" t="str">
        <f>VLOOKUP(B50,Valores!$A$2:$F$300,5,FALSE)</f>
        <v>m³</v>
      </c>
      <c r="D50" s="372">
        <f>P50</f>
        <v>477.29707730091957</v>
      </c>
      <c r="E50" s="202">
        <f>VLOOKUP($B50,Valores!$A$2:$G$300,6,FALSE)*VLOOKUP($E$8,Regional!$A$2:$B$7,2,FALSE)*VLOOKUP(VLOOKUP($B50,Indices_Poder!$B$5:$E$300,3,FALSE),Indices_Poder!$G$6:$N$27,4,FALSE)</f>
        <v>16.140498088560683</v>
      </c>
      <c r="F50" s="203">
        <f>VLOOKUP($B50,Valores!$A$2:$G$300,6,FALSE)*VLOOKUP($F$8,Regional!$A$2:$B$7,2,FALSE)*VLOOKUP(VLOOKUP($B50,Indices_Poder!$B$5:$E$300,3,FALSE),Indices_Poder!$G$6:$N$27,4,FALSE)</f>
        <v>15.512413520966321</v>
      </c>
      <c r="G50" s="203">
        <f>VLOOKUP($B50,Valores!$A$2:$G$300,6,FALSE)*VLOOKUP($G$8,Regional!$A$2:$B$7,2,FALSE)*VLOOKUP(VLOOKUP($B50,Indices_Poder!$B$5:$E$300,3,FALSE),Indices_Poder!$G$6:$N$27,4,FALSE)</f>
        <v>16.371645962421553</v>
      </c>
      <c r="H50" s="203">
        <f>VLOOKUP($B50,Valores!$A$2:$G$300,6,FALSE)*VLOOKUP($H$8,Regional!$A$2:$B$7,2,FALSE)*VLOOKUP(VLOOKUP($B50,Indices_Poder!$B$5:$E$300,3,FALSE),Indices_Poder!$G$6:$N$27,4,FALSE)</f>
        <v>16.033691829604283</v>
      </c>
      <c r="I50" s="204">
        <f>VLOOKUP($B50,Valores!$A$2:$G$300,6,FALSE)*VLOOKUP($I$8,Regional!$A$2:$B$7,2,FALSE)*VLOOKUP(VLOOKUP($B50,Indices_Poder!$B$5:$E$300,3,FALSE),Indices_Poder!$G$6:$N$27,4,FALSE)</f>
        <v>16.173974677188809</v>
      </c>
      <c r="J50" s="203">
        <f t="shared" si="0"/>
        <v>7703.8125638510928</v>
      </c>
      <c r="K50" s="203">
        <f t="shared" si="0"/>
        <v>7404.0296354404918</v>
      </c>
      <c r="L50" s="203">
        <f t="shared" si="0"/>
        <v>7814.1387684692081</v>
      </c>
      <c r="M50" s="203">
        <f t="shared" si="0"/>
        <v>7652.8342486137581</v>
      </c>
      <c r="N50" s="204">
        <f t="shared" si="0"/>
        <v>7719.7908417613025</v>
      </c>
      <c r="O50" s="216"/>
      <c r="P50" s="298">
        <v>477.29707730091957</v>
      </c>
      <c r="Q50" s="317">
        <f>VLOOKUP(B50,Valores!$A$2:$O$300,14,FALSE)</f>
        <v>3.3300000000000003E-2</v>
      </c>
      <c r="R50" s="317" t="str">
        <f>VLOOKUP(B50,Valores!$A$2:$O$300,15,FALSE)</f>
        <v>UAR</v>
      </c>
      <c r="S50" s="304">
        <f t="shared" si="8"/>
        <v>2748.6667411775065</v>
      </c>
      <c r="T50" s="304">
        <f t="shared" si="22"/>
        <v>2641.7062773726734</v>
      </c>
      <c r="U50" s="304">
        <f t="shared" si="23"/>
        <v>2788.0303636437534</v>
      </c>
      <c r="V50" s="304">
        <f t="shared" si="24"/>
        <v>2730.478032865517</v>
      </c>
      <c r="W50" s="400">
        <f t="shared" si="25"/>
        <v>2754.367679603653</v>
      </c>
      <c r="Y50" s="303">
        <f t="shared" si="26"/>
        <v>10452.479305028599</v>
      </c>
      <c r="Z50" s="398">
        <f t="shared" si="27"/>
        <v>10045.735912813165</v>
      </c>
      <c r="AA50" s="3">
        <f t="shared" si="15"/>
        <v>10602.169132112962</v>
      </c>
      <c r="AB50" s="398">
        <f t="shared" si="1"/>
        <v>10383.312281479275</v>
      </c>
      <c r="AC50" s="392">
        <f t="shared" si="16"/>
        <v>10474.158521364956</v>
      </c>
      <c r="AE50" s="400">
        <f t="shared" si="17"/>
        <v>348.06756085745235</v>
      </c>
      <c r="AF50" s="302">
        <f t="shared" si="18"/>
        <v>334.5230058966784</v>
      </c>
      <c r="AG50" s="302">
        <f t="shared" si="19"/>
        <v>353.05223209936167</v>
      </c>
      <c r="AH50" s="302">
        <f t="shared" si="20"/>
        <v>345.76429897325988</v>
      </c>
      <c r="AI50" s="302">
        <f t="shared" si="21"/>
        <v>348.78947876145304</v>
      </c>
    </row>
    <row r="51" spans="1:35" ht="15" x14ac:dyDescent="0.25">
      <c r="A51" s="183">
        <v>40</v>
      </c>
      <c r="B51" s="266" t="s">
        <v>266</v>
      </c>
      <c r="C51" s="422" t="str">
        <f>VLOOKUP(B51,Valores!$A$2:$F$300,5,FALSE)</f>
        <v>unid.</v>
      </c>
      <c r="D51" s="372">
        <f>IF(SE!$N$35=69,$P51,0)</f>
        <v>0</v>
      </c>
      <c r="E51" s="202">
        <f>VLOOKUP($B51,Valores!$A$2:$G$300,6,FALSE)*VLOOKUP($E$8,Regional!$A$2:$B$7,2,FALSE)*VLOOKUP(VLOOKUP($B51,Indices_Poder!$B$5:$E$300,3,FALSE),Indices_Poder!$G$6:$N$27,4,FALSE)</f>
        <v>12143.851441757932</v>
      </c>
      <c r="F51" s="203">
        <f>VLOOKUP($B51,Valores!$A$2:$G$300,6,FALSE)*VLOOKUP($F$8,Regional!$A$2:$B$7,2,FALSE)*VLOOKUP(VLOOKUP($B51,Indices_Poder!$B$5:$E$300,3,FALSE),Indices_Poder!$G$6:$N$27,4,FALSE)</f>
        <v>11671.290704172488</v>
      </c>
      <c r="G51" s="203">
        <f>VLOOKUP($B51,Valores!$A$2:$G$300,6,FALSE)*VLOOKUP($G$8,Regional!$A$2:$B$7,2,FALSE)*VLOOKUP(VLOOKUP($B51,Indices_Poder!$B$5:$E$300,3,FALSE),Indices_Poder!$G$6:$N$27,4,FALSE)</f>
        <v>12317.763388331256</v>
      </c>
      <c r="H51" s="203">
        <f>VLOOKUP($B51,Valores!$A$2:$G$300,6,FALSE)*VLOOKUP($H$8,Regional!$A$2:$B$7,2,FALSE)*VLOOKUP(VLOOKUP($B51,Indices_Poder!$B$5:$E$300,3,FALSE),Indices_Poder!$G$6:$N$27,4,FALSE)</f>
        <v>12063.492128513708</v>
      </c>
      <c r="I51" s="204">
        <f>VLOOKUP($B51,Valores!$A$2:$G$300,6,FALSE)*VLOOKUP($I$8,Regional!$A$2:$B$7,2,FALSE)*VLOOKUP(VLOOKUP($B51,Indices_Poder!$B$5:$E$300,3,FALSE),Indices_Poder!$G$6:$N$27,4,FALSE)</f>
        <v>12169.03868919269</v>
      </c>
      <c r="J51" s="203">
        <f t="shared" si="0"/>
        <v>0</v>
      </c>
      <c r="K51" s="203">
        <f t="shared" si="0"/>
        <v>0</v>
      </c>
      <c r="L51" s="203">
        <f t="shared" si="0"/>
        <v>0</v>
      </c>
      <c r="M51" s="203">
        <f t="shared" si="0"/>
        <v>0</v>
      </c>
      <c r="N51" s="204">
        <f t="shared" si="0"/>
        <v>0</v>
      </c>
      <c r="O51" s="216"/>
      <c r="P51" s="205">
        <v>2</v>
      </c>
      <c r="Q51" s="317">
        <f>VLOOKUP(B51,Valores!$A$2:$O$300,14,FALSE)</f>
        <v>3.3300000000000003E-2</v>
      </c>
      <c r="R51" s="317" t="str">
        <f>VLOOKUP(B51,Valores!$A$2:$O$300,15,FALSE)</f>
        <v>UAR</v>
      </c>
      <c r="S51" s="304">
        <f t="shared" si="8"/>
        <v>0</v>
      </c>
      <c r="T51" s="304">
        <f t="shared" si="22"/>
        <v>0</v>
      </c>
      <c r="U51" s="304">
        <f t="shared" si="23"/>
        <v>0</v>
      </c>
      <c r="V51" s="304">
        <f t="shared" si="24"/>
        <v>0</v>
      </c>
      <c r="W51" s="400">
        <f t="shared" si="25"/>
        <v>0</v>
      </c>
      <c r="Y51" s="303">
        <f t="shared" si="26"/>
        <v>0</v>
      </c>
      <c r="Z51" s="398">
        <f t="shared" si="27"/>
        <v>0</v>
      </c>
      <c r="AA51" s="3">
        <f t="shared" si="15"/>
        <v>0</v>
      </c>
      <c r="AB51" s="398">
        <f t="shared" si="1"/>
        <v>0</v>
      </c>
      <c r="AC51" s="392">
        <f t="shared" si="16"/>
        <v>0</v>
      </c>
      <c r="AE51" s="400">
        <f t="shared" si="17"/>
        <v>0</v>
      </c>
      <c r="AF51" s="302">
        <f t="shared" si="18"/>
        <v>0</v>
      </c>
      <c r="AG51" s="302">
        <f t="shared" si="19"/>
        <v>0</v>
      </c>
      <c r="AH51" s="302">
        <f t="shared" si="20"/>
        <v>0</v>
      </c>
      <c r="AI51" s="302">
        <f t="shared" si="21"/>
        <v>0</v>
      </c>
    </row>
    <row r="52" spans="1:35" ht="15" x14ac:dyDescent="0.25">
      <c r="A52" s="183">
        <v>41</v>
      </c>
      <c r="B52" s="266" t="s">
        <v>268</v>
      </c>
      <c r="C52" s="422" t="str">
        <f>VLOOKUP(B52,Valores!$A$2:$F$300,5,FALSE)</f>
        <v>unid.</v>
      </c>
      <c r="D52" s="372">
        <f>IF(SE!$N$35=69,$P52,0)</f>
        <v>0</v>
      </c>
      <c r="E52" s="202">
        <f>VLOOKUP($B52,Valores!$A$2:$G$300,6,FALSE)*VLOOKUP($E$8,Regional!$A$2:$B$7,2,FALSE)*VLOOKUP(VLOOKUP($B52,Indices_Poder!$B$5:$E$300,3,FALSE),Indices_Poder!$G$6:$N$27,4,FALSE)</f>
        <v>18522.334861456879</v>
      </c>
      <c r="F52" s="203">
        <f>VLOOKUP($B52,Valores!$A$2:$G$300,6,FALSE)*VLOOKUP($F$8,Regional!$A$2:$B$7,2,FALSE)*VLOOKUP(VLOOKUP($B52,Indices_Poder!$B$5:$E$300,3,FALSE),Indices_Poder!$G$6:$N$27,4,FALSE)</f>
        <v>17801.564497465373</v>
      </c>
      <c r="G52" s="203">
        <f>VLOOKUP($B52,Valores!$A$2:$G$300,6,FALSE)*VLOOKUP($G$8,Regional!$A$2:$B$7,2,FALSE)*VLOOKUP(VLOOKUP($B52,Indices_Poder!$B$5:$E$300,3,FALSE),Indices_Poder!$G$6:$N$27,4,FALSE)</f>
        <v>18787.592990337002</v>
      </c>
      <c r="H52" s="203">
        <f>VLOOKUP($B52,Valores!$A$2:$G$300,6,FALSE)*VLOOKUP($H$8,Regional!$A$2:$B$7,2,FALSE)*VLOOKUP(VLOOKUP($B52,Indices_Poder!$B$5:$E$300,3,FALSE),Indices_Poder!$G$6:$N$27,4,FALSE)</f>
        <v>18399.767312250206</v>
      </c>
      <c r="I52" s="204">
        <f>VLOOKUP($B52,Valores!$A$2:$G$300,6,FALSE)*VLOOKUP($I$8,Regional!$A$2:$B$7,2,FALSE)*VLOOKUP(VLOOKUP($B52,Indices_Poder!$B$5:$E$300,3,FALSE),Indices_Poder!$G$6:$N$27,4,FALSE)</f>
        <v>18560.751555984345</v>
      </c>
      <c r="J52" s="203">
        <f t="shared" si="0"/>
        <v>0</v>
      </c>
      <c r="K52" s="203">
        <f t="shared" si="0"/>
        <v>0</v>
      </c>
      <c r="L52" s="203">
        <f t="shared" si="0"/>
        <v>0</v>
      </c>
      <c r="M52" s="203">
        <f t="shared" si="0"/>
        <v>0</v>
      </c>
      <c r="N52" s="204">
        <f t="shared" si="0"/>
        <v>0</v>
      </c>
      <c r="O52" s="216"/>
      <c r="P52" s="205">
        <v>0</v>
      </c>
      <c r="Q52" s="317">
        <f>VLOOKUP(B52,Valores!$A$2:$O$300,14,FALSE)</f>
        <v>3.3300000000000003E-2</v>
      </c>
      <c r="R52" s="317" t="str">
        <f>VLOOKUP(B52,Valores!$A$2:$O$300,15,FALSE)</f>
        <v>UAR</v>
      </c>
      <c r="S52" s="304">
        <f t="shared" si="8"/>
        <v>0</v>
      </c>
      <c r="T52" s="304">
        <f t="shared" si="22"/>
        <v>0</v>
      </c>
      <c r="U52" s="304">
        <f t="shared" si="23"/>
        <v>0</v>
      </c>
      <c r="V52" s="304">
        <f t="shared" si="24"/>
        <v>0</v>
      </c>
      <c r="W52" s="400">
        <f t="shared" si="25"/>
        <v>0</v>
      </c>
      <c r="Y52" s="303">
        <f t="shared" si="26"/>
        <v>0</v>
      </c>
      <c r="Z52" s="398">
        <f t="shared" si="27"/>
        <v>0</v>
      </c>
      <c r="AA52" s="3">
        <f t="shared" si="15"/>
        <v>0</v>
      </c>
      <c r="AB52" s="398">
        <f t="shared" si="1"/>
        <v>0</v>
      </c>
      <c r="AC52" s="392">
        <f t="shared" si="16"/>
        <v>0</v>
      </c>
      <c r="AE52" s="400">
        <f t="shared" si="17"/>
        <v>0</v>
      </c>
      <c r="AF52" s="302">
        <f t="shared" si="18"/>
        <v>0</v>
      </c>
      <c r="AG52" s="302">
        <f t="shared" si="19"/>
        <v>0</v>
      </c>
      <c r="AH52" s="302">
        <f t="shared" si="20"/>
        <v>0</v>
      </c>
      <c r="AI52" s="302">
        <f t="shared" si="21"/>
        <v>0</v>
      </c>
    </row>
    <row r="53" spans="1:35" ht="15" x14ac:dyDescent="0.25">
      <c r="A53" s="183">
        <v>42</v>
      </c>
      <c r="B53" s="266" t="s">
        <v>269</v>
      </c>
      <c r="C53" s="422" t="str">
        <f>VLOOKUP(B53,Valores!$A$2:$F$300,5,FALSE)</f>
        <v>unid.</v>
      </c>
      <c r="D53" s="372">
        <f>IF(SE!$N$35=69,$P53,0)</f>
        <v>0</v>
      </c>
      <c r="E53" s="202">
        <f>VLOOKUP($B53,Valores!$A$2:$G$300,6,FALSE)*VLOOKUP($E$8,Regional!$A$2:$B$7,2,FALSE)*VLOOKUP(VLOOKUP($B53,Indices_Poder!$B$5:$E$300,3,FALSE),Indices_Poder!$G$6:$N$27,4,FALSE)</f>
        <v>20360.015638193949</v>
      </c>
      <c r="F53" s="203">
        <f>VLOOKUP($B53,Valores!$A$2:$G$300,6,FALSE)*VLOOKUP($F$8,Regional!$A$2:$B$7,2,FALSE)*VLOOKUP(VLOOKUP($B53,Indices_Poder!$B$5:$E$300,3,FALSE),Indices_Poder!$G$6:$N$27,4,FALSE)</f>
        <v>19567.734535828673</v>
      </c>
      <c r="G53" s="203">
        <f>VLOOKUP($B53,Valores!$A$2:$G$300,6,FALSE)*VLOOKUP($G$8,Regional!$A$2:$B$7,2,FALSE)*VLOOKUP(VLOOKUP($B53,Indices_Poder!$B$5:$E$300,3,FALSE),Indices_Poder!$G$6:$N$27,4,FALSE)</f>
        <v>20651.591170790303</v>
      </c>
      <c r="H53" s="203">
        <f>VLOOKUP($B53,Valores!$A$2:$G$300,6,FALSE)*VLOOKUP($H$8,Regional!$A$2:$B$7,2,FALSE)*VLOOKUP(VLOOKUP($B53,Indices_Poder!$B$5:$E$300,3,FALSE),Indices_Poder!$G$6:$N$27,4,FALSE)</f>
        <v>20225.287633477015</v>
      </c>
      <c r="I53" s="204">
        <f>VLOOKUP($B53,Valores!$A$2:$G$300,6,FALSE)*VLOOKUP($I$8,Regional!$A$2:$B$7,2,FALSE)*VLOOKUP(VLOOKUP($B53,Indices_Poder!$B$5:$E$300,3,FALSE),Indices_Poder!$G$6:$N$27,4,FALSE)</f>
        <v>20402.243818776868</v>
      </c>
      <c r="J53" s="203">
        <f t="shared" si="0"/>
        <v>0</v>
      </c>
      <c r="K53" s="203">
        <f t="shared" si="0"/>
        <v>0</v>
      </c>
      <c r="L53" s="203">
        <f t="shared" si="0"/>
        <v>0</v>
      </c>
      <c r="M53" s="203">
        <f t="shared" si="0"/>
        <v>0</v>
      </c>
      <c r="N53" s="204">
        <f t="shared" si="0"/>
        <v>0</v>
      </c>
      <c r="O53" s="216"/>
      <c r="P53" s="205">
        <v>0</v>
      </c>
      <c r="Q53" s="317">
        <f>VLOOKUP(B53,Valores!$A$2:$O$300,14,FALSE)</f>
        <v>3.3300000000000003E-2</v>
      </c>
      <c r="R53" s="317" t="str">
        <f>VLOOKUP(B53,Valores!$A$2:$O$300,15,FALSE)</f>
        <v>UAR</v>
      </c>
      <c r="S53" s="304">
        <f t="shared" si="8"/>
        <v>0</v>
      </c>
      <c r="T53" s="304">
        <f t="shared" si="22"/>
        <v>0</v>
      </c>
      <c r="U53" s="304">
        <f t="shared" si="23"/>
        <v>0</v>
      </c>
      <c r="V53" s="304">
        <f t="shared" si="24"/>
        <v>0</v>
      </c>
      <c r="W53" s="400">
        <f t="shared" si="25"/>
        <v>0</v>
      </c>
      <c r="Y53" s="303">
        <f t="shared" si="26"/>
        <v>0</v>
      </c>
      <c r="Z53" s="398">
        <f t="shared" si="27"/>
        <v>0</v>
      </c>
      <c r="AA53" s="3">
        <f t="shared" si="15"/>
        <v>0</v>
      </c>
      <c r="AB53" s="398">
        <f t="shared" si="1"/>
        <v>0</v>
      </c>
      <c r="AC53" s="392">
        <f t="shared" si="16"/>
        <v>0</v>
      </c>
      <c r="AE53" s="400">
        <f t="shared" si="17"/>
        <v>0</v>
      </c>
      <c r="AF53" s="302">
        <f t="shared" si="18"/>
        <v>0</v>
      </c>
      <c r="AG53" s="302">
        <f t="shared" si="19"/>
        <v>0</v>
      </c>
      <c r="AH53" s="302">
        <f t="shared" si="20"/>
        <v>0</v>
      </c>
      <c r="AI53" s="302">
        <f t="shared" si="21"/>
        <v>0</v>
      </c>
    </row>
    <row r="54" spans="1:35" ht="15" x14ac:dyDescent="0.25">
      <c r="A54" s="183">
        <v>43</v>
      </c>
      <c r="B54" s="266" t="s">
        <v>270</v>
      </c>
      <c r="C54" s="422" t="str">
        <f>VLOOKUP(B54,Valores!$A$2:$F$300,5,FALSE)</f>
        <v>unid.</v>
      </c>
      <c r="D54" s="372">
        <f>IF(SE!$N$35=69,$P54,0)</f>
        <v>0</v>
      </c>
      <c r="E54" s="202">
        <f>VLOOKUP($B54,Valores!$A$2:$G$300,6,FALSE)*VLOOKUP($E$8,Regional!$A$2:$B$7,2,FALSE)*VLOOKUP(VLOOKUP($B54,Indices_Poder!$B$5:$E$300,3,FALSE),Indices_Poder!$G$6:$N$27,4,FALSE)</f>
        <v>35580.723477753709</v>
      </c>
      <c r="F54" s="203">
        <f>VLOOKUP($B54,Valores!$A$2:$G$300,6,FALSE)*VLOOKUP($F$8,Regional!$A$2:$B$7,2,FALSE)*VLOOKUP(VLOOKUP($B54,Indices_Poder!$B$5:$E$300,3,FALSE),Indices_Poder!$G$6:$N$27,4,FALSE)</f>
        <v>34196.1501394589</v>
      </c>
      <c r="G54" s="203">
        <f>VLOOKUP($B54,Valores!$A$2:$G$300,6,FALSE)*VLOOKUP($G$8,Regional!$A$2:$B$7,2,FALSE)*VLOOKUP(VLOOKUP($B54,Indices_Poder!$B$5:$E$300,3,FALSE),Indices_Poder!$G$6:$N$27,4,FALSE)</f>
        <v>36090.274579410427</v>
      </c>
      <c r="H54" s="203">
        <f>VLOOKUP($B54,Valores!$A$2:$G$300,6,FALSE)*VLOOKUP($H$8,Regional!$A$2:$B$7,2,FALSE)*VLOOKUP(VLOOKUP($B54,Indices_Poder!$B$5:$E$300,3,FALSE),Indices_Poder!$G$6:$N$27,4,FALSE)</f>
        <v>35345.275727333021</v>
      </c>
      <c r="I54" s="204">
        <f>VLOOKUP($B54,Valores!$A$2:$G$300,6,FALSE)*VLOOKUP($I$8,Regional!$A$2:$B$7,2,FALSE)*VLOOKUP(VLOOKUP($B54,Indices_Poder!$B$5:$E$300,3,FALSE),Indices_Poder!$G$6:$N$27,4,FALSE)</f>
        <v>35654.520533855713</v>
      </c>
      <c r="J54" s="203">
        <f t="shared" si="0"/>
        <v>0</v>
      </c>
      <c r="K54" s="203">
        <f t="shared" si="0"/>
        <v>0</v>
      </c>
      <c r="L54" s="203">
        <f t="shared" si="0"/>
        <v>0</v>
      </c>
      <c r="M54" s="203">
        <f t="shared" si="0"/>
        <v>0</v>
      </c>
      <c r="N54" s="204">
        <f t="shared" si="0"/>
        <v>0</v>
      </c>
      <c r="O54" s="216"/>
      <c r="P54" s="205">
        <v>0</v>
      </c>
      <c r="Q54" s="317">
        <f>VLOOKUP(B54,Valores!$A$2:$O$300,14,FALSE)</f>
        <v>3.3300000000000003E-2</v>
      </c>
      <c r="R54" s="317" t="str">
        <f>VLOOKUP(B54,Valores!$A$2:$O$300,15,FALSE)</f>
        <v>UAR</v>
      </c>
      <c r="S54" s="304">
        <f t="shared" si="8"/>
        <v>0</v>
      </c>
      <c r="T54" s="304">
        <f t="shared" si="22"/>
        <v>0</v>
      </c>
      <c r="U54" s="304">
        <f t="shared" si="23"/>
        <v>0</v>
      </c>
      <c r="V54" s="304">
        <f t="shared" si="24"/>
        <v>0</v>
      </c>
      <c r="W54" s="400">
        <f t="shared" si="25"/>
        <v>0</v>
      </c>
      <c r="Y54" s="303">
        <f t="shared" si="26"/>
        <v>0</v>
      </c>
      <c r="Z54" s="398">
        <f t="shared" si="27"/>
        <v>0</v>
      </c>
      <c r="AA54" s="3">
        <f t="shared" si="15"/>
        <v>0</v>
      </c>
      <c r="AB54" s="398">
        <f t="shared" si="1"/>
        <v>0</v>
      </c>
      <c r="AC54" s="392">
        <f t="shared" si="16"/>
        <v>0</v>
      </c>
      <c r="AE54" s="400">
        <f t="shared" si="17"/>
        <v>0</v>
      </c>
      <c r="AF54" s="302">
        <f t="shared" si="18"/>
        <v>0</v>
      </c>
      <c r="AG54" s="302">
        <f t="shared" si="19"/>
        <v>0</v>
      </c>
      <c r="AH54" s="302">
        <f t="shared" si="20"/>
        <v>0</v>
      </c>
      <c r="AI54" s="302">
        <f t="shared" si="21"/>
        <v>0</v>
      </c>
    </row>
    <row r="55" spans="1:35" ht="15" x14ac:dyDescent="0.25">
      <c r="A55" s="183">
        <v>44</v>
      </c>
      <c r="B55" s="266" t="s">
        <v>272</v>
      </c>
      <c r="C55" s="422" t="str">
        <f>VLOOKUP(B55,Valores!$A$2:$F$300,5,FALSE)</f>
        <v>unid.</v>
      </c>
      <c r="D55" s="372">
        <f>IF(SE!$N$35=69,$P55,0)</f>
        <v>0</v>
      </c>
      <c r="E55" s="202">
        <f>VLOOKUP($B55,Valores!$A$2:$G$300,6,FALSE)*VLOOKUP($E$8,Regional!$A$2:$B$7,2,FALSE)*VLOOKUP(VLOOKUP($B55,Indices_Poder!$B$5:$E$300,3,FALSE),Indices_Poder!$G$6:$N$27,4,FALSE)</f>
        <v>5702.7180932898627</v>
      </c>
      <c r="F55" s="203">
        <f>VLOOKUP($B55,Valores!$A$2:$G$300,6,FALSE)*VLOOKUP($F$8,Regional!$A$2:$B$7,2,FALSE)*VLOOKUP(VLOOKUP($B55,Indices_Poder!$B$5:$E$300,3,FALSE),Indices_Poder!$G$6:$N$27,4,FALSE)</f>
        <v>5480.8049151411014</v>
      </c>
      <c r="G55" s="203">
        <f>VLOOKUP($B55,Valores!$A$2:$G$300,6,FALSE)*VLOOKUP($G$8,Regional!$A$2:$B$7,2,FALSE)*VLOOKUP(VLOOKUP($B55,Indices_Poder!$B$5:$E$300,3,FALSE),Indices_Poder!$G$6:$N$27,4,FALSE)</f>
        <v>5784.3866486999386</v>
      </c>
      <c r="H55" s="203">
        <f>VLOOKUP($B55,Valores!$A$2:$G$300,6,FALSE)*VLOOKUP($H$8,Regional!$A$2:$B$7,2,FALSE)*VLOOKUP(VLOOKUP($B55,Indices_Poder!$B$5:$E$300,3,FALSE),Indices_Poder!$G$6:$N$27,4,FALSE)</f>
        <v>5664.9815883762412</v>
      </c>
      <c r="I55" s="204">
        <f>VLOOKUP($B55,Valores!$A$2:$G$300,6,FALSE)*VLOOKUP($I$8,Regional!$A$2:$B$7,2,FALSE)*VLOOKUP(VLOOKUP($B55,Indices_Poder!$B$5:$E$300,3,FALSE),Indices_Poder!$G$6:$N$27,4,FALSE)</f>
        <v>5714.545953038908</v>
      </c>
      <c r="J55" s="203">
        <f>$D55*E55</f>
        <v>0</v>
      </c>
      <c r="K55" s="203">
        <f>$D55*F55</f>
        <v>0</v>
      </c>
      <c r="L55" s="203">
        <f>$D55*G55</f>
        <v>0</v>
      </c>
      <c r="M55" s="203">
        <f>$D55*H55</f>
        <v>0</v>
      </c>
      <c r="N55" s="204">
        <f>$D55*I55</f>
        <v>0</v>
      </c>
      <c r="O55" s="216"/>
      <c r="P55" s="205">
        <v>1</v>
      </c>
      <c r="Q55" s="317">
        <f>VLOOKUP(B55,Valores!$A$2:$O$300,14,FALSE)</f>
        <v>0.04</v>
      </c>
      <c r="R55" s="317" t="str">
        <f>VLOOKUP(B55,Valores!$A$2:$O$300,15,FALSE)</f>
        <v>COM</v>
      </c>
      <c r="S55" s="304">
        <f t="shared" si="8"/>
        <v>0</v>
      </c>
      <c r="T55" s="304">
        <f t="shared" si="22"/>
        <v>0</v>
      </c>
      <c r="U55" s="304">
        <f t="shared" si="23"/>
        <v>0</v>
      </c>
      <c r="V55" s="304">
        <f t="shared" si="24"/>
        <v>0</v>
      </c>
      <c r="W55" s="400">
        <f t="shared" si="25"/>
        <v>0</v>
      </c>
      <c r="Y55" s="303">
        <f t="shared" si="26"/>
        <v>0</v>
      </c>
      <c r="Z55" s="398">
        <f t="shared" si="27"/>
        <v>0</v>
      </c>
      <c r="AA55" s="3">
        <f t="shared" si="15"/>
        <v>0</v>
      </c>
      <c r="AB55" s="398">
        <f t="shared" si="1"/>
        <v>0</v>
      </c>
      <c r="AC55" s="392">
        <f t="shared" si="16"/>
        <v>0</v>
      </c>
      <c r="AE55" s="400">
        <f t="shared" si="17"/>
        <v>0</v>
      </c>
      <c r="AF55" s="302">
        <f t="shared" si="18"/>
        <v>0</v>
      </c>
      <c r="AG55" s="302">
        <f t="shared" si="19"/>
        <v>0</v>
      </c>
      <c r="AH55" s="302">
        <f t="shared" si="20"/>
        <v>0</v>
      </c>
      <c r="AI55" s="302">
        <f t="shared" si="21"/>
        <v>0</v>
      </c>
    </row>
    <row r="56" spans="1:35" ht="15" x14ac:dyDescent="0.25">
      <c r="A56" s="183"/>
      <c r="B56" s="266" t="s">
        <v>88</v>
      </c>
      <c r="C56" s="422" t="str">
        <f>VLOOKUP(B56,Valores!$A$2:$F$300,5,FALSE)</f>
        <v>unid.</v>
      </c>
      <c r="D56" s="373">
        <f>IF(SE!$N$35=69,$P56,0)</f>
        <v>0</v>
      </c>
      <c r="E56" s="202">
        <f>VLOOKUP($B56,Valores!$A$2:$G$300,6,FALSE)*VLOOKUP($E$8,Regional!$A$2:$B$7,2,FALSE)*VLOOKUP(VLOOKUP($B56,Indices_Poder!$B$5:$E$300,3,FALSE),Indices_Poder!$G$6:$N$27,4,FALSE)</f>
        <v>104925.82113173409</v>
      </c>
      <c r="F56" s="203">
        <f>VLOOKUP($B56,Valores!$A$2:$G$300,6,FALSE)*VLOOKUP($F$8,Regional!$A$2:$B$7,2,FALSE)*VLOOKUP(VLOOKUP($B56,Indices_Poder!$B$5:$E$300,3,FALSE),Indices_Poder!$G$6:$N$27,4,FALSE)</f>
        <v>100842.78177115106</v>
      </c>
      <c r="G56" s="203">
        <f>VLOOKUP($B56,Valores!$A$2:$G$300,6,FALSE)*VLOOKUP($G$8,Regional!$A$2:$B$7,2,FALSE)*VLOOKUP(VLOOKUP($B56,Indices_Poder!$B$5:$E$300,3,FALSE),Indices_Poder!$G$6:$N$27,4,FALSE)</f>
        <v>106428.46252078115</v>
      </c>
      <c r="H56" s="203">
        <f>VLOOKUP($B56,Valores!$A$2:$G$300,6,FALSE)*VLOOKUP($H$8,Regional!$A$2:$B$7,2,FALSE)*VLOOKUP(VLOOKUP($B56,Indices_Poder!$B$5:$E$300,3,FALSE),Indices_Poder!$G$6:$N$27,4,FALSE)</f>
        <v>104231.49717955373</v>
      </c>
      <c r="I56" s="204">
        <f>VLOOKUP($B56,Valores!$A$2:$G$300,6,FALSE)*VLOOKUP($I$8,Regional!$A$2:$B$7,2,FALSE)*VLOOKUP(VLOOKUP($B56,Indices_Poder!$B$5:$E$300,3,FALSE),Indices_Poder!$G$6:$N$27,4,FALSE)</f>
        <v>105143.44505704436</v>
      </c>
      <c r="J56" s="203">
        <f t="shared" ref="J56:N57" si="28">$D56*E56</f>
        <v>0</v>
      </c>
      <c r="K56" s="203">
        <f t="shared" si="28"/>
        <v>0</v>
      </c>
      <c r="L56" s="203">
        <f t="shared" si="28"/>
        <v>0</v>
      </c>
      <c r="M56" s="203">
        <f t="shared" si="28"/>
        <v>0</v>
      </c>
      <c r="N56" s="204">
        <f t="shared" si="28"/>
        <v>0</v>
      </c>
      <c r="O56" s="216"/>
      <c r="P56" s="205">
        <v>1</v>
      </c>
      <c r="Q56" s="317">
        <f>VLOOKUP(B56,Valores!$A$2:$O$300,14,FALSE)</f>
        <v>0.04</v>
      </c>
      <c r="R56" s="317" t="str">
        <f>VLOOKUP(B56,Valores!$A$2:$O$300,15,FALSE)</f>
        <v>UAR</v>
      </c>
      <c r="S56" s="304">
        <f t="shared" si="8"/>
        <v>0</v>
      </c>
      <c r="T56" s="304">
        <f t="shared" si="22"/>
        <v>0</v>
      </c>
      <c r="U56" s="304">
        <f t="shared" si="23"/>
        <v>0</v>
      </c>
      <c r="V56" s="304">
        <f t="shared" si="24"/>
        <v>0</v>
      </c>
      <c r="W56" s="400">
        <f t="shared" si="25"/>
        <v>0</v>
      </c>
      <c r="Y56" s="303">
        <f t="shared" si="26"/>
        <v>0</v>
      </c>
      <c r="Z56" s="398">
        <f t="shared" si="27"/>
        <v>0</v>
      </c>
      <c r="AA56" s="3">
        <f t="shared" si="15"/>
        <v>0</v>
      </c>
      <c r="AB56" s="398">
        <f t="shared" si="1"/>
        <v>0</v>
      </c>
      <c r="AC56" s="392">
        <f t="shared" si="16"/>
        <v>0</v>
      </c>
      <c r="AE56" s="400">
        <f t="shared" si="17"/>
        <v>0</v>
      </c>
      <c r="AF56" s="302">
        <f t="shared" si="18"/>
        <v>0</v>
      </c>
      <c r="AG56" s="302">
        <f t="shared" si="19"/>
        <v>0</v>
      </c>
      <c r="AH56" s="302">
        <f t="shared" si="20"/>
        <v>0</v>
      </c>
      <c r="AI56" s="302">
        <f t="shared" si="21"/>
        <v>0</v>
      </c>
    </row>
    <row r="57" spans="1:35" ht="15" x14ac:dyDescent="0.25">
      <c r="A57" s="183"/>
      <c r="B57" s="266" t="s">
        <v>89</v>
      </c>
      <c r="C57" s="422" t="str">
        <f>VLOOKUP(B57,Valores!$A$2:$F$300,5,FALSE)</f>
        <v>m</v>
      </c>
      <c r="D57" s="373">
        <f>IF(SE!$N$35=69,$P57,0)</f>
        <v>0</v>
      </c>
      <c r="E57" s="202">
        <f>VLOOKUP($B57,Valores!$A$2:$G$300,6,FALSE)*VLOOKUP($E$8,Regional!$A$2:$B$7,2,FALSE)*VLOOKUP(VLOOKUP($B57,Indices_Poder!$B$5:$E$300,3,FALSE),Indices_Poder!$G$6:$N$27,4,FALSE)</f>
        <v>83.070912784196196</v>
      </c>
      <c r="F57" s="203">
        <f>VLOOKUP($B57,Valores!$A$2:$G$300,6,FALSE)*VLOOKUP($F$8,Regional!$A$2:$B$7,2,FALSE)*VLOOKUP(VLOOKUP($B57,Indices_Poder!$B$5:$E$300,3,FALSE),Indices_Poder!$G$6:$N$27,4,FALSE)</f>
        <v>79.838326153384017</v>
      </c>
      <c r="G57" s="203">
        <f>VLOOKUP($B57,Valores!$A$2:$G$300,6,FALSE)*VLOOKUP($G$8,Regional!$A$2:$B$7,2,FALSE)*VLOOKUP(VLOOKUP($B57,Indices_Poder!$B$5:$E$300,3,FALSE),Indices_Poder!$G$6:$N$27,4,FALSE)</f>
        <v>84.260570300611846</v>
      </c>
      <c r="H57" s="203">
        <f>VLOOKUP($B57,Valores!$A$2:$G$300,6,FALSE)*VLOOKUP($H$8,Regional!$A$2:$B$7,2,FALSE)*VLOOKUP(VLOOKUP($B57,Indices_Poder!$B$5:$E$300,3,FALSE),Indices_Poder!$G$6:$N$27,4,FALSE)</f>
        <v>82.521208966266215</v>
      </c>
      <c r="I57" s="204">
        <f>VLOOKUP($B57,Valores!$A$2:$G$300,6,FALSE)*VLOOKUP($I$8,Regional!$A$2:$B$7,2,FALSE)*VLOOKUP(VLOOKUP($B57,Indices_Poder!$B$5:$E$300,3,FALSE),Indices_Poder!$G$6:$N$27,4,FALSE)</f>
        <v>83.24320801071157</v>
      </c>
      <c r="J57" s="203">
        <f t="shared" si="28"/>
        <v>0</v>
      </c>
      <c r="K57" s="203">
        <f t="shared" si="28"/>
        <v>0</v>
      </c>
      <c r="L57" s="203">
        <f t="shared" si="28"/>
        <v>0</v>
      </c>
      <c r="M57" s="203">
        <f t="shared" si="28"/>
        <v>0</v>
      </c>
      <c r="N57" s="204">
        <f t="shared" si="28"/>
        <v>0</v>
      </c>
      <c r="O57" s="216"/>
      <c r="P57" s="205">
        <v>70</v>
      </c>
      <c r="Q57" s="317">
        <f>VLOOKUP(B57,Valores!$A$2:$O$300,14,FALSE)</f>
        <v>0.04</v>
      </c>
      <c r="R57" s="317" t="str">
        <f>VLOOKUP(B57,Valores!$A$2:$O$300,15,FALSE)</f>
        <v>UAR</v>
      </c>
      <c r="S57" s="304">
        <f t="shared" si="8"/>
        <v>0</v>
      </c>
      <c r="T57" s="304">
        <f t="shared" si="22"/>
        <v>0</v>
      </c>
      <c r="U57" s="304">
        <f t="shared" si="23"/>
        <v>0</v>
      </c>
      <c r="V57" s="304">
        <f t="shared" si="24"/>
        <v>0</v>
      </c>
      <c r="W57" s="400">
        <f t="shared" si="25"/>
        <v>0</v>
      </c>
      <c r="Y57" s="303">
        <f t="shared" si="26"/>
        <v>0</v>
      </c>
      <c r="Z57" s="398">
        <f t="shared" si="27"/>
        <v>0</v>
      </c>
      <c r="AA57" s="3">
        <f t="shared" si="15"/>
        <v>0</v>
      </c>
      <c r="AB57" s="398">
        <f t="shared" si="1"/>
        <v>0</v>
      </c>
      <c r="AC57" s="392">
        <f t="shared" si="16"/>
        <v>0</v>
      </c>
      <c r="AE57" s="400">
        <f t="shared" si="17"/>
        <v>0</v>
      </c>
      <c r="AF57" s="302">
        <f t="shared" si="18"/>
        <v>0</v>
      </c>
      <c r="AG57" s="302">
        <f t="shared" si="19"/>
        <v>0</v>
      </c>
      <c r="AH57" s="302">
        <f t="shared" si="20"/>
        <v>0</v>
      </c>
      <c r="AI57" s="302">
        <f t="shared" si="21"/>
        <v>0</v>
      </c>
    </row>
    <row r="58" spans="1:35" ht="15" x14ac:dyDescent="0.25">
      <c r="A58" s="183">
        <v>45</v>
      </c>
      <c r="B58" s="267" t="s">
        <v>480</v>
      </c>
      <c r="C58" s="422" t="str">
        <f>VLOOKUP(B58,Valores!$A$2:$F$300,5,FALSE)</f>
        <v>unid.</v>
      </c>
      <c r="D58" s="372">
        <f>$P58</f>
        <v>3</v>
      </c>
      <c r="E58" s="202">
        <f>EXP(7.07899+0.44081)*POWER(69,0.52822)*1.004817*(1+Valores!$H$162)*(1+Valores!$I$162)*(1+Valores!$J$162)*VLOOKUP(VLOOKUP($B58,Indices_Poder!$B$5:$E$300,3,FALSE),Indices_Poder!$G$6:$N$27,8,FALSE)*VLOOKUP($E$8,Regional!$A$2:$B$7,2,FALSE)</f>
        <v>26204.202788300074</v>
      </c>
      <c r="F58" s="203">
        <f>EXP(7.07899+0.44081)*POWER(69,0.52822)*1.004817*(1+Valores!$H$162)*(1+Valores!$I$162)*(1+Valores!$J$162)*VLOOKUP(VLOOKUP($B58,Indices_Poder!$B$5:$E$300,3,FALSE),Indices_Poder!$G$6:$N$27,8,FALSE)*VLOOKUP($F$8,Regional!$A$2:$B$7,2,FALSE)</f>
        <v>25184.503440291162</v>
      </c>
      <c r="G58" s="203">
        <f>EXP(7.07899+0.44081)*POWER(69,0.52822)*1.004817*(1+Valores!$H$162)*(1+Valores!$I$162)*(1+Valores!$J$162)*VLOOKUP(VLOOKUP($B58,Indices_Poder!$B$5:$E$300,3,FALSE),Indices_Poder!$G$6:$N$27,8,FALSE)*VLOOKUP($G$8,Regional!$A$2:$B$7,2,FALSE)</f>
        <v>26579.472852922641</v>
      </c>
      <c r="H58" s="203">
        <f>EXP(7.07899+0.44081)*POWER(69,0.52822)*1.004817*(1+Valores!$H$162)*(1+Valores!$I$162)*(1+Valores!$J$162)*VLOOKUP(VLOOKUP($B58,Indices_Poder!$B$5:$E$300,3,FALSE),Indices_Poder!$G$6:$N$27,8,FALSE)*VLOOKUP($H$8,Regional!$A$2:$B$7,2,FALSE)</f>
        <v>26030.802137750339</v>
      </c>
      <c r="I58" s="204">
        <f>EXP(7.07899+0.44081)*POWER(69,0.52822)*1.004817*(1+Valores!$H$162)*(1+Valores!$I$162)*(1+Valores!$J$162)*VLOOKUP(VLOOKUP($B58,Indices_Poder!$B$5:$E$300,3,FALSE),Indices_Poder!$G$6:$N$27,8,FALSE)*VLOOKUP($I$8,Regional!$A$2:$B$7,2,FALSE)</f>
        <v>26258.552245935069</v>
      </c>
      <c r="J58" s="203">
        <f t="shared" si="0"/>
        <v>78612.608364900225</v>
      </c>
      <c r="K58" s="203">
        <f t="shared" si="0"/>
        <v>75553.510320873494</v>
      </c>
      <c r="L58" s="203">
        <f t="shared" si="0"/>
        <v>79738.418558767924</v>
      </c>
      <c r="M58" s="203">
        <f t="shared" si="0"/>
        <v>78092.40641325101</v>
      </c>
      <c r="N58" s="204">
        <f t="shared" si="0"/>
        <v>78775.656737805199</v>
      </c>
      <c r="O58" s="216"/>
      <c r="P58" s="205">
        <v>3</v>
      </c>
      <c r="Q58" s="317">
        <f>VLOOKUP(B58,Valores!$A$2:$O$300,14,FALSE)</f>
        <v>3.3300000000000003E-2</v>
      </c>
      <c r="R58" s="317" t="str">
        <f>VLOOKUP(B58,Valores!$A$2:$O$300,15,FALSE)</f>
        <v>UAR</v>
      </c>
      <c r="S58" s="304">
        <f t="shared" si="8"/>
        <v>28048.431897698818</v>
      </c>
      <c r="T58" s="304">
        <f t="shared" si="22"/>
        <v>26956.966992247631</v>
      </c>
      <c r="U58" s="304">
        <f t="shared" si="23"/>
        <v>28450.113144628827</v>
      </c>
      <c r="V58" s="304">
        <f t="shared" si="24"/>
        <v>27862.827459462191</v>
      </c>
      <c r="W58" s="400">
        <f t="shared" si="25"/>
        <v>28106.606423116271</v>
      </c>
      <c r="Y58" s="303">
        <f t="shared" si="26"/>
        <v>106661.04026259904</v>
      </c>
      <c r="Z58" s="398">
        <f t="shared" si="27"/>
        <v>102510.47731312113</v>
      </c>
      <c r="AA58" s="3">
        <f t="shared" si="15"/>
        <v>108188.53170339676</v>
      </c>
      <c r="AB58" s="398">
        <f t="shared" si="1"/>
        <v>105955.2338727132</v>
      </c>
      <c r="AC58" s="392">
        <f t="shared" si="16"/>
        <v>106882.26316092147</v>
      </c>
      <c r="AE58" s="400">
        <f t="shared" si="17"/>
        <v>3551.8126407445484</v>
      </c>
      <c r="AF58" s="302">
        <f t="shared" si="18"/>
        <v>3413.5988945269337</v>
      </c>
      <c r="AG58" s="302">
        <f t="shared" si="19"/>
        <v>3602.6781057231124</v>
      </c>
      <c r="AH58" s="302">
        <f t="shared" si="20"/>
        <v>3528.30928796135</v>
      </c>
      <c r="AI58" s="302">
        <f t="shared" si="21"/>
        <v>3559.1793632586855</v>
      </c>
    </row>
    <row r="59" spans="1:35" ht="15" x14ac:dyDescent="0.25">
      <c r="A59" s="183">
        <v>46</v>
      </c>
      <c r="B59" s="266" t="s">
        <v>384</v>
      </c>
      <c r="C59" s="422" t="str">
        <f>VLOOKUP(B59,Valores!$A$2:$F$300,5,FALSE)</f>
        <v>m³</v>
      </c>
      <c r="D59" s="375">
        <f>$P59</f>
        <v>7.9</v>
      </c>
      <c r="E59" s="202">
        <f>VLOOKUP($B59,Valores!$A$2:$G$300,6,FALSE)*VLOOKUP($E$8,Regional!$A$2:$B$7,2,FALSE)*VLOOKUP(VLOOKUP($B59,Indices_Poder!$B$5:$E$300,3,FALSE),Indices_Poder!$G$6:$N$27,4,FALSE)</f>
        <v>3577.0086142753808</v>
      </c>
      <c r="F59" s="203">
        <f>VLOOKUP($B59,Valores!$A$2:$G$300,6,FALSE)*VLOOKUP($F$8,Regional!$A$2:$B$7,2,FALSE)*VLOOKUP(VLOOKUP($B59,Indices_Poder!$B$5:$E$300,3,FALSE),Indices_Poder!$G$6:$N$27,4,FALSE)</f>
        <v>3437.8144025198744</v>
      </c>
      <c r="G59" s="203">
        <f>VLOOKUP($B59,Valores!$A$2:$G$300,6,FALSE)*VLOOKUP($G$8,Regional!$A$2:$B$7,2,FALSE)*VLOOKUP(VLOOKUP($B59,Indices_Poder!$B$5:$E$300,3,FALSE),Indices_Poder!$G$6:$N$27,4,FALSE)</f>
        <v>3628.2349104798177</v>
      </c>
      <c r="H59" s="203">
        <f>VLOOKUP($B59,Valores!$A$2:$G$300,6,FALSE)*VLOOKUP($H$8,Regional!$A$2:$B$7,2,FALSE)*VLOOKUP(VLOOKUP($B59,Indices_Poder!$B$5:$E$300,3,FALSE),Indices_Poder!$G$6:$N$27,4,FALSE)</f>
        <v>3553.3385325809168</v>
      </c>
      <c r="I59" s="204">
        <f>VLOOKUP($B59,Valores!$A$2:$G$300,6,FALSE)*VLOOKUP($I$8,Regional!$A$2:$B$7,2,FALSE)*VLOOKUP(VLOOKUP($B59,Indices_Poder!$B$5:$E$300,3,FALSE),Indices_Poder!$G$6:$N$27,4,FALSE)</f>
        <v>3584.427595104989</v>
      </c>
      <c r="J59" s="202">
        <f t="shared" si="0"/>
        <v>28258.36805277551</v>
      </c>
      <c r="K59" s="203">
        <f t="shared" si="0"/>
        <v>27158.733779907008</v>
      </c>
      <c r="L59" s="203">
        <f t="shared" si="0"/>
        <v>28663.055792790561</v>
      </c>
      <c r="M59" s="203">
        <f t="shared" si="0"/>
        <v>28071.374407389245</v>
      </c>
      <c r="N59" s="204">
        <f t="shared" si="0"/>
        <v>28316.978001329415</v>
      </c>
      <c r="O59" s="216"/>
      <c r="P59" s="205">
        <v>7.9</v>
      </c>
      <c r="Q59" s="317">
        <f>VLOOKUP(B59,Valores!$A$2:$O$300,14,FALSE)</f>
        <v>3.1300000000000001E-2</v>
      </c>
      <c r="R59" s="317" t="str">
        <f>VLOOKUP(B59,Valores!$A$2:$O$300,15,FALSE)</f>
        <v>COM</v>
      </c>
      <c r="S59" s="304">
        <f t="shared" si="8"/>
        <v>0</v>
      </c>
      <c r="T59" s="304">
        <f t="shared" si="22"/>
        <v>0</v>
      </c>
      <c r="U59" s="304">
        <f t="shared" si="23"/>
        <v>0</v>
      </c>
      <c r="V59" s="304">
        <f t="shared" si="24"/>
        <v>0</v>
      </c>
      <c r="W59" s="400">
        <f t="shared" si="25"/>
        <v>0</v>
      </c>
      <c r="Y59" s="303">
        <f t="shared" si="26"/>
        <v>28258.36805277551</v>
      </c>
      <c r="Z59" s="398">
        <f t="shared" si="27"/>
        <v>27158.733779907008</v>
      </c>
      <c r="AA59" s="3">
        <f t="shared" si="15"/>
        <v>28663.055792790561</v>
      </c>
      <c r="AB59" s="398">
        <f t="shared" si="1"/>
        <v>28071.374407389245</v>
      </c>
      <c r="AC59" s="392">
        <f t="shared" si="16"/>
        <v>28316.978001329415</v>
      </c>
      <c r="AE59" s="400">
        <f t="shared" si="17"/>
        <v>884.48692005187354</v>
      </c>
      <c r="AF59" s="302">
        <f t="shared" si="18"/>
        <v>850.06836731108945</v>
      </c>
      <c r="AG59" s="302">
        <f t="shared" si="19"/>
        <v>897.15364631434466</v>
      </c>
      <c r="AH59" s="302">
        <f t="shared" si="20"/>
        <v>878.63401895128345</v>
      </c>
      <c r="AI59" s="302">
        <f t="shared" si="21"/>
        <v>886.32141144161073</v>
      </c>
    </row>
    <row r="60" spans="1:35" x14ac:dyDescent="0.2">
      <c r="A60" s="183"/>
      <c r="B60" s="184"/>
      <c r="C60" s="190"/>
      <c r="D60" s="206"/>
      <c r="E60" s="207"/>
      <c r="F60" s="207"/>
      <c r="G60" s="207"/>
      <c r="H60" s="207"/>
      <c r="I60" s="208"/>
      <c r="J60" s="207"/>
      <c r="K60" s="207"/>
      <c r="L60" s="207"/>
      <c r="M60" s="207"/>
      <c r="N60" s="208"/>
      <c r="O60" s="216"/>
      <c r="S60" s="304">
        <f t="shared" si="8"/>
        <v>0</v>
      </c>
      <c r="T60" s="304">
        <f t="shared" si="22"/>
        <v>0</v>
      </c>
      <c r="U60" s="304">
        <f t="shared" si="23"/>
        <v>0</v>
      </c>
      <c r="V60" s="304">
        <f t="shared" si="24"/>
        <v>0</v>
      </c>
      <c r="W60" s="400">
        <f t="shared" si="25"/>
        <v>0</v>
      </c>
      <c r="Y60" s="303">
        <f t="shared" si="26"/>
        <v>0</v>
      </c>
      <c r="Z60" s="398">
        <f t="shared" si="27"/>
        <v>0</v>
      </c>
      <c r="AA60" s="3">
        <f t="shared" si="15"/>
        <v>0</v>
      </c>
      <c r="AB60" s="398">
        <f t="shared" si="1"/>
        <v>0</v>
      </c>
      <c r="AC60" s="392">
        <f t="shared" si="16"/>
        <v>0</v>
      </c>
      <c r="AE60" s="400">
        <f t="shared" si="17"/>
        <v>0</v>
      </c>
      <c r="AF60" s="302">
        <f t="shared" si="18"/>
        <v>0</v>
      </c>
      <c r="AG60" s="302">
        <f t="shared" si="19"/>
        <v>0</v>
      </c>
      <c r="AH60" s="302">
        <f t="shared" si="20"/>
        <v>0</v>
      </c>
      <c r="AI60" s="302">
        <f t="shared" si="21"/>
        <v>0</v>
      </c>
    </row>
    <row r="61" spans="1:35" s="147" customFormat="1" x14ac:dyDescent="0.2">
      <c r="A61" s="209"/>
      <c r="B61" s="143" t="s">
        <v>112</v>
      </c>
      <c r="C61" s="143"/>
      <c r="D61" s="144"/>
      <c r="E61" s="145"/>
      <c r="F61" s="145"/>
      <c r="G61" s="145"/>
      <c r="H61" s="145"/>
      <c r="I61" s="145"/>
      <c r="J61" s="145">
        <f>SUM(J9:J60)</f>
        <v>491037.80002908717</v>
      </c>
      <c r="K61" s="145">
        <f>SUM(K9:K60)</f>
        <v>471929.76119338744</v>
      </c>
      <c r="L61" s="145">
        <f>SUM(L9:L60)</f>
        <v>498069.94630110869</v>
      </c>
      <c r="M61" s="145">
        <f>SUM(M9:M60)</f>
        <v>487788.46347580833</v>
      </c>
      <c r="N61" s="146">
        <f>SUM(N9:N60)</f>
        <v>492056.24879951781</v>
      </c>
      <c r="O61" s="281"/>
      <c r="S61" s="303">
        <f>SUMIF($Q10:$Q60,"&lt;&gt;Rateio",AE10:AE60)</f>
        <v>16800.611439478449</v>
      </c>
      <c r="T61" s="303">
        <f>SUMIF($Q10:$Q60,"&lt;&gt;Rateio",AF10:AF60)</f>
        <v>16146.839498031093</v>
      </c>
      <c r="U61" s="303">
        <f>SUMIF($Q10:$Q60,"&lt;&gt;Rateio",AG10:AG60)</f>
        <v>17041.212788488265</v>
      </c>
      <c r="V61" s="303">
        <f>SUMIF($Q10:$Q60,"&lt;&gt;Rateio",AH10:AH60)</f>
        <v>16689.437023039434</v>
      </c>
      <c r="W61" s="398">
        <f>SUMIF($Q10:$Q60,"&lt;&gt;Rateio",AI10:AI60)</f>
        <v>16835.457152093666</v>
      </c>
      <c r="Y61" s="393"/>
      <c r="Z61" s="399"/>
      <c r="AA61" s="7"/>
      <c r="AB61" s="399"/>
      <c r="AC61" s="394"/>
      <c r="AE61" s="403"/>
      <c r="AF61" s="305"/>
      <c r="AG61" s="305"/>
      <c r="AH61" s="305"/>
      <c r="AI61" s="305"/>
    </row>
    <row r="62" spans="1:35" s="147" customFormat="1" x14ac:dyDescent="0.2">
      <c r="A62" s="209"/>
      <c r="B62" s="143"/>
      <c r="C62" s="143"/>
      <c r="D62" s="144"/>
      <c r="E62" s="148" t="s">
        <v>36</v>
      </c>
      <c r="F62" s="148" t="s">
        <v>37</v>
      </c>
      <c r="G62" s="148" t="s">
        <v>38</v>
      </c>
      <c r="H62" s="148" t="s">
        <v>39</v>
      </c>
      <c r="I62" s="148" t="s">
        <v>40</v>
      </c>
      <c r="J62" s="145"/>
      <c r="K62" s="145"/>
      <c r="L62" s="145"/>
      <c r="M62" s="145"/>
      <c r="N62" s="146"/>
      <c r="O62" s="281"/>
      <c r="S62" s="303">
        <f>SUMIF($Q10:$Q60,"&lt;&gt;Rateio",Y10:Y60)</f>
        <v>510056.00716711103</v>
      </c>
      <c r="T62" s="303">
        <f>SUMIF($Q10:$Q60,"&lt;&gt;Rateio",Z10:Z60)</f>
        <v>490207.90180179337</v>
      </c>
      <c r="U62" s="303">
        <f>SUMIF($Q10:$Q60,"&lt;&gt;Rateio",AA10:AA60)</f>
        <v>517360.51294876344</v>
      </c>
      <c r="V62" s="303">
        <f>SUMIF($Q10:$Q60,"&lt;&gt;Rateio",AB10:AB60)</f>
        <v>506680.82173696818</v>
      </c>
      <c r="W62" s="398">
        <f>SUMIF($Q10:$Q60,"&lt;&gt;Rateio",AC10:AC60)</f>
        <v>511113.90110790206</v>
      </c>
      <c r="Y62" s="304"/>
      <c r="Z62" s="400"/>
      <c r="AA62" s="2"/>
      <c r="AB62" s="400"/>
      <c r="AC62" s="302"/>
      <c r="AE62" s="400"/>
      <c r="AF62" s="302"/>
      <c r="AG62" s="302"/>
      <c r="AH62" s="302"/>
      <c r="AI62" s="302"/>
    </row>
    <row r="63" spans="1:35" s="153" customFormat="1" ht="12.75" hidden="1" customHeight="1" x14ac:dyDescent="0.2">
      <c r="A63" s="210"/>
      <c r="B63" s="149"/>
      <c r="C63" s="149"/>
      <c r="D63" s="150"/>
      <c r="E63" s="151">
        <f>(J10+J11+J12+J13+J14+J15+J18+J19+J20+J21+J24+J25+J27+J28+J29+J37+J41)*3.98%</f>
        <v>11632.544965443176</v>
      </c>
      <c r="F63" s="151">
        <f>(K10+K11+K12+K13+K14+K15+K18+K19+K20+K21+K24+K25+K27+K28+K29+K37+K41)*3.98%</f>
        <v>11179.880993454572</v>
      </c>
      <c r="G63" s="151">
        <f>(L10+L11+L12+L13+L14+L15+L18+L19+L20+L21+L24+L25+L27+L28+L29+L37+L41)*3.98%</f>
        <v>11799.134498281623</v>
      </c>
      <c r="H63" s="151">
        <f>(M10+M11+M12+M13+M14+M15+M18+M19+M20+M21+M24+M25+M27+M28+M29+M37+M41)*3.98%</f>
        <v>11555.569112338517</v>
      </c>
      <c r="I63" s="151">
        <f>(N10+N11+N12+N13+N14+N15+N18+N19+N20+N21+N24+N25+N27+N28+N29+N37+N41)*3.98%</f>
        <v>11656.671725371501</v>
      </c>
      <c r="J63" s="151"/>
      <c r="K63" s="151"/>
      <c r="L63" s="151"/>
      <c r="M63" s="151"/>
      <c r="N63" s="152"/>
      <c r="O63" s="281"/>
      <c r="P63" s="147"/>
      <c r="Q63" s="147"/>
      <c r="R63" s="147"/>
      <c r="S63" s="304"/>
      <c r="T63" s="304"/>
      <c r="U63" s="304"/>
      <c r="V63" s="304"/>
      <c r="W63" s="400"/>
      <c r="Y63" s="304"/>
      <c r="Z63" s="400"/>
      <c r="AA63" s="2"/>
      <c r="AB63" s="400"/>
      <c r="AC63" s="302"/>
      <c r="AE63" s="400"/>
      <c r="AF63" s="302"/>
      <c r="AG63" s="302"/>
      <c r="AH63" s="302"/>
      <c r="AI63" s="302"/>
    </row>
    <row r="64" spans="1:35" s="153" customFormat="1" ht="12.75" hidden="1" customHeight="1" x14ac:dyDescent="0.2">
      <c r="A64" s="210"/>
      <c r="B64" s="149"/>
      <c r="C64" s="154"/>
      <c r="D64" s="155"/>
      <c r="E64" s="156">
        <f>E63+J61</f>
        <v>502670.34499453037</v>
      </c>
      <c r="F64" s="156">
        <f>F63+K61</f>
        <v>483109.64218684204</v>
      </c>
      <c r="G64" s="156">
        <f>G63+L61</f>
        <v>509869.08079939033</v>
      </c>
      <c r="H64" s="156">
        <f>H63+M61</f>
        <v>499344.03258814686</v>
      </c>
      <c r="I64" s="156">
        <f>I63+N61</f>
        <v>503712.92052488931</v>
      </c>
      <c r="J64" s="156"/>
      <c r="K64" s="156"/>
      <c r="L64" s="156"/>
      <c r="M64" s="156"/>
      <c r="N64" s="157"/>
      <c r="O64" s="281"/>
      <c r="P64" s="147"/>
      <c r="Q64" s="147"/>
      <c r="R64" s="147"/>
      <c r="S64" s="304"/>
      <c r="T64" s="304"/>
      <c r="U64" s="304"/>
      <c r="V64" s="304"/>
      <c r="W64" s="400"/>
      <c r="Y64" s="304"/>
      <c r="Z64" s="400"/>
      <c r="AA64" s="2"/>
      <c r="AB64" s="400"/>
      <c r="AC64" s="302"/>
      <c r="AE64" s="400"/>
      <c r="AF64" s="302"/>
      <c r="AG64" s="302"/>
      <c r="AH64" s="302"/>
      <c r="AI64" s="302"/>
    </row>
    <row r="65" spans="1:35" s="153" customFormat="1" ht="12.75" hidden="1" customHeight="1" x14ac:dyDescent="0.2">
      <c r="A65" s="210"/>
      <c r="B65" s="149"/>
      <c r="C65" s="149"/>
      <c r="D65" s="150"/>
      <c r="E65" s="151">
        <f>E64*2.7%</f>
        <v>13572.099314852321</v>
      </c>
      <c r="F65" s="151">
        <f>F64*2.7%</f>
        <v>13043.960339044737</v>
      </c>
      <c r="G65" s="151">
        <f>G64*2.7%</f>
        <v>13766.46518158354</v>
      </c>
      <c r="H65" s="151">
        <f>H64*2.7%</f>
        <v>13482.288879879967</v>
      </c>
      <c r="I65" s="151">
        <f>I64*2.7%</f>
        <v>13600.248854172012</v>
      </c>
      <c r="J65" s="151"/>
      <c r="K65" s="151"/>
      <c r="L65" s="151"/>
      <c r="M65" s="151"/>
      <c r="N65" s="152"/>
      <c r="O65" s="281"/>
      <c r="P65" s="147"/>
      <c r="Q65" s="147"/>
      <c r="R65" s="147"/>
      <c r="S65" s="304"/>
      <c r="T65" s="304"/>
      <c r="U65" s="304"/>
      <c r="V65" s="304"/>
      <c r="W65" s="400"/>
      <c r="Y65" s="304"/>
      <c r="Z65" s="400"/>
      <c r="AA65" s="2"/>
      <c r="AB65" s="400"/>
      <c r="AC65" s="302"/>
      <c r="AE65" s="400"/>
      <c r="AF65" s="302"/>
      <c r="AG65" s="302"/>
      <c r="AH65" s="302"/>
      <c r="AI65" s="302"/>
    </row>
    <row r="66" spans="1:35" s="153" customFormat="1" ht="12.75" hidden="1" customHeight="1" x14ac:dyDescent="0.2">
      <c r="A66" s="210"/>
      <c r="B66" s="149"/>
      <c r="C66" s="154"/>
      <c r="D66" s="155"/>
      <c r="E66" s="156">
        <f>E64*1.4%</f>
        <v>7037.3848299234241</v>
      </c>
      <c r="F66" s="156">
        <f>F64*1.4%</f>
        <v>6763.534990615788</v>
      </c>
      <c r="G66" s="156">
        <f>G64*1.4%</f>
        <v>7138.1671311914643</v>
      </c>
      <c r="H66" s="156">
        <f>H64*1.4%</f>
        <v>6990.8164562340553</v>
      </c>
      <c r="I66" s="156">
        <f>I64*1.4%</f>
        <v>7051.9808873484499</v>
      </c>
      <c r="J66" s="156"/>
      <c r="K66" s="156"/>
      <c r="L66" s="156"/>
      <c r="M66" s="156"/>
      <c r="N66" s="157"/>
      <c r="O66" s="281"/>
      <c r="P66" s="147"/>
      <c r="Q66" s="147"/>
      <c r="R66" s="147"/>
      <c r="S66" s="304"/>
      <c r="T66" s="304"/>
      <c r="U66" s="304"/>
      <c r="V66" s="304"/>
      <c r="W66" s="400"/>
      <c r="Y66" s="304"/>
      <c r="Z66" s="400"/>
      <c r="AA66" s="2"/>
      <c r="AB66" s="400"/>
      <c r="AC66" s="302"/>
      <c r="AE66" s="400"/>
      <c r="AF66" s="302"/>
      <c r="AG66" s="302"/>
      <c r="AH66" s="302"/>
      <c r="AI66" s="302"/>
    </row>
    <row r="67" spans="1:35" s="153" customFormat="1" ht="12.75" hidden="1" customHeight="1" x14ac:dyDescent="0.2">
      <c r="A67" s="210"/>
      <c r="B67" s="149"/>
      <c r="C67" s="149"/>
      <c r="D67" s="149"/>
      <c r="E67" s="151">
        <f>E64*3.99%</f>
        <v>20056.546765281764</v>
      </c>
      <c r="F67" s="151">
        <f>F64*3.99%</f>
        <v>19276.074723254998</v>
      </c>
      <c r="G67" s="151">
        <f>G64*3.99%</f>
        <v>20343.776323895676</v>
      </c>
      <c r="H67" s="151">
        <f>H64*3.99%</f>
        <v>19923.82690026706</v>
      </c>
      <c r="I67" s="151">
        <f>I64*3.99%</f>
        <v>20098.145528943085</v>
      </c>
      <c r="J67" s="151"/>
      <c r="K67" s="151"/>
      <c r="L67" s="151"/>
      <c r="M67" s="151"/>
      <c r="N67" s="152"/>
      <c r="O67" s="281"/>
      <c r="P67" s="147"/>
      <c r="Q67" s="147"/>
      <c r="R67" s="147"/>
      <c r="S67" s="384"/>
      <c r="T67" s="384"/>
      <c r="U67" s="384"/>
      <c r="V67" s="384"/>
      <c r="W67" s="401"/>
      <c r="Y67" s="384"/>
      <c r="Z67" s="401"/>
      <c r="AA67" s="385"/>
      <c r="AB67" s="401"/>
      <c r="AC67" s="386"/>
      <c r="AE67" s="401"/>
      <c r="AF67" s="386"/>
      <c r="AG67" s="386"/>
      <c r="AH67" s="386"/>
      <c r="AI67" s="386"/>
    </row>
    <row r="68" spans="1:35" s="153" customFormat="1" ht="12.75" hidden="1" customHeight="1" x14ac:dyDescent="0.2">
      <c r="A68" s="210"/>
      <c r="B68" s="158"/>
      <c r="C68" s="158"/>
      <c r="D68" s="159"/>
      <c r="E68" s="160">
        <f>E64*2.7%</f>
        <v>13572.099314852321</v>
      </c>
      <c r="F68" s="160">
        <f>F64*2.7%</f>
        <v>13043.960339044737</v>
      </c>
      <c r="G68" s="160">
        <f>G64*2.7%</f>
        <v>13766.46518158354</v>
      </c>
      <c r="H68" s="160">
        <f>H64*2.7%</f>
        <v>13482.288879879967</v>
      </c>
      <c r="I68" s="160">
        <f>I64*2.7%</f>
        <v>13600.248854172012</v>
      </c>
      <c r="J68" s="160"/>
      <c r="K68" s="160"/>
      <c r="L68" s="160"/>
      <c r="M68" s="160"/>
      <c r="N68" s="161"/>
      <c r="O68" s="281"/>
      <c r="P68" s="147"/>
      <c r="Q68" s="147"/>
      <c r="R68" s="147"/>
      <c r="S68" s="304"/>
      <c r="T68" s="304"/>
      <c r="U68" s="304"/>
      <c r="V68" s="304"/>
      <c r="W68" s="400"/>
      <c r="Y68" s="304"/>
      <c r="Z68" s="400"/>
      <c r="AA68" s="2"/>
      <c r="AB68" s="400"/>
      <c r="AC68" s="302"/>
      <c r="AE68" s="400"/>
      <c r="AF68" s="302"/>
      <c r="AG68" s="302"/>
      <c r="AH68" s="302"/>
      <c r="AI68" s="302"/>
    </row>
    <row r="69" spans="1:35" s="153" customFormat="1" ht="12.75" hidden="1" customHeight="1" x14ac:dyDescent="0.2">
      <c r="A69" s="210"/>
      <c r="B69" s="149"/>
      <c r="C69" s="149"/>
      <c r="D69" s="150"/>
      <c r="E69" s="151">
        <f>E64+E65+E66+E67+E68</f>
        <v>556908.47521944018</v>
      </c>
      <c r="F69" s="151">
        <f>F64+F65+F66+F67+F68</f>
        <v>535237.17257880233</v>
      </c>
      <c r="G69" s="151">
        <f>G64+G65+G66+G67+G68</f>
        <v>564883.95461764454</v>
      </c>
      <c r="H69" s="151">
        <f>H64+H65+H66+H67+H68</f>
        <v>553223.25370440795</v>
      </c>
      <c r="I69" s="151">
        <f>I64+I65+I66+I67+I68</f>
        <v>558063.54464952485</v>
      </c>
      <c r="J69" s="151"/>
      <c r="K69" s="151"/>
      <c r="L69" s="151"/>
      <c r="M69" s="151"/>
      <c r="N69" s="152"/>
      <c r="O69" s="281"/>
      <c r="P69" s="147"/>
      <c r="Q69" s="147"/>
      <c r="R69" s="147"/>
      <c r="S69" s="304"/>
      <c r="T69" s="304"/>
      <c r="U69" s="304"/>
      <c r="V69" s="304"/>
      <c r="W69" s="400"/>
      <c r="Y69" s="304"/>
      <c r="Z69" s="400"/>
      <c r="AA69" s="2"/>
      <c r="AB69" s="400"/>
      <c r="AC69" s="302"/>
      <c r="AE69" s="400"/>
      <c r="AF69" s="302"/>
      <c r="AG69" s="302"/>
      <c r="AH69" s="302"/>
      <c r="AI69" s="302"/>
    </row>
    <row r="70" spans="1:35" s="153" customFormat="1" ht="12.75" hidden="1" customHeight="1" x14ac:dyDescent="0.2">
      <c r="A70" s="210"/>
      <c r="B70" s="149"/>
      <c r="C70" s="149"/>
      <c r="D70" s="150"/>
      <c r="E70" s="151">
        <f>E69*3%</f>
        <v>16707.254256583205</v>
      </c>
      <c r="F70" s="151">
        <f>F69*3%</f>
        <v>16057.115177364069</v>
      </c>
      <c r="G70" s="151">
        <f>G69*3%</f>
        <v>16946.518638529335</v>
      </c>
      <c r="H70" s="151">
        <f>H69*3%</f>
        <v>16596.697611132236</v>
      </c>
      <c r="I70" s="151">
        <f>I69*3%</f>
        <v>16741.906339485744</v>
      </c>
      <c r="J70" s="151"/>
      <c r="K70" s="151"/>
      <c r="L70" s="151"/>
      <c r="M70" s="151"/>
      <c r="N70" s="152"/>
      <c r="O70" s="281"/>
      <c r="P70" s="147"/>
      <c r="Q70" s="147"/>
      <c r="R70" s="147"/>
      <c r="S70" s="304"/>
      <c r="T70" s="304"/>
      <c r="U70" s="304"/>
      <c r="V70" s="304"/>
      <c r="W70" s="400"/>
      <c r="Y70" s="304"/>
      <c r="Z70" s="400"/>
      <c r="AA70" s="2"/>
      <c r="AB70" s="400"/>
      <c r="AC70" s="302"/>
      <c r="AE70" s="400"/>
      <c r="AF70" s="302"/>
      <c r="AG70" s="302"/>
      <c r="AH70" s="302"/>
      <c r="AI70" s="302"/>
    </row>
    <row r="71" spans="1:35" s="153" customFormat="1" ht="12.75" hidden="1" customHeight="1" x14ac:dyDescent="0.2">
      <c r="A71" s="211"/>
      <c r="B71" s="162"/>
      <c r="C71" s="162"/>
      <c r="D71" s="163"/>
      <c r="E71" s="164">
        <f>E69*2.7%</f>
        <v>15036.528830924886</v>
      </c>
      <c r="F71" s="164">
        <f>F69*2.7%</f>
        <v>14451.403659627666</v>
      </c>
      <c r="G71" s="164">
        <f>G69*2.7%</f>
        <v>15251.866774676404</v>
      </c>
      <c r="H71" s="164">
        <f>H69*2.7%</f>
        <v>14937.027850019016</v>
      </c>
      <c r="I71" s="164">
        <f>I69*2.7%</f>
        <v>15067.715705537172</v>
      </c>
      <c r="J71" s="164"/>
      <c r="K71" s="164"/>
      <c r="L71" s="164"/>
      <c r="M71" s="164"/>
      <c r="N71" s="165"/>
      <c r="O71" s="281"/>
      <c r="P71" s="147"/>
      <c r="Q71" s="147"/>
      <c r="R71" s="147"/>
      <c r="S71" s="304"/>
      <c r="T71" s="304"/>
      <c r="U71" s="304"/>
      <c r="V71" s="304"/>
      <c r="W71" s="400"/>
      <c r="Y71" s="304"/>
      <c r="Z71" s="400"/>
      <c r="AA71" s="2"/>
      <c r="AB71" s="400"/>
      <c r="AC71" s="302"/>
      <c r="AE71" s="400"/>
      <c r="AF71" s="302"/>
      <c r="AG71" s="302"/>
      <c r="AH71" s="302"/>
      <c r="AI71" s="302"/>
    </row>
    <row r="72" spans="1:35" s="147" customFormat="1" x14ac:dyDescent="0.2">
      <c r="A72" s="209"/>
      <c r="B72" s="143" t="s">
        <v>116</v>
      </c>
      <c r="C72" s="143"/>
      <c r="D72" s="144"/>
      <c r="E72" s="145">
        <f>J61*(1+SE!$E$66)</f>
        <v>877140.82219195843</v>
      </c>
      <c r="F72" s="145">
        <f>K61*(1+SE!$E$66)</f>
        <v>843008.132419748</v>
      </c>
      <c r="G72" s="145">
        <f>L61*(1+SE!$E$66)</f>
        <v>889702.34507767041</v>
      </c>
      <c r="H72" s="145">
        <f>M61*(1+SE!$E$66)</f>
        <v>871336.53230683645</v>
      </c>
      <c r="I72" s="145">
        <f>N61*(1+SE!$E$66)</f>
        <v>878960.07723057864</v>
      </c>
      <c r="J72" s="145"/>
      <c r="K72" s="145"/>
      <c r="L72" s="145"/>
      <c r="M72" s="145"/>
      <c r="N72" s="146"/>
      <c r="O72" s="281"/>
      <c r="S72" s="301">
        <f>S61/S62</f>
        <v>3.2938758103821367E-2</v>
      </c>
      <c r="T72" s="301">
        <f>T61/T62</f>
        <v>3.2938758103821374E-2</v>
      </c>
      <c r="U72" s="301">
        <f>U61/U62</f>
        <v>3.2938758103821374E-2</v>
      </c>
      <c r="V72" s="301">
        <f>V61/V62</f>
        <v>3.2938758103821374E-2</v>
      </c>
      <c r="W72" s="402">
        <f>W61/W62</f>
        <v>3.2938758103821374E-2</v>
      </c>
      <c r="Y72" s="301"/>
      <c r="Z72" s="402"/>
      <c r="AA72" s="300"/>
      <c r="AB72" s="402"/>
      <c r="AC72" s="299"/>
      <c r="AE72" s="402"/>
      <c r="AF72" s="299"/>
      <c r="AG72" s="299"/>
      <c r="AH72" s="299"/>
      <c r="AI72" s="299"/>
    </row>
    <row r="73" spans="1:35" x14ac:dyDescent="0.2">
      <c r="E73" s="314">
        <f>S72</f>
        <v>3.2938758103821367E-2</v>
      </c>
      <c r="F73" s="315">
        <f>T72</f>
        <v>3.2938758103821374E-2</v>
      </c>
      <c r="G73" s="315">
        <f>U72</f>
        <v>3.2938758103821374E-2</v>
      </c>
      <c r="H73" s="315">
        <f>V72</f>
        <v>3.2938758103821374E-2</v>
      </c>
      <c r="I73" s="316">
        <f>W72</f>
        <v>3.2938758103821374E-2</v>
      </c>
      <c r="J73" s="213"/>
      <c r="K73" s="213"/>
      <c r="L73" s="213"/>
      <c r="M73" s="213"/>
      <c r="N73" s="213"/>
      <c r="O73" s="282"/>
    </row>
    <row r="74" spans="1:35" s="170" customFormat="1" x14ac:dyDescent="0.2">
      <c r="B74" s="460" t="s">
        <v>117</v>
      </c>
      <c r="D74" s="171"/>
      <c r="E74" s="172"/>
      <c r="F74" s="120"/>
      <c r="G74" s="174"/>
      <c r="H74" s="171"/>
      <c r="I74" s="171"/>
      <c r="J74" s="171"/>
      <c r="K74" s="171"/>
      <c r="O74" s="279"/>
      <c r="P74" s="279"/>
      <c r="Q74" s="279"/>
      <c r="R74" s="279"/>
      <c r="S74" s="381" t="s">
        <v>36</v>
      </c>
      <c r="T74" s="381" t="s">
        <v>37</v>
      </c>
      <c r="U74" s="381" t="s">
        <v>38</v>
      </c>
      <c r="V74" s="381" t="s">
        <v>39</v>
      </c>
      <c r="W74" s="381" t="s">
        <v>40</v>
      </c>
      <c r="Y74" s="382"/>
      <c r="Z74" s="382"/>
      <c r="AA74" s="382"/>
      <c r="AB74" s="382"/>
      <c r="AC74" s="382"/>
      <c r="AE74" s="383"/>
      <c r="AF74" s="383"/>
      <c r="AG74" s="383"/>
      <c r="AH74" s="383"/>
      <c r="AI74" s="383"/>
    </row>
    <row r="75" spans="1:35" s="170" customFormat="1" x14ac:dyDescent="0.2">
      <c r="B75" s="460"/>
      <c r="D75" s="171"/>
      <c r="E75" s="172"/>
      <c r="F75" s="120"/>
      <c r="G75" s="174"/>
      <c r="H75" s="171"/>
      <c r="I75" s="171"/>
      <c r="J75" s="171"/>
      <c r="K75" s="171"/>
      <c r="O75" s="279"/>
      <c r="P75" s="279"/>
      <c r="Q75" s="306" t="s">
        <v>511</v>
      </c>
      <c r="R75" s="423"/>
      <c r="S75" s="303">
        <f>SUMIF($Q79:$Q128,"Rateio",J79:J128)+E141</f>
        <v>1666458.7747881573</v>
      </c>
      <c r="T75" s="303">
        <f>SUMIF($Q79:$Q128,"Rateio",K79:K128)+F141</f>
        <v>1601610.8975272649</v>
      </c>
      <c r="U75" s="303">
        <f>SUMIF($Q79:$Q128,"Rateio",L79:L128)+G141</f>
        <v>1690324.110328333</v>
      </c>
      <c r="V75" s="303">
        <f>SUMIF($Q79:$Q128,"Rateio",M79:M128)+H141</f>
        <v>1655431.3438833863</v>
      </c>
      <c r="W75" s="303">
        <f>SUMIF($Q79:$Q128,"Rateio",N79:N128)+I141</f>
        <v>1669915.1337284583</v>
      </c>
      <c r="Y75" s="311"/>
      <c r="Z75" s="311"/>
      <c r="AA75" s="311"/>
      <c r="AB75" s="311"/>
      <c r="AC75" s="311"/>
      <c r="AE75" s="312"/>
      <c r="AF75" s="312"/>
      <c r="AG75" s="312"/>
      <c r="AH75" s="312"/>
      <c r="AI75" s="312"/>
    </row>
    <row r="76" spans="1:35" s="196" customFormat="1" x14ac:dyDescent="0.2">
      <c r="A76" s="461" t="s">
        <v>49</v>
      </c>
      <c r="B76" s="461" t="s">
        <v>33</v>
      </c>
      <c r="C76" s="461" t="s">
        <v>34</v>
      </c>
      <c r="D76" s="462" t="s">
        <v>35</v>
      </c>
      <c r="E76" s="458" t="str">
        <f>E7</f>
        <v>Preço Unitário - Ref. 07/2017</v>
      </c>
      <c r="F76" s="458"/>
      <c r="G76" s="458"/>
      <c r="H76" s="458"/>
      <c r="I76" s="458"/>
      <c r="J76" s="459" t="str">
        <f>J7</f>
        <v>Preço Total - Ref. 07/2017</v>
      </c>
      <c r="K76" s="459"/>
      <c r="L76" s="459"/>
      <c r="M76" s="459"/>
      <c r="N76" s="459"/>
      <c r="O76" s="280"/>
      <c r="P76" s="424"/>
      <c r="Q76" s="425" t="s">
        <v>510</v>
      </c>
      <c r="R76" s="426"/>
      <c r="S76" s="303">
        <f>SUMIF($R79:$R128,"UAR",J79:J128)</f>
        <v>632263.44313173508</v>
      </c>
      <c r="T76" s="303">
        <f>SUMIF($R79:$R128,"UAR",K79:K128)</f>
        <v>607659.80890023836</v>
      </c>
      <c r="U76" s="303">
        <f>SUMIF($R79:$R128,"UAR",L79:L128)</f>
        <v>641318.08009510313</v>
      </c>
      <c r="V76" s="303">
        <f>SUMIF($R79:$R128,"UAR",M79:M128)</f>
        <v>628079.5763969376</v>
      </c>
      <c r="W76" s="303">
        <f>SUMIF($R79:$R128,"UAR",N79:P128)</f>
        <v>633574.80434711941</v>
      </c>
      <c r="Y76" s="310"/>
      <c r="Z76" s="310"/>
      <c r="AA76" s="310"/>
      <c r="AB76" s="310"/>
      <c r="AC76" s="310"/>
      <c r="AE76" s="313"/>
      <c r="AF76" s="313"/>
      <c r="AG76" s="313"/>
      <c r="AH76" s="313"/>
      <c r="AI76" s="313"/>
    </row>
    <row r="77" spans="1:35" s="197" customFormat="1" ht="15" x14ac:dyDescent="0.2">
      <c r="A77" s="461"/>
      <c r="B77" s="461"/>
      <c r="C77" s="461"/>
      <c r="D77" s="463"/>
      <c r="E77" s="176" t="s">
        <v>36</v>
      </c>
      <c r="F77" s="176" t="s">
        <v>37</v>
      </c>
      <c r="G77" s="176" t="s">
        <v>38</v>
      </c>
      <c r="H77" s="176" t="s">
        <v>39</v>
      </c>
      <c r="I77" s="176" t="s">
        <v>40</v>
      </c>
      <c r="J77" s="176" t="s">
        <v>36</v>
      </c>
      <c r="K77" s="176" t="s">
        <v>37</v>
      </c>
      <c r="L77" s="176" t="s">
        <v>38</v>
      </c>
      <c r="M77" s="176" t="s">
        <v>39</v>
      </c>
      <c r="N77" s="176" t="s">
        <v>40</v>
      </c>
      <c r="O77" s="280"/>
      <c r="P77" s="427" t="s">
        <v>227</v>
      </c>
      <c r="Q77" s="425" t="s">
        <v>509</v>
      </c>
      <c r="R77" s="428"/>
      <c r="S77" s="318">
        <f>S76/S75</f>
        <v>0.37940539105871929</v>
      </c>
      <c r="T77" s="318">
        <f>T76/T75</f>
        <v>0.37940539105871929</v>
      </c>
      <c r="U77" s="318">
        <f>U76/U75</f>
        <v>0.3794053910587194</v>
      </c>
      <c r="V77" s="318">
        <f>V76/V75</f>
        <v>0.3794053910587194</v>
      </c>
      <c r="W77" s="318">
        <f>W76/W75</f>
        <v>0.3794053910587194</v>
      </c>
      <c r="Y77" s="319"/>
      <c r="Z77" s="319"/>
      <c r="AA77" s="319"/>
      <c r="AB77" s="319"/>
      <c r="AC77" s="308"/>
      <c r="AE77" s="320"/>
      <c r="AF77" s="320"/>
      <c r="AG77" s="320"/>
      <c r="AH77" s="320"/>
      <c r="AI77" s="307"/>
    </row>
    <row r="78" spans="1:35" ht="15" x14ac:dyDescent="0.2">
      <c r="A78" s="177">
        <v>1</v>
      </c>
      <c r="B78" s="178" t="s">
        <v>82</v>
      </c>
      <c r="C78" s="178" t="s">
        <v>6</v>
      </c>
      <c r="D78" s="376">
        <f>IF(SE!$N$35=138,SE!$D$41,0)</f>
        <v>0</v>
      </c>
      <c r="E78" s="198">
        <f>SE!$C$15</f>
        <v>217.05303488185862</v>
      </c>
      <c r="F78" s="199">
        <f>SE!$C$15</f>
        <v>217.05303488185862</v>
      </c>
      <c r="G78" s="199">
        <f>SE!$C$15</f>
        <v>217.05303488185862</v>
      </c>
      <c r="H78" s="199">
        <f>SE!$C$15</f>
        <v>217.05303488185862</v>
      </c>
      <c r="I78" s="200">
        <f>SE!$C$15</f>
        <v>217.05303488185862</v>
      </c>
      <c r="J78" s="198">
        <f t="shared" ref="J78:N128" si="29">$D78*E78</f>
        <v>0</v>
      </c>
      <c r="K78" s="199">
        <f t="shared" si="29"/>
        <v>0</v>
      </c>
      <c r="L78" s="199">
        <f t="shared" si="29"/>
        <v>0</v>
      </c>
      <c r="M78" s="199">
        <f t="shared" si="29"/>
        <v>0</v>
      </c>
      <c r="N78" s="200">
        <f t="shared" si="29"/>
        <v>0</v>
      </c>
      <c r="O78" s="216"/>
      <c r="P78" s="201"/>
      <c r="Q78" s="317">
        <f>VLOOKUP(B78,Valores!$A$2:$O$300,14,FALSE)</f>
        <v>0</v>
      </c>
      <c r="R78" s="317">
        <f>VLOOKUP(B78,Valores!$A$2:$O$300,15,FALSE)</f>
        <v>0</v>
      </c>
      <c r="S78" s="304">
        <f t="shared" ref="S78:S129" si="30">IF($R78="UAR",J78*S$77,0)</f>
        <v>0</v>
      </c>
      <c r="T78" s="304">
        <f t="shared" ref="T78:T109" si="31">IF($R78="UAR",K78*T$77,0)</f>
        <v>0</v>
      </c>
      <c r="U78" s="304">
        <f t="shared" ref="U78:U109" si="32">IF($R78="UAR",L78*U$77,0)</f>
        <v>0</v>
      </c>
      <c r="V78" s="304">
        <f t="shared" ref="V78:V109" si="33">IF($R78="UAR",M78*V$77,0)</f>
        <v>0</v>
      </c>
      <c r="W78" s="304">
        <f t="shared" ref="W78:W109" si="34">IF($R78="UAR",N78*W$77,0)</f>
        <v>0</v>
      </c>
      <c r="Y78" s="3">
        <f t="shared" ref="Y78:Y109" si="35">J78+S78</f>
        <v>0</v>
      </c>
      <c r="Z78" s="3">
        <f t="shared" ref="Z78:Z109" si="36">K78+T78</f>
        <v>0</v>
      </c>
      <c r="AA78" s="3">
        <f t="shared" ref="AA78:AA128" si="37">L78+U78</f>
        <v>0</v>
      </c>
      <c r="AB78" s="3">
        <f t="shared" ref="AB78:AB129" si="38">M78+V78</f>
        <v>0</v>
      </c>
      <c r="AC78" s="3">
        <f t="shared" ref="AC78:AC109" si="39">N78+W78</f>
        <v>0</v>
      </c>
      <c r="AE78" s="302">
        <f t="shared" ref="AE78:AE109" si="40">IF($Q78="rateio",0,Y78*$Q78)</f>
        <v>0</v>
      </c>
      <c r="AF78" s="302">
        <f t="shared" ref="AF78:AF109" si="41">IF($Q78="rateio",0,Z78*$Q78)</f>
        <v>0</v>
      </c>
      <c r="AG78" s="302">
        <f t="shared" ref="AG78:AG109" si="42">IF($Q78="rateio",0,AA78*$Q78)</f>
        <v>0</v>
      </c>
      <c r="AH78" s="302">
        <f t="shared" ref="AH78:AH109" si="43">IF($Q78="rateio",0,AB78*$Q78)</f>
        <v>0</v>
      </c>
      <c r="AI78" s="302">
        <f t="shared" ref="AI78:AI109" si="44">IF($Q78="rateio",0,AC78*$Q78)</f>
        <v>0</v>
      </c>
    </row>
    <row r="79" spans="1:35" ht="15" x14ac:dyDescent="0.25">
      <c r="A79" s="183">
        <v>2</v>
      </c>
      <c r="B79" s="266" t="s">
        <v>8</v>
      </c>
      <c r="C79" s="422" t="str">
        <f>VLOOKUP(B79,Valores!$A$2:$F$300,5,FALSE)</f>
        <v>m²</v>
      </c>
      <c r="D79" s="373">
        <f>P79</f>
        <v>1120</v>
      </c>
      <c r="E79" s="202">
        <f>VLOOKUP($B79,Valores!$A$2:$G$300,6,FALSE)*VLOOKUP($E$77,Regional!$A$2:$B$7,2,FALSE)*VLOOKUP(VLOOKUP($B79,Indices_Poder!$B$5:$E$300,3,FALSE),Indices_Poder!$G$6:$N$27,4,FALSE)</f>
        <v>136.04710910880365</v>
      </c>
      <c r="F79" s="203">
        <f>VLOOKUP($B79,Valores!$A$2:$G$300,6,FALSE)*VLOOKUP($F$77,Regional!$A$2:$B$7,2,FALSE)*VLOOKUP(VLOOKUP($B79,Indices_Poder!$B$5:$E$300,3,FALSE),Indices_Poder!$G$6:$N$27,4,FALSE)</f>
        <v>130.75302901113761</v>
      </c>
      <c r="G79" s="203">
        <f>VLOOKUP($B79,Valores!$A$2:$G$300,6,FALSE)*VLOOKUP($G$77,Regional!$A$2:$B$7,2,FALSE)*VLOOKUP(VLOOKUP($B79,Indices_Poder!$B$5:$E$300,3,FALSE),Indices_Poder!$G$6:$N$27,4,FALSE)</f>
        <v>137.99543807875688</v>
      </c>
      <c r="H79" s="203">
        <f>VLOOKUP($B79,Valores!$A$2:$G$300,6,FALSE)*VLOOKUP($H$77,Regional!$A$2:$B$7,2,FALSE)*VLOOKUP(VLOOKUP($B79,Indices_Poder!$B$5:$E$300,3,FALSE),Indices_Poder!$G$6:$N$27,4,FALSE)</f>
        <v>135.1468467571701</v>
      </c>
      <c r="I79" s="203">
        <f>VLOOKUP($B79,Valores!$A$2:$G$300,6,FALSE)*VLOOKUP($I$77,Regional!$A$2:$B$7,2,FALSE)*VLOOKUP(VLOOKUP($B79,Indices_Poder!$B$5:$E$300,3,FALSE),Indices_Poder!$G$6:$N$27,4,FALSE)</f>
        <v>136.32928089065894</v>
      </c>
      <c r="J79" s="202">
        <f t="shared" si="29"/>
        <v>152372.76220186008</v>
      </c>
      <c r="K79" s="203">
        <f t="shared" si="29"/>
        <v>146443.39249247411</v>
      </c>
      <c r="L79" s="203">
        <f t="shared" si="29"/>
        <v>154554.89064820771</v>
      </c>
      <c r="M79" s="203">
        <f t="shared" si="29"/>
        <v>151364.4683680305</v>
      </c>
      <c r="N79" s="204">
        <f t="shared" si="29"/>
        <v>152688.79459753801</v>
      </c>
      <c r="O79" s="216"/>
      <c r="P79" s="205">
        <v>1120</v>
      </c>
      <c r="Q79" s="317">
        <f>VLOOKUP(B79,Valores!$A$2:$O$300,14,FALSE)</f>
        <v>3.3300000000000003E-2</v>
      </c>
      <c r="R79" s="317" t="str">
        <f>VLOOKUP(B79,Valores!$A$2:$O$300,15,FALSE)</f>
        <v>UAR</v>
      </c>
      <c r="S79" s="304">
        <f t="shared" si="30"/>
        <v>57811.047429893966</v>
      </c>
      <c r="T79" s="304">
        <f t="shared" si="31"/>
        <v>55561.412596572656</v>
      </c>
      <c r="U79" s="304">
        <f t="shared" si="32"/>
        <v>58638.95872642086</v>
      </c>
      <c r="V79" s="304">
        <f t="shared" si="33"/>
        <v>57428.495313567779</v>
      </c>
      <c r="W79" s="304">
        <f t="shared" si="34"/>
        <v>57930.951824563395</v>
      </c>
      <c r="Y79" s="3">
        <f t="shared" si="35"/>
        <v>210183.80963175406</v>
      </c>
      <c r="Z79" s="3">
        <f t="shared" si="36"/>
        <v>202004.80508904677</v>
      </c>
      <c r="AA79" s="3">
        <f t="shared" si="37"/>
        <v>213193.84937462857</v>
      </c>
      <c r="AB79" s="3">
        <f t="shared" si="38"/>
        <v>208792.96368159828</v>
      </c>
      <c r="AC79" s="3">
        <f t="shared" si="39"/>
        <v>210619.74642210139</v>
      </c>
      <c r="AE79" s="302">
        <f t="shared" si="40"/>
        <v>6999.120860737411</v>
      </c>
      <c r="AF79" s="302">
        <f t="shared" si="41"/>
        <v>6726.760009465258</v>
      </c>
      <c r="AG79" s="302">
        <f t="shared" si="42"/>
        <v>7099.3551841751323</v>
      </c>
      <c r="AH79" s="302">
        <f t="shared" si="43"/>
        <v>6952.8056905972235</v>
      </c>
      <c r="AI79" s="302">
        <f t="shared" si="44"/>
        <v>7013.6375558559776</v>
      </c>
    </row>
    <row r="80" spans="1:35" ht="15" x14ac:dyDescent="0.25">
      <c r="A80" s="183">
        <v>3</v>
      </c>
      <c r="B80" s="266" t="s">
        <v>110</v>
      </c>
      <c r="C80" s="422" t="str">
        <f>VLOOKUP(B80,Valores!$A$2:$F$300,5,FALSE)</f>
        <v>unid.</v>
      </c>
      <c r="D80" s="373">
        <f>IF(SE!$N$35=138,$P80,0)</f>
        <v>0</v>
      </c>
      <c r="E80" s="202">
        <f>VLOOKUP($B80,Valores!$A$2:$G$300,6,FALSE)*VLOOKUP($E$77,Regional!$A$2:$B$7,2,FALSE)*VLOOKUP(VLOOKUP($B80,Indices_Poder!$B$5:$E$300,3,FALSE),Indices_Poder!$G$6:$N$27,4,FALSE)</f>
        <v>45679.316194920408</v>
      </c>
      <c r="F80" s="203">
        <f>VLOOKUP($B80,Valores!$A$2:$G$300,6,FALSE)*VLOOKUP($F$77,Regional!$A$2:$B$7,2,FALSE)*VLOOKUP(VLOOKUP($B80,Indices_Poder!$B$5:$E$300,3,FALSE),Indices_Poder!$G$6:$N$27,4,FALSE)</f>
        <v>43901.770458545237</v>
      </c>
      <c r="G80" s="203">
        <f>VLOOKUP($B80,Valores!$A$2:$G$300,6,FALSE)*VLOOKUP($G$77,Regional!$A$2:$B$7,2,FALSE)*VLOOKUP(VLOOKUP($B80,Indices_Poder!$B$5:$E$300,3,FALSE),Indices_Poder!$G$6:$N$27,4,FALSE)</f>
        <v>46333.489118205696</v>
      </c>
      <c r="H80" s="203">
        <f>VLOOKUP($B80,Valores!$A$2:$G$300,6,FALSE)*VLOOKUP($H$77,Regional!$A$2:$B$7,2,FALSE)*VLOOKUP(VLOOKUP($B80,Indices_Poder!$B$5:$E$300,3,FALSE),Indices_Poder!$G$6:$N$27,4,FALSE)</f>
        <v>45377.043188988595</v>
      </c>
      <c r="I80" s="203">
        <f>VLOOKUP($B80,Valores!$A$2:$G$300,6,FALSE)*VLOOKUP($I$77,Regional!$A$2:$B$7,2,FALSE)*VLOOKUP(VLOOKUP($B80,Indices_Poder!$B$5:$E$300,3,FALSE),Indices_Poder!$G$6:$N$27,4,FALSE)</f>
        <v>45774.058480361731</v>
      </c>
      <c r="J80" s="202">
        <f t="shared" si="29"/>
        <v>0</v>
      </c>
      <c r="K80" s="203">
        <f t="shared" si="29"/>
        <v>0</v>
      </c>
      <c r="L80" s="203">
        <f t="shared" si="29"/>
        <v>0</v>
      </c>
      <c r="M80" s="203">
        <f t="shared" si="29"/>
        <v>0</v>
      </c>
      <c r="N80" s="204">
        <f t="shared" si="29"/>
        <v>0</v>
      </c>
      <c r="O80" s="216"/>
      <c r="P80" s="205">
        <v>0</v>
      </c>
      <c r="Q80" s="317">
        <f>VLOOKUP(B80,Valores!$A$2:$O$300,14,FALSE)</f>
        <v>5.8799999999999998E-2</v>
      </c>
      <c r="R80" s="317" t="str">
        <f>VLOOKUP(B80,Valores!$A$2:$O$300,15,FALSE)</f>
        <v>UAR</v>
      </c>
      <c r="S80" s="304">
        <f t="shared" si="30"/>
        <v>0</v>
      </c>
      <c r="T80" s="304">
        <f t="shared" si="31"/>
        <v>0</v>
      </c>
      <c r="U80" s="304">
        <f t="shared" si="32"/>
        <v>0</v>
      </c>
      <c r="V80" s="304">
        <f t="shared" si="33"/>
        <v>0</v>
      </c>
      <c r="W80" s="304">
        <f t="shared" si="34"/>
        <v>0</v>
      </c>
      <c r="Y80" s="3">
        <f t="shared" si="35"/>
        <v>0</v>
      </c>
      <c r="Z80" s="3">
        <f t="shared" si="36"/>
        <v>0</v>
      </c>
      <c r="AA80" s="3">
        <f t="shared" si="37"/>
        <v>0</v>
      </c>
      <c r="AB80" s="3">
        <f t="shared" si="38"/>
        <v>0</v>
      </c>
      <c r="AC80" s="3">
        <f t="shared" si="39"/>
        <v>0</v>
      </c>
      <c r="AE80" s="302">
        <f t="shared" si="40"/>
        <v>0</v>
      </c>
      <c r="AF80" s="302">
        <f t="shared" si="41"/>
        <v>0</v>
      </c>
      <c r="AG80" s="302">
        <f t="shared" si="42"/>
        <v>0</v>
      </c>
      <c r="AH80" s="302">
        <f t="shared" si="43"/>
        <v>0</v>
      </c>
      <c r="AI80" s="302">
        <f t="shared" si="44"/>
        <v>0</v>
      </c>
    </row>
    <row r="81" spans="1:35" ht="15" x14ac:dyDescent="0.25">
      <c r="A81" s="183">
        <v>4</v>
      </c>
      <c r="B81" s="266" t="s">
        <v>118</v>
      </c>
      <c r="C81" s="422" t="str">
        <f>VLOOKUP(B81,Valores!$A$2:$F$300,5,FALSE)</f>
        <v>unid.</v>
      </c>
      <c r="D81" s="373">
        <f>IF(SE!$N$35=138,$P81,0)</f>
        <v>0</v>
      </c>
      <c r="E81" s="202">
        <f>VLOOKUP($B81,Valores!$A$2:$G$300,6,FALSE)*VLOOKUP($E$77,Regional!$A$2:$B$7,2,FALSE)*VLOOKUP(VLOOKUP($B81,Indices_Poder!$B$5:$E$300,3,FALSE),Indices_Poder!$G$6:$N$27,4,FALSE)</f>
        <v>47707.635515520633</v>
      </c>
      <c r="F81" s="203">
        <f>VLOOKUP($B81,Valores!$A$2:$G$300,6,FALSE)*VLOOKUP($F$77,Regional!$A$2:$B$7,2,FALSE)*VLOOKUP(VLOOKUP($B81,Indices_Poder!$B$5:$E$300,3,FALSE),Indices_Poder!$G$6:$N$27,4,FALSE)</f>
        <v>45851.160612496926</v>
      </c>
      <c r="G81" s="203">
        <f>VLOOKUP($B81,Valores!$A$2:$G$300,6,FALSE)*VLOOKUP($G$77,Regional!$A$2:$B$7,2,FALSE)*VLOOKUP(VLOOKUP($B81,Indices_Poder!$B$5:$E$300,3,FALSE),Indices_Poder!$G$6:$N$27,4,FALSE)</f>
        <v>48390.855974755257</v>
      </c>
      <c r="H81" s="203">
        <f>VLOOKUP($B81,Valores!$A$2:$G$300,6,FALSE)*VLOOKUP($H$77,Regional!$A$2:$B$7,2,FALSE)*VLOOKUP(VLOOKUP($B81,Indices_Poder!$B$5:$E$300,3,FALSE),Indices_Poder!$G$6:$N$27,4,FALSE)</f>
        <v>47391.940544701887</v>
      </c>
      <c r="I81" s="203">
        <f>VLOOKUP($B81,Valores!$A$2:$G$300,6,FALSE)*VLOOKUP($I$77,Regional!$A$2:$B$7,2,FALSE)*VLOOKUP(VLOOKUP($B81,Indices_Poder!$B$5:$E$300,3,FALSE),Indices_Poder!$G$6:$N$27,4,FALSE)</f>
        <v>47806.584685478752</v>
      </c>
      <c r="J81" s="202">
        <f t="shared" si="29"/>
        <v>0</v>
      </c>
      <c r="K81" s="203">
        <f t="shared" si="29"/>
        <v>0</v>
      </c>
      <c r="L81" s="203">
        <f t="shared" si="29"/>
        <v>0</v>
      </c>
      <c r="M81" s="203">
        <f t="shared" si="29"/>
        <v>0</v>
      </c>
      <c r="N81" s="204">
        <f t="shared" si="29"/>
        <v>0</v>
      </c>
      <c r="O81" s="216"/>
      <c r="P81" s="205">
        <v>1</v>
      </c>
      <c r="Q81" s="317">
        <f>VLOOKUP(B81,Valores!$A$2:$O$300,14,FALSE)</f>
        <v>5.8799999999999998E-2</v>
      </c>
      <c r="R81" s="317" t="str">
        <f>VLOOKUP(B81,Valores!$A$2:$O$300,15,FALSE)</f>
        <v>UAR</v>
      </c>
      <c r="S81" s="304">
        <f t="shared" si="30"/>
        <v>0</v>
      </c>
      <c r="T81" s="304">
        <f t="shared" si="31"/>
        <v>0</v>
      </c>
      <c r="U81" s="304">
        <f t="shared" si="32"/>
        <v>0</v>
      </c>
      <c r="V81" s="304">
        <f t="shared" si="33"/>
        <v>0</v>
      </c>
      <c r="W81" s="304">
        <f t="shared" si="34"/>
        <v>0</v>
      </c>
      <c r="Y81" s="3">
        <f t="shared" si="35"/>
        <v>0</v>
      </c>
      <c r="Z81" s="3">
        <f t="shared" si="36"/>
        <v>0</v>
      </c>
      <c r="AA81" s="3">
        <f t="shared" si="37"/>
        <v>0</v>
      </c>
      <c r="AB81" s="3">
        <f t="shared" si="38"/>
        <v>0</v>
      </c>
      <c r="AC81" s="3">
        <f t="shared" si="39"/>
        <v>0</v>
      </c>
      <c r="AE81" s="302">
        <f t="shared" si="40"/>
        <v>0</v>
      </c>
      <c r="AF81" s="302">
        <f t="shared" si="41"/>
        <v>0</v>
      </c>
      <c r="AG81" s="302">
        <f t="shared" si="42"/>
        <v>0</v>
      </c>
      <c r="AH81" s="302">
        <f t="shared" si="43"/>
        <v>0</v>
      </c>
      <c r="AI81" s="302">
        <f t="shared" si="44"/>
        <v>0</v>
      </c>
    </row>
    <row r="82" spans="1:35" ht="15" x14ac:dyDescent="0.25">
      <c r="A82" s="183">
        <v>5</v>
      </c>
      <c r="B82" s="266" t="s">
        <v>122</v>
      </c>
      <c r="C82" s="422" t="str">
        <f>VLOOKUP(B82,Valores!$A$2:$F$300,5,FALSE)</f>
        <v>unid.</v>
      </c>
      <c r="D82" s="373">
        <f>IF(SE!$N$35=138,$P82,0)</f>
        <v>0</v>
      </c>
      <c r="E82" s="202">
        <f>VLOOKUP($B82,Valores!$A$2:$G$300,6,FALSE)*VLOOKUP($E$77,Regional!$A$2:$B$7,2,FALSE)*VLOOKUP(VLOOKUP($B82,Indices_Poder!$B$5:$E$300,3,FALSE),Indices_Poder!$G$6:$N$27,4,FALSE)</f>
        <v>49431.592989169956</v>
      </c>
      <c r="F82" s="203">
        <f>VLOOKUP($B82,Valores!$A$2:$G$300,6,FALSE)*VLOOKUP($F$77,Regional!$A$2:$B$7,2,FALSE)*VLOOKUP(VLOOKUP($B82,Indices_Poder!$B$5:$E$300,3,FALSE),Indices_Poder!$G$6:$N$27,4,FALSE)</f>
        <v>47508.032728653125</v>
      </c>
      <c r="G82" s="203">
        <f>VLOOKUP($B82,Valores!$A$2:$G$300,6,FALSE)*VLOOKUP($G$77,Regional!$A$2:$B$7,2,FALSE)*VLOOKUP(VLOOKUP($B82,Indices_Poder!$B$5:$E$300,3,FALSE),Indices_Poder!$G$6:$N$27,4,FALSE)</f>
        <v>50139.502222101284</v>
      </c>
      <c r="H82" s="203">
        <f>VLOOKUP($B82,Valores!$A$2:$G$300,6,FALSE)*VLOOKUP($H$77,Regional!$A$2:$B$7,2,FALSE)*VLOOKUP(VLOOKUP($B82,Indices_Poder!$B$5:$E$300,3,FALSE),Indices_Poder!$G$6:$N$27,4,FALSE)</f>
        <v>49104.490102229283</v>
      </c>
      <c r="I82" s="203">
        <f>VLOOKUP($B82,Valores!$A$2:$G$300,6,FALSE)*VLOOKUP($I$77,Regional!$A$2:$B$7,2,FALSE)*VLOOKUP(VLOOKUP($B82,Indices_Poder!$B$5:$E$300,3,FALSE),Indices_Poder!$G$6:$N$27,4,FALSE)</f>
        <v>49534.117774628976</v>
      </c>
      <c r="J82" s="202">
        <f t="shared" si="29"/>
        <v>0</v>
      </c>
      <c r="K82" s="203">
        <f t="shared" si="29"/>
        <v>0</v>
      </c>
      <c r="L82" s="203">
        <f t="shared" si="29"/>
        <v>0</v>
      </c>
      <c r="M82" s="203">
        <f t="shared" si="29"/>
        <v>0</v>
      </c>
      <c r="N82" s="204">
        <f t="shared" si="29"/>
        <v>0</v>
      </c>
      <c r="O82" s="216"/>
      <c r="P82" s="205">
        <v>0</v>
      </c>
      <c r="Q82" s="317">
        <f>VLOOKUP(B82,Valores!$A$2:$O$300,14,FALSE)</f>
        <v>5.8799999999999998E-2</v>
      </c>
      <c r="R82" s="317" t="str">
        <f>VLOOKUP(B82,Valores!$A$2:$O$300,15,FALSE)</f>
        <v>UAR</v>
      </c>
      <c r="S82" s="304">
        <f t="shared" si="30"/>
        <v>0</v>
      </c>
      <c r="T82" s="304">
        <f t="shared" si="31"/>
        <v>0</v>
      </c>
      <c r="U82" s="304">
        <f t="shared" si="32"/>
        <v>0</v>
      </c>
      <c r="V82" s="304">
        <f t="shared" si="33"/>
        <v>0</v>
      </c>
      <c r="W82" s="304">
        <f t="shared" si="34"/>
        <v>0</v>
      </c>
      <c r="Y82" s="3">
        <f t="shared" si="35"/>
        <v>0</v>
      </c>
      <c r="Z82" s="3">
        <f t="shared" si="36"/>
        <v>0</v>
      </c>
      <c r="AA82" s="3">
        <f t="shared" si="37"/>
        <v>0</v>
      </c>
      <c r="AB82" s="3">
        <f t="shared" si="38"/>
        <v>0</v>
      </c>
      <c r="AC82" s="3">
        <f t="shared" si="39"/>
        <v>0</v>
      </c>
      <c r="AE82" s="302">
        <f t="shared" si="40"/>
        <v>0</v>
      </c>
      <c r="AF82" s="302">
        <f t="shared" si="41"/>
        <v>0</v>
      </c>
      <c r="AG82" s="302">
        <f t="shared" si="42"/>
        <v>0</v>
      </c>
      <c r="AH82" s="302">
        <f t="shared" si="43"/>
        <v>0</v>
      </c>
      <c r="AI82" s="302">
        <f t="shared" si="44"/>
        <v>0</v>
      </c>
    </row>
    <row r="83" spans="1:35" ht="15" x14ac:dyDescent="0.25">
      <c r="A83" s="183">
        <v>6</v>
      </c>
      <c r="B83" s="266" t="s">
        <v>125</v>
      </c>
      <c r="C83" s="422" t="str">
        <f>VLOOKUP(B83,Valores!$A$2:$F$300,5,FALSE)</f>
        <v>unid.</v>
      </c>
      <c r="D83" s="373">
        <f>IF(SE!$N$35=138,$P83,0)</f>
        <v>0</v>
      </c>
      <c r="E83" s="202">
        <f>VLOOKUP($B83,Valores!$A$2:$G$300,6,FALSE)*VLOOKUP($E$77,Regional!$A$2:$B$7,2,FALSE)*VLOOKUP(VLOOKUP($B83,Indices_Poder!$B$5:$E$300,3,FALSE),Indices_Poder!$G$6:$N$27,4,FALSE)</f>
        <v>54600.742476299725</v>
      </c>
      <c r="F83" s="203">
        <f>VLOOKUP($B83,Valores!$A$2:$G$300,6,FALSE)*VLOOKUP($F$77,Regional!$A$2:$B$7,2,FALSE)*VLOOKUP(VLOOKUP($B83,Indices_Poder!$B$5:$E$300,3,FALSE),Indices_Poder!$G$6:$N$27,4,FALSE)</f>
        <v>52476.032102407175</v>
      </c>
      <c r="G83" s="203">
        <f>VLOOKUP($B83,Valores!$A$2:$G$300,6,FALSE)*VLOOKUP($G$77,Regional!$A$2:$B$7,2,FALSE)*VLOOKUP(VLOOKUP($B83,Indices_Poder!$B$5:$E$300,3,FALSE),Indices_Poder!$G$6:$N$27,4,FALSE)</f>
        <v>55382.679035219568</v>
      </c>
      <c r="H83" s="203">
        <f>VLOOKUP($B83,Valores!$A$2:$G$300,6,FALSE)*VLOOKUP($H$77,Regional!$A$2:$B$7,2,FALSE)*VLOOKUP(VLOOKUP($B83,Indices_Poder!$B$5:$E$300,3,FALSE),Indices_Poder!$G$6:$N$27,4,FALSE)</f>
        <v>54239.433859419521</v>
      </c>
      <c r="I83" s="203">
        <f>VLOOKUP($B83,Valores!$A$2:$G$300,6,FALSE)*VLOOKUP($I$77,Regional!$A$2:$B$7,2,FALSE)*VLOOKUP(VLOOKUP($B83,Indices_Poder!$B$5:$E$300,3,FALSE),Indices_Poder!$G$6:$N$27,4,FALSE)</f>
        <v>54713.988460695015</v>
      </c>
      <c r="J83" s="202">
        <f t="shared" si="29"/>
        <v>0</v>
      </c>
      <c r="K83" s="203">
        <f t="shared" si="29"/>
        <v>0</v>
      </c>
      <c r="L83" s="203">
        <f t="shared" si="29"/>
        <v>0</v>
      </c>
      <c r="M83" s="203">
        <f t="shared" si="29"/>
        <v>0</v>
      </c>
      <c r="N83" s="204">
        <f t="shared" si="29"/>
        <v>0</v>
      </c>
      <c r="O83" s="216"/>
      <c r="P83" s="205">
        <v>0</v>
      </c>
      <c r="Q83" s="317">
        <f>VLOOKUP(B83,Valores!$A$2:$O$300,14,FALSE)</f>
        <v>5.8799999999999998E-2</v>
      </c>
      <c r="R83" s="317" t="str">
        <f>VLOOKUP(B83,Valores!$A$2:$O$300,15,FALSE)</f>
        <v>UAR</v>
      </c>
      <c r="S83" s="304">
        <f t="shared" si="30"/>
        <v>0</v>
      </c>
      <c r="T83" s="304">
        <f t="shared" si="31"/>
        <v>0</v>
      </c>
      <c r="U83" s="304">
        <f t="shared" si="32"/>
        <v>0</v>
      </c>
      <c r="V83" s="304">
        <f t="shared" si="33"/>
        <v>0</v>
      </c>
      <c r="W83" s="304">
        <f t="shared" si="34"/>
        <v>0</v>
      </c>
      <c r="Y83" s="3">
        <f t="shared" si="35"/>
        <v>0</v>
      </c>
      <c r="Z83" s="3">
        <f t="shared" si="36"/>
        <v>0</v>
      </c>
      <c r="AA83" s="3">
        <f t="shared" si="37"/>
        <v>0</v>
      </c>
      <c r="AB83" s="3">
        <f t="shared" si="38"/>
        <v>0</v>
      </c>
      <c r="AC83" s="3">
        <f t="shared" si="39"/>
        <v>0</v>
      </c>
      <c r="AE83" s="302">
        <f t="shared" si="40"/>
        <v>0</v>
      </c>
      <c r="AF83" s="302">
        <f t="shared" si="41"/>
        <v>0</v>
      </c>
      <c r="AG83" s="302">
        <f t="shared" si="42"/>
        <v>0</v>
      </c>
      <c r="AH83" s="302">
        <f t="shared" si="43"/>
        <v>0</v>
      </c>
      <c r="AI83" s="302">
        <f t="shared" si="44"/>
        <v>0</v>
      </c>
    </row>
    <row r="84" spans="1:35" ht="15" x14ac:dyDescent="0.25">
      <c r="A84" s="183">
        <v>7</v>
      </c>
      <c r="B84" s="266" t="s">
        <v>304</v>
      </c>
      <c r="C84" s="422" t="str">
        <f>VLOOKUP(B84,Valores!$A$2:$F$300,5,FALSE)</f>
        <v>m</v>
      </c>
      <c r="D84" s="373">
        <f>IF(SE!$N$35=138,$P84,0)</f>
        <v>0</v>
      </c>
      <c r="E84" s="202">
        <f>VLOOKUP($B84,Valores!$A$2:$G$300,6,FALSE)*VLOOKUP($E$77,Regional!$A$2:$B$7,2,FALSE)*VLOOKUP(VLOOKUP($B84,Indices_Poder!$B$5:$E$300,3,FALSE),Indices_Poder!$G$6:$N$27,4,FALSE)</f>
        <v>48.871574290525956</v>
      </c>
      <c r="F84" s="203">
        <f>VLOOKUP($B84,Valores!$A$2:$G$300,6,FALSE)*VLOOKUP($F$77,Regional!$A$2:$B$7,2,FALSE)*VLOOKUP(VLOOKUP($B84,Indices_Poder!$B$5:$E$300,3,FALSE),Indices_Poder!$G$6:$N$27,4,FALSE)</f>
        <v>46.969806362578581</v>
      </c>
      <c r="G84" s="203">
        <f>VLOOKUP($B84,Valores!$A$2:$G$300,6,FALSE)*VLOOKUP($G$77,Regional!$A$2:$B$7,2,FALSE)*VLOOKUP(VLOOKUP($B84,Indices_Poder!$B$5:$E$300,3,FALSE),Indices_Poder!$G$6:$N$27,4,FALSE)</f>
        <v>49.571463502587811</v>
      </c>
      <c r="H84" s="203">
        <f>VLOOKUP($B84,Valores!$A$2:$G$300,6,FALSE)*VLOOKUP($H$77,Regional!$A$2:$B$7,2,FALSE)*VLOOKUP(VLOOKUP($B84,Indices_Poder!$B$5:$E$300,3,FALSE),Indices_Poder!$G$6:$N$27,4,FALSE)</f>
        <v>48.548177206331872</v>
      </c>
      <c r="I84" s="203">
        <f>VLOOKUP($B84,Valores!$A$2:$G$300,6,FALSE)*VLOOKUP($I$77,Regional!$A$2:$B$7,2,FALSE)*VLOOKUP(VLOOKUP($B84,Indices_Poder!$B$5:$E$300,3,FALSE),Indices_Poder!$G$6:$N$27,4,FALSE)</f>
        <v>48.972937555721124</v>
      </c>
      <c r="J84" s="202">
        <f t="shared" si="29"/>
        <v>0</v>
      </c>
      <c r="K84" s="203">
        <f t="shared" si="29"/>
        <v>0</v>
      </c>
      <c r="L84" s="203">
        <f t="shared" si="29"/>
        <v>0</v>
      </c>
      <c r="M84" s="203">
        <f t="shared" si="29"/>
        <v>0</v>
      </c>
      <c r="N84" s="204">
        <f t="shared" si="29"/>
        <v>0</v>
      </c>
      <c r="O84" s="216"/>
      <c r="P84" s="205">
        <v>0</v>
      </c>
      <c r="Q84" s="317" t="str">
        <f>VLOOKUP(B84,Valores!$A$2:$O$300,14,FALSE)</f>
        <v>Rateio</v>
      </c>
      <c r="R84" s="317" t="str">
        <f>VLOOKUP(B84,Valores!$A$2:$O$300,15,FALSE)</f>
        <v>UAR</v>
      </c>
      <c r="S84" s="304">
        <f t="shared" si="30"/>
        <v>0</v>
      </c>
      <c r="T84" s="304">
        <f t="shared" si="31"/>
        <v>0</v>
      </c>
      <c r="U84" s="304">
        <f t="shared" si="32"/>
        <v>0</v>
      </c>
      <c r="V84" s="304">
        <f t="shared" si="33"/>
        <v>0</v>
      </c>
      <c r="W84" s="304">
        <f t="shared" si="34"/>
        <v>0</v>
      </c>
      <c r="Y84" s="3">
        <f t="shared" si="35"/>
        <v>0</v>
      </c>
      <c r="Z84" s="3">
        <f t="shared" si="36"/>
        <v>0</v>
      </c>
      <c r="AA84" s="3">
        <f t="shared" si="37"/>
        <v>0</v>
      </c>
      <c r="AB84" s="3">
        <f t="shared" si="38"/>
        <v>0</v>
      </c>
      <c r="AC84" s="3">
        <f t="shared" si="39"/>
        <v>0</v>
      </c>
      <c r="AE84" s="302">
        <f t="shared" si="40"/>
        <v>0</v>
      </c>
      <c r="AF84" s="302">
        <f t="shared" si="41"/>
        <v>0</v>
      </c>
      <c r="AG84" s="302">
        <f t="shared" si="42"/>
        <v>0</v>
      </c>
      <c r="AH84" s="302">
        <f t="shared" si="43"/>
        <v>0</v>
      </c>
      <c r="AI84" s="302">
        <f t="shared" si="44"/>
        <v>0</v>
      </c>
    </row>
    <row r="85" spans="1:35" ht="15" x14ac:dyDescent="0.25">
      <c r="A85" s="183">
        <v>8</v>
      </c>
      <c r="B85" s="266" t="s">
        <v>305</v>
      </c>
      <c r="C85" s="422" t="str">
        <f>VLOOKUP(B85,Valores!$A$2:$F$300,5,FALSE)</f>
        <v>m</v>
      </c>
      <c r="D85" s="373">
        <f>IF(SE!$N$35=138,$P85,0)</f>
        <v>0</v>
      </c>
      <c r="E85" s="202">
        <f>VLOOKUP($B85,Valores!$A$2:$G$300,6,FALSE)*VLOOKUP($E$77,Regional!$A$2:$B$7,2,FALSE)*VLOOKUP(VLOOKUP($B85,Indices_Poder!$B$5:$E$300,3,FALSE),Indices_Poder!$G$6:$N$27,4,FALSE)</f>
        <v>48.871574290525956</v>
      </c>
      <c r="F85" s="203">
        <f>VLOOKUP($B85,Valores!$A$2:$G$300,6,FALSE)*VLOOKUP($F$77,Regional!$A$2:$B$7,2,FALSE)*VLOOKUP(VLOOKUP($B85,Indices_Poder!$B$5:$E$300,3,FALSE),Indices_Poder!$G$6:$N$27,4,FALSE)</f>
        <v>46.969806362578581</v>
      </c>
      <c r="G85" s="203">
        <f>VLOOKUP($B85,Valores!$A$2:$G$300,6,FALSE)*VLOOKUP($G$77,Regional!$A$2:$B$7,2,FALSE)*VLOOKUP(VLOOKUP($B85,Indices_Poder!$B$5:$E$300,3,FALSE),Indices_Poder!$G$6:$N$27,4,FALSE)</f>
        <v>49.571463502587811</v>
      </c>
      <c r="H85" s="203">
        <f>VLOOKUP($B85,Valores!$A$2:$G$300,6,FALSE)*VLOOKUP($H$77,Regional!$A$2:$B$7,2,FALSE)*VLOOKUP(VLOOKUP($B85,Indices_Poder!$B$5:$E$300,3,FALSE),Indices_Poder!$G$6:$N$27,4,FALSE)</f>
        <v>48.548177206331872</v>
      </c>
      <c r="I85" s="203">
        <f>VLOOKUP($B85,Valores!$A$2:$G$300,6,FALSE)*VLOOKUP($I$77,Regional!$A$2:$B$7,2,FALSE)*VLOOKUP(VLOOKUP($B85,Indices_Poder!$B$5:$E$300,3,FALSE),Indices_Poder!$G$6:$N$27,4,FALSE)</f>
        <v>48.972937555721124</v>
      </c>
      <c r="J85" s="202">
        <f t="shared" si="29"/>
        <v>0</v>
      </c>
      <c r="K85" s="203">
        <f t="shared" si="29"/>
        <v>0</v>
      </c>
      <c r="L85" s="203">
        <f t="shared" si="29"/>
        <v>0</v>
      </c>
      <c r="M85" s="203">
        <f t="shared" si="29"/>
        <v>0</v>
      </c>
      <c r="N85" s="204">
        <f t="shared" si="29"/>
        <v>0</v>
      </c>
      <c r="O85" s="216"/>
      <c r="P85" s="205">
        <v>900</v>
      </c>
      <c r="Q85" s="317" t="str">
        <f>VLOOKUP(B85,Valores!$A$2:$O$300,14,FALSE)</f>
        <v>Rateio</v>
      </c>
      <c r="R85" s="317" t="str">
        <f>VLOOKUP(B85,Valores!$A$2:$O$300,15,FALSE)</f>
        <v>UAR</v>
      </c>
      <c r="S85" s="304">
        <f t="shared" si="30"/>
        <v>0</v>
      </c>
      <c r="T85" s="304">
        <f t="shared" si="31"/>
        <v>0</v>
      </c>
      <c r="U85" s="304">
        <f t="shared" si="32"/>
        <v>0</v>
      </c>
      <c r="V85" s="304">
        <f t="shared" si="33"/>
        <v>0</v>
      </c>
      <c r="W85" s="304">
        <f t="shared" si="34"/>
        <v>0</v>
      </c>
      <c r="Y85" s="3">
        <f t="shared" si="35"/>
        <v>0</v>
      </c>
      <c r="Z85" s="3">
        <f t="shared" si="36"/>
        <v>0</v>
      </c>
      <c r="AA85" s="3">
        <f t="shared" si="37"/>
        <v>0</v>
      </c>
      <c r="AB85" s="3">
        <f t="shared" si="38"/>
        <v>0</v>
      </c>
      <c r="AC85" s="3">
        <f t="shared" si="39"/>
        <v>0</v>
      </c>
      <c r="AE85" s="302">
        <f t="shared" si="40"/>
        <v>0</v>
      </c>
      <c r="AF85" s="302">
        <f t="shared" si="41"/>
        <v>0</v>
      </c>
      <c r="AG85" s="302">
        <f t="shared" si="42"/>
        <v>0</v>
      </c>
      <c r="AH85" s="302">
        <f t="shared" si="43"/>
        <v>0</v>
      </c>
      <c r="AI85" s="302">
        <f t="shared" si="44"/>
        <v>0</v>
      </c>
    </row>
    <row r="86" spans="1:35" ht="15" x14ac:dyDescent="0.25">
      <c r="A86" s="183">
        <v>9</v>
      </c>
      <c r="B86" s="266" t="s">
        <v>306</v>
      </c>
      <c r="C86" s="422" t="str">
        <f>VLOOKUP(B86,Valores!$A$2:$F$300,5,FALSE)</f>
        <v>m</v>
      </c>
      <c r="D86" s="373">
        <f>IF(SE!$N$35=138,$P86,0)</f>
        <v>0</v>
      </c>
      <c r="E86" s="202">
        <f>VLOOKUP($B86,Valores!$A$2:$G$300,6,FALSE)*VLOOKUP($E$77,Regional!$A$2:$B$7,2,FALSE)*VLOOKUP(VLOOKUP($B86,Indices_Poder!$B$5:$E$300,3,FALSE),Indices_Poder!$G$6:$N$27,4,FALSE)</f>
        <v>48.871574290525956</v>
      </c>
      <c r="F86" s="203">
        <f>VLOOKUP($B86,Valores!$A$2:$G$300,6,FALSE)*VLOOKUP($F$77,Regional!$A$2:$B$7,2,FALSE)*VLOOKUP(VLOOKUP($B86,Indices_Poder!$B$5:$E$300,3,FALSE),Indices_Poder!$G$6:$N$27,4,FALSE)</f>
        <v>46.969806362578581</v>
      </c>
      <c r="G86" s="203">
        <f>VLOOKUP($B86,Valores!$A$2:$G$300,6,FALSE)*VLOOKUP($G$77,Regional!$A$2:$B$7,2,FALSE)*VLOOKUP(VLOOKUP($B86,Indices_Poder!$B$5:$E$300,3,FALSE),Indices_Poder!$G$6:$N$27,4,FALSE)</f>
        <v>49.571463502587811</v>
      </c>
      <c r="H86" s="203">
        <f>VLOOKUP($B86,Valores!$A$2:$G$300,6,FALSE)*VLOOKUP($H$77,Regional!$A$2:$B$7,2,FALSE)*VLOOKUP(VLOOKUP($B86,Indices_Poder!$B$5:$E$300,3,FALSE),Indices_Poder!$G$6:$N$27,4,FALSE)</f>
        <v>48.548177206331872</v>
      </c>
      <c r="I86" s="203">
        <f>VLOOKUP($B86,Valores!$A$2:$G$300,6,FALSE)*VLOOKUP($I$77,Regional!$A$2:$B$7,2,FALSE)*VLOOKUP(VLOOKUP($B86,Indices_Poder!$B$5:$E$300,3,FALSE),Indices_Poder!$G$6:$N$27,4,FALSE)</f>
        <v>48.972937555721124</v>
      </c>
      <c r="J86" s="202">
        <f t="shared" si="29"/>
        <v>0</v>
      </c>
      <c r="K86" s="203">
        <f t="shared" si="29"/>
        <v>0</v>
      </c>
      <c r="L86" s="203">
        <f t="shared" si="29"/>
        <v>0</v>
      </c>
      <c r="M86" s="203">
        <f t="shared" si="29"/>
        <v>0</v>
      </c>
      <c r="N86" s="204">
        <f t="shared" si="29"/>
        <v>0</v>
      </c>
      <c r="O86" s="216"/>
      <c r="P86" s="205">
        <v>0</v>
      </c>
      <c r="Q86" s="317" t="str">
        <f>VLOOKUP(B86,Valores!$A$2:$O$300,14,FALSE)</f>
        <v>Rateio</v>
      </c>
      <c r="R86" s="317" t="str">
        <f>VLOOKUP(B86,Valores!$A$2:$O$300,15,FALSE)</f>
        <v>UAR</v>
      </c>
      <c r="S86" s="304">
        <f t="shared" si="30"/>
        <v>0</v>
      </c>
      <c r="T86" s="304">
        <f t="shared" si="31"/>
        <v>0</v>
      </c>
      <c r="U86" s="304">
        <f t="shared" si="32"/>
        <v>0</v>
      </c>
      <c r="V86" s="304">
        <f t="shared" si="33"/>
        <v>0</v>
      </c>
      <c r="W86" s="304">
        <f t="shared" si="34"/>
        <v>0</v>
      </c>
      <c r="Y86" s="3">
        <f t="shared" si="35"/>
        <v>0</v>
      </c>
      <c r="Z86" s="3">
        <f t="shared" si="36"/>
        <v>0</v>
      </c>
      <c r="AA86" s="3">
        <f t="shared" si="37"/>
        <v>0</v>
      </c>
      <c r="AB86" s="3">
        <f t="shared" si="38"/>
        <v>0</v>
      </c>
      <c r="AC86" s="3">
        <f t="shared" si="39"/>
        <v>0</v>
      </c>
      <c r="AE86" s="302">
        <f t="shared" si="40"/>
        <v>0</v>
      </c>
      <c r="AF86" s="302">
        <f t="shared" si="41"/>
        <v>0</v>
      </c>
      <c r="AG86" s="302">
        <f t="shared" si="42"/>
        <v>0</v>
      </c>
      <c r="AH86" s="302">
        <f t="shared" si="43"/>
        <v>0</v>
      </c>
      <c r="AI86" s="302">
        <f t="shared" si="44"/>
        <v>0</v>
      </c>
    </row>
    <row r="87" spans="1:35" ht="15" x14ac:dyDescent="0.25">
      <c r="A87" s="183">
        <v>10</v>
      </c>
      <c r="B87" s="266" t="s">
        <v>307</v>
      </c>
      <c r="C87" s="422" t="str">
        <f>VLOOKUP(B87,Valores!$A$2:$F$300,5,FALSE)</f>
        <v>m</v>
      </c>
      <c r="D87" s="373">
        <f>IF(SE!$N$35=138,$P87,0)</f>
        <v>0</v>
      </c>
      <c r="E87" s="202">
        <f>VLOOKUP($B87,Valores!$A$2:$G$300,6,FALSE)*VLOOKUP($E$77,Regional!$A$2:$B$7,2,FALSE)*VLOOKUP(VLOOKUP($B87,Indices_Poder!$B$5:$E$300,3,FALSE),Indices_Poder!$G$6:$N$27,4,FALSE)</f>
        <v>48.871574290525956</v>
      </c>
      <c r="F87" s="203">
        <f>VLOOKUP($B87,Valores!$A$2:$G$300,6,FALSE)*VLOOKUP($F$77,Regional!$A$2:$B$7,2,FALSE)*VLOOKUP(VLOOKUP($B87,Indices_Poder!$B$5:$E$300,3,FALSE),Indices_Poder!$G$6:$N$27,4,FALSE)</f>
        <v>46.969806362578581</v>
      </c>
      <c r="G87" s="203">
        <f>VLOOKUP($B87,Valores!$A$2:$G$300,6,FALSE)*VLOOKUP($G$77,Regional!$A$2:$B$7,2,FALSE)*VLOOKUP(VLOOKUP($B87,Indices_Poder!$B$5:$E$300,3,FALSE),Indices_Poder!$G$6:$N$27,4,FALSE)</f>
        <v>49.571463502587811</v>
      </c>
      <c r="H87" s="203">
        <f>VLOOKUP($B87,Valores!$A$2:$G$300,6,FALSE)*VLOOKUP($H$77,Regional!$A$2:$B$7,2,FALSE)*VLOOKUP(VLOOKUP($B87,Indices_Poder!$B$5:$E$300,3,FALSE),Indices_Poder!$G$6:$N$27,4,FALSE)</f>
        <v>48.548177206331872</v>
      </c>
      <c r="I87" s="203">
        <f>VLOOKUP($B87,Valores!$A$2:$G$300,6,FALSE)*VLOOKUP($I$77,Regional!$A$2:$B$7,2,FALSE)*VLOOKUP(VLOOKUP($B87,Indices_Poder!$B$5:$E$300,3,FALSE),Indices_Poder!$G$6:$N$27,4,FALSE)</f>
        <v>48.972937555721124</v>
      </c>
      <c r="J87" s="202">
        <f t="shared" si="29"/>
        <v>0</v>
      </c>
      <c r="K87" s="203">
        <f t="shared" si="29"/>
        <v>0</v>
      </c>
      <c r="L87" s="203">
        <f t="shared" si="29"/>
        <v>0</v>
      </c>
      <c r="M87" s="203">
        <f t="shared" si="29"/>
        <v>0</v>
      </c>
      <c r="N87" s="204">
        <f t="shared" si="29"/>
        <v>0</v>
      </c>
      <c r="O87" s="216"/>
      <c r="P87" s="205">
        <v>0</v>
      </c>
      <c r="Q87" s="317" t="str">
        <f>VLOOKUP(B87,Valores!$A$2:$O$300,14,FALSE)</f>
        <v>Rateio</v>
      </c>
      <c r="R87" s="317" t="str">
        <f>VLOOKUP(B87,Valores!$A$2:$O$300,15,FALSE)</f>
        <v>UAR</v>
      </c>
      <c r="S87" s="304">
        <f t="shared" si="30"/>
        <v>0</v>
      </c>
      <c r="T87" s="304">
        <f t="shared" si="31"/>
        <v>0</v>
      </c>
      <c r="U87" s="304">
        <f t="shared" si="32"/>
        <v>0</v>
      </c>
      <c r="V87" s="304">
        <f t="shared" si="33"/>
        <v>0</v>
      </c>
      <c r="W87" s="304">
        <f t="shared" si="34"/>
        <v>0</v>
      </c>
      <c r="Y87" s="3">
        <f t="shared" si="35"/>
        <v>0</v>
      </c>
      <c r="Z87" s="3">
        <f t="shared" si="36"/>
        <v>0</v>
      </c>
      <c r="AA87" s="3">
        <f t="shared" si="37"/>
        <v>0</v>
      </c>
      <c r="AB87" s="3">
        <f t="shared" si="38"/>
        <v>0</v>
      </c>
      <c r="AC87" s="3">
        <f t="shared" si="39"/>
        <v>0</v>
      </c>
      <c r="AE87" s="302">
        <f t="shared" si="40"/>
        <v>0</v>
      </c>
      <c r="AF87" s="302">
        <f t="shared" si="41"/>
        <v>0</v>
      </c>
      <c r="AG87" s="302">
        <f t="shared" si="42"/>
        <v>0</v>
      </c>
      <c r="AH87" s="302">
        <f t="shared" si="43"/>
        <v>0</v>
      </c>
      <c r="AI87" s="302">
        <f t="shared" si="44"/>
        <v>0</v>
      </c>
    </row>
    <row r="88" spans="1:35" ht="15" x14ac:dyDescent="0.25">
      <c r="A88" s="183">
        <v>11</v>
      </c>
      <c r="B88" s="266" t="s">
        <v>102</v>
      </c>
      <c r="C88" s="422" t="str">
        <f>VLOOKUP(B88,Valores!$A$2:$F$300,5,FALSE)</f>
        <v>m</v>
      </c>
      <c r="D88" s="373">
        <f>IF(SE!$N$35=138,$P88,0)</f>
        <v>0</v>
      </c>
      <c r="E88" s="202">
        <f>VLOOKUP($B88,Valores!$A$2:$G$300,6,FALSE)*VLOOKUP($E$77,Regional!$A$2:$B$7,2,FALSE)*VLOOKUP(VLOOKUP($B88,Indices_Poder!$B$5:$E$300,3,FALSE),Indices_Poder!$G$6:$N$27,4,FALSE)</f>
        <v>5.6181561561937086</v>
      </c>
      <c r="F88" s="203">
        <f>VLOOKUP($B88,Valores!$A$2:$G$300,6,FALSE)*VLOOKUP($F$77,Regional!$A$2:$B$7,2,FALSE)*VLOOKUP(VLOOKUP($B88,Indices_Poder!$B$5:$E$300,3,FALSE),Indices_Poder!$G$6:$N$27,4,FALSE)</f>
        <v>5.3995335857699747</v>
      </c>
      <c r="G88" s="203">
        <f>VLOOKUP($B88,Valores!$A$2:$G$300,6,FALSE)*VLOOKUP($G$77,Regional!$A$2:$B$7,2,FALSE)*VLOOKUP(VLOOKUP($B88,Indices_Poder!$B$5:$E$300,3,FALSE),Indices_Poder!$G$6:$N$27,4,FALSE)</f>
        <v>5.6986137011466065</v>
      </c>
      <c r="H88" s="203">
        <f>VLOOKUP($B88,Valores!$A$2:$G$300,6,FALSE)*VLOOKUP($H$77,Regional!$A$2:$B$7,2,FALSE)*VLOOKUP(VLOOKUP($B88,Indices_Poder!$B$5:$E$300,3,FALSE),Indices_Poder!$G$6:$N$27,4,FALSE)</f>
        <v>5.5809792216292671</v>
      </c>
      <c r="I88" s="203">
        <f>VLOOKUP($B88,Valores!$A$2:$G$300,6,FALSE)*VLOOKUP($I$77,Regional!$A$2:$B$7,2,FALSE)*VLOOKUP(VLOOKUP($B88,Indices_Poder!$B$5:$E$300,3,FALSE),Indices_Poder!$G$6:$N$27,4,FALSE)</f>
        <v>5.6298086282213706</v>
      </c>
      <c r="J88" s="202">
        <f t="shared" si="29"/>
        <v>0</v>
      </c>
      <c r="K88" s="203">
        <f t="shared" si="29"/>
        <v>0</v>
      </c>
      <c r="L88" s="203">
        <f t="shared" si="29"/>
        <v>0</v>
      </c>
      <c r="M88" s="203">
        <f t="shared" si="29"/>
        <v>0</v>
      </c>
      <c r="N88" s="204">
        <f t="shared" si="29"/>
        <v>0</v>
      </c>
      <c r="O88" s="216"/>
      <c r="P88" s="205">
        <v>6872</v>
      </c>
      <c r="Q88" s="317" t="str">
        <f>VLOOKUP(B88,Valores!$A$2:$O$300,14,FALSE)</f>
        <v>Rateio</v>
      </c>
      <c r="R88" s="317" t="str">
        <f>VLOOKUP(B88,Valores!$A$2:$O$300,15,FALSE)</f>
        <v>COM</v>
      </c>
      <c r="S88" s="304">
        <f t="shared" si="30"/>
        <v>0</v>
      </c>
      <c r="T88" s="304">
        <f t="shared" si="31"/>
        <v>0</v>
      </c>
      <c r="U88" s="304">
        <f t="shared" si="32"/>
        <v>0</v>
      </c>
      <c r="V88" s="304">
        <f t="shared" si="33"/>
        <v>0</v>
      </c>
      <c r="W88" s="304">
        <f t="shared" si="34"/>
        <v>0</v>
      </c>
      <c r="Y88" s="3">
        <f t="shared" si="35"/>
        <v>0</v>
      </c>
      <c r="Z88" s="3">
        <f t="shared" si="36"/>
        <v>0</v>
      </c>
      <c r="AA88" s="3">
        <f t="shared" si="37"/>
        <v>0</v>
      </c>
      <c r="AB88" s="3">
        <f t="shared" si="38"/>
        <v>0</v>
      </c>
      <c r="AC88" s="3">
        <f t="shared" si="39"/>
        <v>0</v>
      </c>
      <c r="AE88" s="302">
        <f t="shared" si="40"/>
        <v>0</v>
      </c>
      <c r="AF88" s="302">
        <f t="shared" si="41"/>
        <v>0</v>
      </c>
      <c r="AG88" s="302">
        <f t="shared" si="42"/>
        <v>0</v>
      </c>
      <c r="AH88" s="302">
        <f t="shared" si="43"/>
        <v>0</v>
      </c>
      <c r="AI88" s="302">
        <f t="shared" si="44"/>
        <v>0</v>
      </c>
    </row>
    <row r="89" spans="1:35" ht="15" x14ac:dyDescent="0.25">
      <c r="A89" s="183">
        <v>12</v>
      </c>
      <c r="B89" s="266" t="s">
        <v>101</v>
      </c>
      <c r="C89" s="422" t="str">
        <f>VLOOKUP(B89,Valores!$A$2:$F$300,5,FALSE)</f>
        <v>m</v>
      </c>
      <c r="D89" s="373">
        <f>IF(SE!$N$35=138,$P89,0)</f>
        <v>0</v>
      </c>
      <c r="E89" s="202">
        <f>VLOOKUP($B89,Valores!$A$2:$G$300,6,FALSE)*VLOOKUP($E$77,Regional!$A$2:$B$7,2,FALSE)*VLOOKUP(VLOOKUP($B89,Indices_Poder!$B$5:$E$300,3,FALSE),Indices_Poder!$G$6:$N$27,4,FALSE)</f>
        <v>5.6181561561937086</v>
      </c>
      <c r="F89" s="203">
        <f>VLOOKUP($B89,Valores!$A$2:$G$300,6,FALSE)*VLOOKUP($F$77,Regional!$A$2:$B$7,2,FALSE)*VLOOKUP(VLOOKUP($B89,Indices_Poder!$B$5:$E$300,3,FALSE),Indices_Poder!$G$6:$N$27,4,FALSE)</f>
        <v>5.3995335857699747</v>
      </c>
      <c r="G89" s="203">
        <f>VLOOKUP($B89,Valores!$A$2:$G$300,6,FALSE)*VLOOKUP($G$77,Regional!$A$2:$B$7,2,FALSE)*VLOOKUP(VLOOKUP($B89,Indices_Poder!$B$5:$E$300,3,FALSE),Indices_Poder!$G$6:$N$27,4,FALSE)</f>
        <v>5.6986137011466065</v>
      </c>
      <c r="H89" s="203">
        <f>VLOOKUP($B89,Valores!$A$2:$G$300,6,FALSE)*VLOOKUP($H$77,Regional!$A$2:$B$7,2,FALSE)*VLOOKUP(VLOOKUP($B89,Indices_Poder!$B$5:$E$300,3,FALSE),Indices_Poder!$G$6:$N$27,4,FALSE)</f>
        <v>5.5809792216292671</v>
      </c>
      <c r="I89" s="203">
        <f>VLOOKUP($B89,Valores!$A$2:$G$300,6,FALSE)*VLOOKUP($I$77,Regional!$A$2:$B$7,2,FALSE)*VLOOKUP(VLOOKUP($B89,Indices_Poder!$B$5:$E$300,3,FALSE),Indices_Poder!$G$6:$N$27,4,FALSE)</f>
        <v>5.6298086282213706</v>
      </c>
      <c r="J89" s="202">
        <f t="shared" si="29"/>
        <v>0</v>
      </c>
      <c r="K89" s="203">
        <f t="shared" si="29"/>
        <v>0</v>
      </c>
      <c r="L89" s="203">
        <f t="shared" si="29"/>
        <v>0</v>
      </c>
      <c r="M89" s="203">
        <f t="shared" si="29"/>
        <v>0</v>
      </c>
      <c r="N89" s="204">
        <f t="shared" si="29"/>
        <v>0</v>
      </c>
      <c r="O89" s="216"/>
      <c r="P89" s="205">
        <v>11830</v>
      </c>
      <c r="Q89" s="317" t="str">
        <f>VLOOKUP(B89,Valores!$A$2:$O$300,14,FALSE)</f>
        <v>Rateio</v>
      </c>
      <c r="R89" s="317" t="str">
        <f>VLOOKUP(B89,Valores!$A$2:$O$300,15,FALSE)</f>
        <v>COM</v>
      </c>
      <c r="S89" s="304">
        <f t="shared" si="30"/>
        <v>0</v>
      </c>
      <c r="T89" s="304">
        <f t="shared" si="31"/>
        <v>0</v>
      </c>
      <c r="U89" s="304">
        <f t="shared" si="32"/>
        <v>0</v>
      </c>
      <c r="V89" s="304">
        <f t="shared" si="33"/>
        <v>0</v>
      </c>
      <c r="W89" s="304">
        <f t="shared" si="34"/>
        <v>0</v>
      </c>
      <c r="Y89" s="3">
        <f t="shared" si="35"/>
        <v>0</v>
      </c>
      <c r="Z89" s="3">
        <f t="shared" si="36"/>
        <v>0</v>
      </c>
      <c r="AA89" s="3">
        <f t="shared" si="37"/>
        <v>0</v>
      </c>
      <c r="AB89" s="3">
        <f t="shared" si="38"/>
        <v>0</v>
      </c>
      <c r="AC89" s="3">
        <f t="shared" si="39"/>
        <v>0</v>
      </c>
      <c r="AE89" s="302">
        <f t="shared" si="40"/>
        <v>0</v>
      </c>
      <c r="AF89" s="302">
        <f t="shared" si="41"/>
        <v>0</v>
      </c>
      <c r="AG89" s="302">
        <f t="shared" si="42"/>
        <v>0</v>
      </c>
      <c r="AH89" s="302">
        <f t="shared" si="43"/>
        <v>0</v>
      </c>
      <c r="AI89" s="302">
        <f t="shared" si="44"/>
        <v>0</v>
      </c>
    </row>
    <row r="90" spans="1:35" ht="15" x14ac:dyDescent="0.25">
      <c r="A90" s="183">
        <v>13</v>
      </c>
      <c r="B90" s="266" t="s">
        <v>12</v>
      </c>
      <c r="C90" s="422" t="str">
        <f>VLOOKUP(B90,Valores!$A$2:$F$300,5,FALSE)</f>
        <v>m</v>
      </c>
      <c r="D90" s="372">
        <f>P90</f>
        <v>100</v>
      </c>
      <c r="E90" s="202">
        <f>VLOOKUP($B90,Valores!$A$2:$G$300,6,FALSE)*VLOOKUP($E$77,Regional!$A$2:$B$7,2,FALSE)*VLOOKUP(VLOOKUP($B90,Indices_Poder!$B$5:$E$300,3,FALSE),Indices_Poder!$G$6:$N$27,4,FALSE)</f>
        <v>1769.280680923373</v>
      </c>
      <c r="F90" s="203">
        <f>VLOOKUP($B90,Valores!$A$2:$G$300,6,FALSE)*VLOOKUP($F$77,Regional!$A$2:$B$7,2,FALSE)*VLOOKUP(VLOOKUP($B90,Indices_Poder!$B$5:$E$300,3,FALSE),Indices_Poder!$G$6:$N$27,4,FALSE)</f>
        <v>1700.4316351669477</v>
      </c>
      <c r="G90" s="203">
        <f>VLOOKUP($B90,Valores!$A$2:$G$300,6,FALSE)*VLOOKUP($G$77,Regional!$A$2:$B$7,2,FALSE)*VLOOKUP(VLOOKUP($B90,Indices_Poder!$B$5:$E$300,3,FALSE),Indices_Poder!$G$6:$N$27,4,FALSE)</f>
        <v>1794.6185277119052</v>
      </c>
      <c r="H90" s="203">
        <f>VLOOKUP($B90,Valores!$A$2:$G$300,6,FALSE)*VLOOKUP($H$77,Regional!$A$2:$B$7,2,FALSE)*VLOOKUP(VLOOKUP($B90,Indices_Poder!$B$5:$E$300,3,FALSE),Indices_Poder!$G$6:$N$27,4,FALSE)</f>
        <v>1757.5728482693619</v>
      </c>
      <c r="I90" s="203">
        <f>VLOOKUP($B90,Valores!$A$2:$G$300,6,FALSE)*VLOOKUP($I$77,Regional!$A$2:$B$7,2,FALSE)*VLOOKUP(VLOOKUP($B90,Indices_Poder!$B$5:$E$300,3,FALSE),Indices_Poder!$G$6:$N$27,4,FALSE)</f>
        <v>1772.9503001134362</v>
      </c>
      <c r="J90" s="202">
        <f t="shared" si="29"/>
        <v>176928.06809233729</v>
      </c>
      <c r="K90" s="203">
        <f t="shared" si="29"/>
        <v>170043.16351669477</v>
      </c>
      <c r="L90" s="203">
        <f t="shared" si="29"/>
        <v>179461.85277119052</v>
      </c>
      <c r="M90" s="203">
        <f t="shared" si="29"/>
        <v>175757.2848269362</v>
      </c>
      <c r="N90" s="204">
        <f t="shared" si="29"/>
        <v>177295.03001134362</v>
      </c>
      <c r="O90" s="216"/>
      <c r="P90" s="205">
        <v>100</v>
      </c>
      <c r="Q90" s="317" t="str">
        <f>VLOOKUP(B90,Valores!$A$2:$O$300,14,FALSE)</f>
        <v>Rateio</v>
      </c>
      <c r="R90" s="317" t="str">
        <f>VLOOKUP(B90,Valores!$A$2:$O$300,15,FALSE)</f>
        <v>COM</v>
      </c>
      <c r="S90" s="304">
        <f t="shared" si="30"/>
        <v>0</v>
      </c>
      <c r="T90" s="304">
        <f t="shared" si="31"/>
        <v>0</v>
      </c>
      <c r="U90" s="304">
        <f t="shared" si="32"/>
        <v>0</v>
      </c>
      <c r="V90" s="304">
        <f t="shared" si="33"/>
        <v>0</v>
      </c>
      <c r="W90" s="304">
        <f t="shared" si="34"/>
        <v>0</v>
      </c>
      <c r="Y90" s="3">
        <f t="shared" si="35"/>
        <v>176928.06809233729</v>
      </c>
      <c r="Z90" s="3">
        <f t="shared" si="36"/>
        <v>170043.16351669477</v>
      </c>
      <c r="AA90" s="3">
        <f t="shared" si="37"/>
        <v>179461.85277119052</v>
      </c>
      <c r="AB90" s="3">
        <f t="shared" si="38"/>
        <v>175757.2848269362</v>
      </c>
      <c r="AC90" s="3">
        <f t="shared" si="39"/>
        <v>177295.03001134362</v>
      </c>
      <c r="AE90" s="302">
        <f t="shared" si="40"/>
        <v>0</v>
      </c>
      <c r="AF90" s="302">
        <f t="shared" si="41"/>
        <v>0</v>
      </c>
      <c r="AG90" s="302">
        <f t="shared" si="42"/>
        <v>0</v>
      </c>
      <c r="AH90" s="302">
        <f t="shared" si="43"/>
        <v>0</v>
      </c>
      <c r="AI90" s="302">
        <f t="shared" si="44"/>
        <v>0</v>
      </c>
    </row>
    <row r="91" spans="1:35" ht="15" x14ac:dyDescent="0.25">
      <c r="A91" s="183">
        <v>14</v>
      </c>
      <c r="B91" s="266" t="s">
        <v>95</v>
      </c>
      <c r="C91" s="422" t="str">
        <f>VLOOKUP(B91,Valores!$A$2:$F$300,5,FALSE)</f>
        <v>m²</v>
      </c>
      <c r="D91" s="373">
        <f>IF(SE!$N$35=138,$P91,0)</f>
        <v>0</v>
      </c>
      <c r="E91" s="202">
        <f>VLOOKUP($B91,Valores!$A$2:$G$300,6,FALSE)*VLOOKUP($E$77,Regional!$A$2:$B$7,2,FALSE)*VLOOKUP(VLOOKUP($B91,Indices_Poder!$B$5:$E$300,3,FALSE),Indices_Poder!$G$6:$N$27,4,FALSE)</f>
        <v>2592.6497025979288</v>
      </c>
      <c r="F91" s="203">
        <f>VLOOKUP($B91,Valores!$A$2:$G$300,6,FALSE)*VLOOKUP($F$77,Regional!$A$2:$B$7,2,FALSE)*VLOOKUP(VLOOKUP($B91,Indices_Poder!$B$5:$E$300,3,FALSE),Indices_Poder!$G$6:$N$27,4,FALSE)</f>
        <v>2491.7604203437477</v>
      </c>
      <c r="G91" s="203">
        <f>VLOOKUP($B91,Valores!$A$2:$G$300,6,FALSE)*VLOOKUP($G$77,Regional!$A$2:$B$7,2,FALSE)*VLOOKUP(VLOOKUP($B91,Indices_Poder!$B$5:$E$300,3,FALSE),Indices_Poder!$G$6:$N$27,4,FALSE)</f>
        <v>2629.7790069808125</v>
      </c>
      <c r="H91" s="203">
        <f>VLOOKUP($B91,Valores!$A$2:$G$300,6,FALSE)*VLOOKUP($H$77,Regional!$A$2:$B$7,2,FALSE)*VLOOKUP(VLOOKUP($B91,Indices_Poder!$B$5:$E$300,3,FALSE),Indices_Poder!$G$6:$N$27,4,FALSE)</f>
        <v>2575.4934033313548</v>
      </c>
      <c r="I91" s="203">
        <f>VLOOKUP($B91,Valores!$A$2:$G$300,6,FALSE)*VLOOKUP($I$77,Regional!$A$2:$B$7,2,FALSE)*VLOOKUP(VLOOKUP($B91,Indices_Poder!$B$5:$E$300,3,FALSE),Indices_Poder!$G$6:$N$27,4,FALSE)</f>
        <v>2598.027050129243</v>
      </c>
      <c r="J91" s="202">
        <f t="shared" si="29"/>
        <v>0</v>
      </c>
      <c r="K91" s="203">
        <f t="shared" si="29"/>
        <v>0</v>
      </c>
      <c r="L91" s="203">
        <f t="shared" si="29"/>
        <v>0</v>
      </c>
      <c r="M91" s="203">
        <f t="shared" si="29"/>
        <v>0</v>
      </c>
      <c r="N91" s="204">
        <f t="shared" si="29"/>
        <v>0</v>
      </c>
      <c r="O91" s="216"/>
      <c r="P91" s="205">
        <v>40</v>
      </c>
      <c r="Q91" s="317">
        <f>VLOOKUP(B91,Valores!$A$2:$O$300,14,FALSE)</f>
        <v>3.3300000000000003E-2</v>
      </c>
      <c r="R91" s="317" t="str">
        <f>VLOOKUP(B91,Valores!$A$2:$O$300,15,FALSE)</f>
        <v>UAR</v>
      </c>
      <c r="S91" s="304">
        <f t="shared" si="30"/>
        <v>0</v>
      </c>
      <c r="T91" s="304">
        <f t="shared" si="31"/>
        <v>0</v>
      </c>
      <c r="U91" s="304">
        <f t="shared" si="32"/>
        <v>0</v>
      </c>
      <c r="V91" s="304">
        <f t="shared" si="33"/>
        <v>0</v>
      </c>
      <c r="W91" s="304">
        <f t="shared" si="34"/>
        <v>0</v>
      </c>
      <c r="Y91" s="3">
        <f t="shared" si="35"/>
        <v>0</v>
      </c>
      <c r="Z91" s="3">
        <f t="shared" si="36"/>
        <v>0</v>
      </c>
      <c r="AA91" s="3">
        <f t="shared" si="37"/>
        <v>0</v>
      </c>
      <c r="AB91" s="3">
        <f t="shared" si="38"/>
        <v>0</v>
      </c>
      <c r="AC91" s="3">
        <f t="shared" si="39"/>
        <v>0</v>
      </c>
      <c r="AE91" s="302">
        <f t="shared" si="40"/>
        <v>0</v>
      </c>
      <c r="AF91" s="302">
        <f t="shared" si="41"/>
        <v>0</v>
      </c>
      <c r="AG91" s="302">
        <f t="shared" si="42"/>
        <v>0</v>
      </c>
      <c r="AH91" s="302">
        <f t="shared" si="43"/>
        <v>0</v>
      </c>
      <c r="AI91" s="302">
        <f t="shared" si="44"/>
        <v>0</v>
      </c>
    </row>
    <row r="92" spans="1:35" ht="15" x14ac:dyDescent="0.25">
      <c r="A92" s="183">
        <v>15</v>
      </c>
      <c r="B92" s="266" t="s">
        <v>323</v>
      </c>
      <c r="C92" s="422" t="str">
        <f>VLOOKUP(B92,Valores!$A$2:$F$300,5,FALSE)</f>
        <v>m²</v>
      </c>
      <c r="D92" s="373">
        <f>IF(SE!$N$35=138,$P92,0)</f>
        <v>0</v>
      </c>
      <c r="E92" s="202">
        <f>VLOOKUP($B92,Valores!$A$2:$G$300,6,FALSE)*VLOOKUP($E$77,Regional!$A$2:$B$7,2,FALSE)*VLOOKUP(VLOOKUP($B92,Indices_Poder!$B$5:$E$300,3,FALSE),Indices_Poder!$G$6:$N$27,4,FALSE)</f>
        <v>2592.6497025979288</v>
      </c>
      <c r="F92" s="203">
        <f>VLOOKUP($B92,Valores!$A$2:$G$300,6,FALSE)*VLOOKUP($F$77,Regional!$A$2:$B$7,2,FALSE)*VLOOKUP(VLOOKUP($B92,Indices_Poder!$B$5:$E$300,3,FALSE),Indices_Poder!$G$6:$N$27,4,FALSE)</f>
        <v>2491.7604203437477</v>
      </c>
      <c r="G92" s="203">
        <f>VLOOKUP($B92,Valores!$A$2:$G$300,6,FALSE)*VLOOKUP($G$77,Regional!$A$2:$B$7,2,FALSE)*VLOOKUP(VLOOKUP($B92,Indices_Poder!$B$5:$E$300,3,FALSE),Indices_Poder!$G$6:$N$27,4,FALSE)</f>
        <v>2629.7790069808125</v>
      </c>
      <c r="H92" s="203">
        <f>VLOOKUP($B92,Valores!$A$2:$G$300,6,FALSE)*VLOOKUP($H$77,Regional!$A$2:$B$7,2,FALSE)*VLOOKUP(VLOOKUP($B92,Indices_Poder!$B$5:$E$300,3,FALSE),Indices_Poder!$G$6:$N$27,4,FALSE)</f>
        <v>2575.4934033313548</v>
      </c>
      <c r="I92" s="203">
        <f>VLOOKUP($B92,Valores!$A$2:$G$300,6,FALSE)*VLOOKUP($I$77,Regional!$A$2:$B$7,2,FALSE)*VLOOKUP(VLOOKUP($B92,Indices_Poder!$B$5:$E$300,3,FALSE),Indices_Poder!$G$6:$N$27,4,FALSE)</f>
        <v>2598.027050129243</v>
      </c>
      <c r="J92" s="202">
        <f t="shared" si="29"/>
        <v>0</v>
      </c>
      <c r="K92" s="203">
        <f t="shared" si="29"/>
        <v>0</v>
      </c>
      <c r="L92" s="203">
        <f t="shared" si="29"/>
        <v>0</v>
      </c>
      <c r="M92" s="203">
        <f t="shared" si="29"/>
        <v>0</v>
      </c>
      <c r="N92" s="204">
        <f t="shared" si="29"/>
        <v>0</v>
      </c>
      <c r="O92" s="216"/>
      <c r="P92" s="205">
        <v>290</v>
      </c>
      <c r="Q92" s="317">
        <f>VLOOKUP(B92,Valores!$A$2:$O$300,14,FALSE)</f>
        <v>3.3300000000000003E-2</v>
      </c>
      <c r="R92" s="317" t="str">
        <f>VLOOKUP(B92,Valores!$A$2:$O$300,15,FALSE)</f>
        <v>UAR</v>
      </c>
      <c r="S92" s="304">
        <f t="shared" si="30"/>
        <v>0</v>
      </c>
      <c r="T92" s="304">
        <f t="shared" si="31"/>
        <v>0</v>
      </c>
      <c r="U92" s="304">
        <f t="shared" si="32"/>
        <v>0</v>
      </c>
      <c r="V92" s="304">
        <f t="shared" si="33"/>
        <v>0</v>
      </c>
      <c r="W92" s="304">
        <f t="shared" si="34"/>
        <v>0</v>
      </c>
      <c r="Y92" s="3">
        <f t="shared" si="35"/>
        <v>0</v>
      </c>
      <c r="Z92" s="3">
        <f t="shared" si="36"/>
        <v>0</v>
      </c>
      <c r="AA92" s="3">
        <f t="shared" si="37"/>
        <v>0</v>
      </c>
      <c r="AB92" s="3">
        <f t="shared" si="38"/>
        <v>0</v>
      </c>
      <c r="AC92" s="3">
        <f t="shared" si="39"/>
        <v>0</v>
      </c>
      <c r="AE92" s="302">
        <f t="shared" si="40"/>
        <v>0</v>
      </c>
      <c r="AF92" s="302">
        <f t="shared" si="41"/>
        <v>0</v>
      </c>
      <c r="AG92" s="302">
        <f t="shared" si="42"/>
        <v>0</v>
      </c>
      <c r="AH92" s="302">
        <f t="shared" si="43"/>
        <v>0</v>
      </c>
      <c r="AI92" s="302">
        <f t="shared" si="44"/>
        <v>0</v>
      </c>
    </row>
    <row r="93" spans="1:35" ht="15" x14ac:dyDescent="0.25">
      <c r="A93" s="183">
        <v>16</v>
      </c>
      <c r="B93" s="266" t="s">
        <v>96</v>
      </c>
      <c r="C93" s="422" t="str">
        <f>VLOOKUP(B93,Valores!$A$2:$F$300,5,FALSE)</f>
        <v>m²</v>
      </c>
      <c r="D93" s="373">
        <f>IF(SE!$N$35=138,$P93,0)</f>
        <v>0</v>
      </c>
      <c r="E93" s="202">
        <f>VLOOKUP($B93,Valores!$A$2:$G$300,6,FALSE)*VLOOKUP($E$77,Regional!$A$2:$B$7,2,FALSE)*VLOOKUP(VLOOKUP($B93,Indices_Poder!$B$5:$E$300,3,FALSE),Indices_Poder!$G$6:$N$27,4,FALSE)</f>
        <v>2592.6497025979288</v>
      </c>
      <c r="F93" s="203">
        <f>VLOOKUP($B93,Valores!$A$2:$G$300,6,FALSE)*VLOOKUP($F$77,Regional!$A$2:$B$7,2,FALSE)*VLOOKUP(VLOOKUP($B93,Indices_Poder!$B$5:$E$300,3,FALSE),Indices_Poder!$G$6:$N$27,4,FALSE)</f>
        <v>2491.7604203437477</v>
      </c>
      <c r="G93" s="203">
        <f>VLOOKUP($B93,Valores!$A$2:$G$300,6,FALSE)*VLOOKUP($G$77,Regional!$A$2:$B$7,2,FALSE)*VLOOKUP(VLOOKUP($B93,Indices_Poder!$B$5:$E$300,3,FALSE),Indices_Poder!$G$6:$N$27,4,FALSE)</f>
        <v>2629.7790069808125</v>
      </c>
      <c r="H93" s="203">
        <f>VLOOKUP($B93,Valores!$A$2:$G$300,6,FALSE)*VLOOKUP($H$77,Regional!$A$2:$B$7,2,FALSE)*VLOOKUP(VLOOKUP($B93,Indices_Poder!$B$5:$E$300,3,FALSE),Indices_Poder!$G$6:$N$27,4,FALSE)</f>
        <v>2575.4934033313548</v>
      </c>
      <c r="I93" s="203">
        <f>VLOOKUP($B93,Valores!$A$2:$G$300,6,FALSE)*VLOOKUP($I$77,Regional!$A$2:$B$7,2,FALSE)*VLOOKUP(VLOOKUP($B93,Indices_Poder!$B$5:$E$300,3,FALSE),Indices_Poder!$G$6:$N$27,4,FALSE)</f>
        <v>2598.027050129243</v>
      </c>
      <c r="J93" s="202">
        <f t="shared" si="29"/>
        <v>0</v>
      </c>
      <c r="K93" s="203">
        <f t="shared" si="29"/>
        <v>0</v>
      </c>
      <c r="L93" s="203">
        <f t="shared" si="29"/>
        <v>0</v>
      </c>
      <c r="M93" s="203">
        <f t="shared" si="29"/>
        <v>0</v>
      </c>
      <c r="N93" s="204">
        <f t="shared" si="29"/>
        <v>0</v>
      </c>
      <c r="O93" s="216"/>
      <c r="P93" s="205">
        <v>38</v>
      </c>
      <c r="Q93" s="317">
        <f>VLOOKUP(B93,Valores!$A$2:$O$300,14,FALSE)</f>
        <v>0.02</v>
      </c>
      <c r="R93" s="317" t="str">
        <f>VLOOKUP(B93,Valores!$A$2:$O$300,15,FALSE)</f>
        <v>UAR</v>
      </c>
      <c r="S93" s="304">
        <f t="shared" si="30"/>
        <v>0</v>
      </c>
      <c r="T93" s="304">
        <f t="shared" si="31"/>
        <v>0</v>
      </c>
      <c r="U93" s="304">
        <f t="shared" si="32"/>
        <v>0</v>
      </c>
      <c r="V93" s="304">
        <f t="shared" si="33"/>
        <v>0</v>
      </c>
      <c r="W93" s="304">
        <f t="shared" si="34"/>
        <v>0</v>
      </c>
      <c r="Y93" s="3">
        <f t="shared" si="35"/>
        <v>0</v>
      </c>
      <c r="Z93" s="3">
        <f t="shared" si="36"/>
        <v>0</v>
      </c>
      <c r="AA93" s="3">
        <f t="shared" si="37"/>
        <v>0</v>
      </c>
      <c r="AB93" s="3">
        <f t="shared" si="38"/>
        <v>0</v>
      </c>
      <c r="AC93" s="3">
        <f t="shared" si="39"/>
        <v>0</v>
      </c>
      <c r="AE93" s="302">
        <f t="shared" si="40"/>
        <v>0</v>
      </c>
      <c r="AF93" s="302">
        <f t="shared" si="41"/>
        <v>0</v>
      </c>
      <c r="AG93" s="302">
        <f t="shared" si="42"/>
        <v>0</v>
      </c>
      <c r="AH93" s="302">
        <f t="shared" si="43"/>
        <v>0</v>
      </c>
      <c r="AI93" s="302">
        <f t="shared" si="44"/>
        <v>0</v>
      </c>
    </row>
    <row r="94" spans="1:35" ht="15" x14ac:dyDescent="0.25">
      <c r="A94" s="183">
        <v>17</v>
      </c>
      <c r="B94" s="266" t="s">
        <v>0</v>
      </c>
      <c r="C94" s="422" t="str">
        <f>VLOOKUP(B94,Valores!$A$2:$F$300,5,FALSE)</f>
        <v>m</v>
      </c>
      <c r="D94" s="373">
        <f>IF(SE!$N$35=138,SE!D42,0)</f>
        <v>0</v>
      </c>
      <c r="E94" s="202">
        <f>VLOOKUP($B94,Valores!$A$2:$G$300,6,FALSE)*VLOOKUP($E$77,Regional!$A$2:$B$7,2,FALSE)*VLOOKUP(VLOOKUP($B94,Indices_Poder!$B$5:$E$300,3,FALSE),Indices_Poder!$G$6:$N$27,4,FALSE)</f>
        <v>244.09680352073829</v>
      </c>
      <c r="F94" s="203">
        <f>VLOOKUP($B94,Valores!$A$2:$G$300,6,FALSE)*VLOOKUP($F$77,Regional!$A$2:$B$7,2,FALSE)*VLOOKUP(VLOOKUP($B94,Indices_Poder!$B$5:$E$300,3,FALSE),Indices_Poder!$G$6:$N$27,4,FALSE)</f>
        <v>234.59812296891894</v>
      </c>
      <c r="G94" s="203">
        <f>VLOOKUP($B94,Valores!$A$2:$G$300,6,FALSE)*VLOOKUP($G$77,Regional!$A$2:$B$7,2,FALSE)*VLOOKUP(VLOOKUP($B94,Indices_Poder!$B$5:$E$300,3,FALSE),Indices_Poder!$G$6:$N$27,4,FALSE)</f>
        <v>247.59251083041798</v>
      </c>
      <c r="H94" s="203">
        <f>VLOOKUP($B94,Valores!$A$2:$G$300,6,FALSE)*VLOOKUP($H$77,Regional!$A$2:$B$7,2,FALSE)*VLOOKUP(VLOOKUP($B94,Indices_Poder!$B$5:$E$300,3,FALSE),Indices_Poder!$G$6:$N$27,4,FALSE)</f>
        <v>242.48154566040353</v>
      </c>
      <c r="I94" s="203">
        <f>VLOOKUP($B94,Valores!$A$2:$G$300,6,FALSE)*VLOOKUP($I$77,Regional!$A$2:$B$7,2,FALSE)*VLOOKUP(VLOOKUP($B94,Indices_Poder!$B$5:$E$300,3,FALSE),Indices_Poder!$G$6:$N$27,4,FALSE)</f>
        <v>244.60307837248499</v>
      </c>
      <c r="J94" s="202">
        <f t="shared" si="29"/>
        <v>0</v>
      </c>
      <c r="K94" s="203">
        <f t="shared" si="29"/>
        <v>0</v>
      </c>
      <c r="L94" s="203">
        <f t="shared" si="29"/>
        <v>0</v>
      </c>
      <c r="M94" s="203">
        <f t="shared" si="29"/>
        <v>0</v>
      </c>
      <c r="N94" s="204">
        <f t="shared" si="29"/>
        <v>0</v>
      </c>
      <c r="O94" s="216"/>
      <c r="P94" s="205">
        <v>290</v>
      </c>
      <c r="Q94" s="317">
        <f>VLOOKUP(B94,Valores!$A$2:$O$300,14,FALSE)</f>
        <v>3.3300000000000003E-2</v>
      </c>
      <c r="R94" s="317" t="str">
        <f>VLOOKUP(B94,Valores!$A$2:$O$300,15,FALSE)</f>
        <v>UAR</v>
      </c>
      <c r="S94" s="304">
        <f t="shared" si="30"/>
        <v>0</v>
      </c>
      <c r="T94" s="304">
        <f t="shared" si="31"/>
        <v>0</v>
      </c>
      <c r="U94" s="304">
        <f t="shared" si="32"/>
        <v>0</v>
      </c>
      <c r="V94" s="304">
        <f t="shared" si="33"/>
        <v>0</v>
      </c>
      <c r="W94" s="304">
        <f t="shared" si="34"/>
        <v>0</v>
      </c>
      <c r="Y94" s="3">
        <f t="shared" si="35"/>
        <v>0</v>
      </c>
      <c r="Z94" s="3">
        <f t="shared" si="36"/>
        <v>0</v>
      </c>
      <c r="AA94" s="3">
        <f t="shared" si="37"/>
        <v>0</v>
      </c>
      <c r="AB94" s="3">
        <f t="shared" si="38"/>
        <v>0</v>
      </c>
      <c r="AC94" s="3">
        <f t="shared" si="39"/>
        <v>0</v>
      </c>
      <c r="AE94" s="302">
        <f t="shared" si="40"/>
        <v>0</v>
      </c>
      <c r="AF94" s="302">
        <f t="shared" si="41"/>
        <v>0</v>
      </c>
      <c r="AG94" s="302">
        <f t="shared" si="42"/>
        <v>0</v>
      </c>
      <c r="AH94" s="302">
        <f t="shared" si="43"/>
        <v>0</v>
      </c>
      <c r="AI94" s="302">
        <f t="shared" si="44"/>
        <v>0</v>
      </c>
    </row>
    <row r="95" spans="1:35" ht="15" x14ac:dyDescent="0.25">
      <c r="A95" s="183"/>
      <c r="B95" s="266" t="s">
        <v>594</v>
      </c>
      <c r="C95" s="422" t="s">
        <v>1</v>
      </c>
      <c r="D95" s="372">
        <f>P95</f>
        <v>200</v>
      </c>
      <c r="E95" s="202">
        <f>VLOOKUP($B95,Valores!$A$2:$G$300,6,FALSE)*VLOOKUP($E$77,Regional!$A$2:$B$7,2,FALSE)*VLOOKUP(VLOOKUP($B95,Indices_Poder!$B$5:$E$300,3,FALSE),Indices_Poder!$G$6:$N$27,4,FALSE)</f>
        <v>244.09680352073829</v>
      </c>
      <c r="F95" s="203">
        <f>VLOOKUP($B95,Valores!$A$2:$G$300,6,FALSE)*VLOOKUP($F$77,Regional!$A$2:$B$7,2,FALSE)*VLOOKUP(VLOOKUP($B95,Indices_Poder!$B$5:$E$300,3,FALSE),Indices_Poder!$G$6:$N$27,4,FALSE)</f>
        <v>234.59812296891894</v>
      </c>
      <c r="G95" s="203">
        <f>VLOOKUP($B95,Valores!$A$2:$G$300,6,FALSE)*VLOOKUP($G$77,Regional!$A$2:$B$7,2,FALSE)*VLOOKUP(VLOOKUP($B95,Indices_Poder!$B$5:$E$300,3,FALSE),Indices_Poder!$G$6:$N$27,4,FALSE)</f>
        <v>247.59251083041798</v>
      </c>
      <c r="H95" s="203">
        <f>VLOOKUP($B95,Valores!$A$2:$G$300,6,FALSE)*VLOOKUP($H$77,Regional!$A$2:$B$7,2,FALSE)*VLOOKUP(VLOOKUP($B95,Indices_Poder!$B$5:$E$300,3,FALSE),Indices_Poder!$G$6:$N$27,4,FALSE)</f>
        <v>242.48154566040353</v>
      </c>
      <c r="I95" s="203">
        <f>VLOOKUP($B95,Valores!$A$2:$G$300,6,FALSE)*VLOOKUP($I$77,Regional!$A$2:$B$7,2,FALSE)*VLOOKUP(VLOOKUP($B95,Indices_Poder!$B$5:$E$300,3,FALSE),Indices_Poder!$G$6:$N$27,4,FALSE)</f>
        <v>244.60307837248499</v>
      </c>
      <c r="J95" s="203">
        <f t="shared" si="29"/>
        <v>48819.360704147657</v>
      </c>
      <c r="K95" s="203">
        <f t="shared" si="29"/>
        <v>46919.624593783788</v>
      </c>
      <c r="L95" s="203">
        <f t="shared" si="29"/>
        <v>49518.502166083599</v>
      </c>
      <c r="M95" s="203">
        <f t="shared" si="29"/>
        <v>48496.309132080707</v>
      </c>
      <c r="N95" s="204">
        <f t="shared" si="29"/>
        <v>48920.615674496999</v>
      </c>
      <c r="O95" s="216"/>
      <c r="P95" s="205">
        <v>200</v>
      </c>
      <c r="Q95" s="317">
        <f>VLOOKUP(B95,Valores!$A$2:$O$300,14,FALSE)</f>
        <v>3.3300000000000003E-2</v>
      </c>
      <c r="R95" s="317" t="str">
        <f>VLOOKUP(B95,Valores!$A$2:$O$300,15,FALSE)</f>
        <v>UAR</v>
      </c>
      <c r="S95" s="304">
        <f t="shared" si="30"/>
        <v>18522.328639193816</v>
      </c>
      <c r="T95" s="304">
        <f t="shared" si="31"/>
        <v>17801.55851733284</v>
      </c>
      <c r="U95" s="304">
        <f t="shared" si="32"/>
        <v>18787.586678964992</v>
      </c>
      <c r="V95" s="304">
        <f t="shared" si="33"/>
        <v>18399.761131161624</v>
      </c>
      <c r="W95" s="304">
        <f t="shared" si="34"/>
        <v>18560.745320815851</v>
      </c>
      <c r="Y95" s="3">
        <f t="shared" si="35"/>
        <v>67341.689343341481</v>
      </c>
      <c r="Z95" s="3">
        <f t="shared" si="36"/>
        <v>64721.183111116625</v>
      </c>
      <c r="AA95" s="3">
        <f t="shared" si="37"/>
        <v>68306.088845048595</v>
      </c>
      <c r="AB95" s="3">
        <f t="shared" si="38"/>
        <v>66896.070263242334</v>
      </c>
      <c r="AC95" s="3">
        <f t="shared" si="39"/>
        <v>67481.360995312847</v>
      </c>
      <c r="AE95" s="302">
        <f t="shared" si="40"/>
        <v>2242.4782551332714</v>
      </c>
      <c r="AF95" s="302">
        <f t="shared" si="41"/>
        <v>2155.2153976001837</v>
      </c>
      <c r="AG95" s="302">
        <f t="shared" si="42"/>
        <v>2274.5927585401182</v>
      </c>
      <c r="AH95" s="302">
        <f t="shared" si="43"/>
        <v>2227.63913976597</v>
      </c>
      <c r="AI95" s="302">
        <f t="shared" si="44"/>
        <v>2247.1293211439179</v>
      </c>
    </row>
    <row r="96" spans="1:35" ht="15" x14ac:dyDescent="0.25">
      <c r="A96" s="183">
        <v>18</v>
      </c>
      <c r="B96" s="266" t="s">
        <v>106</v>
      </c>
      <c r="C96" s="422" t="str">
        <f>VLOOKUP(B96,Valores!$A$2:$F$300,5,FALSE)</f>
        <v>m³</v>
      </c>
      <c r="D96" s="373">
        <f>IF(SE!$N$35=138,$P96,0)</f>
        <v>0</v>
      </c>
      <c r="E96" s="202">
        <f>VLOOKUP($B96,Valores!$A$2:$G$300,6,FALSE)*VLOOKUP($E$77,Regional!$A$2:$B$7,2,FALSE)*VLOOKUP(VLOOKUP($B96,Indices_Poder!$B$5:$E$300,3,FALSE),Indices_Poder!$G$6:$N$27,4,FALSE)</f>
        <v>3577.0086142753808</v>
      </c>
      <c r="F96" s="203">
        <f>VLOOKUP($B96,Valores!$A$2:$G$300,6,FALSE)*VLOOKUP($F$77,Regional!$A$2:$B$7,2,FALSE)*VLOOKUP(VLOOKUP($B96,Indices_Poder!$B$5:$E$300,3,FALSE),Indices_Poder!$G$6:$N$27,4,FALSE)</f>
        <v>3437.8144025198744</v>
      </c>
      <c r="G96" s="203">
        <f>VLOOKUP($B96,Valores!$A$2:$G$300,6,FALSE)*VLOOKUP($G$77,Regional!$A$2:$B$7,2,FALSE)*VLOOKUP(VLOOKUP($B96,Indices_Poder!$B$5:$E$300,3,FALSE),Indices_Poder!$G$6:$N$27,4,FALSE)</f>
        <v>3628.2349104798177</v>
      </c>
      <c r="H96" s="203">
        <f>VLOOKUP($B96,Valores!$A$2:$G$300,6,FALSE)*VLOOKUP($H$77,Regional!$A$2:$B$7,2,FALSE)*VLOOKUP(VLOOKUP($B96,Indices_Poder!$B$5:$E$300,3,FALSE),Indices_Poder!$G$6:$N$27,4,FALSE)</f>
        <v>3553.3385325809168</v>
      </c>
      <c r="I96" s="203">
        <f>VLOOKUP($B96,Valores!$A$2:$G$300,6,FALSE)*VLOOKUP($I$77,Regional!$A$2:$B$7,2,FALSE)*VLOOKUP(VLOOKUP($B96,Indices_Poder!$B$5:$E$300,3,FALSE),Indices_Poder!$G$6:$N$27,4,FALSE)</f>
        <v>3584.427595104989</v>
      </c>
      <c r="J96" s="202">
        <f t="shared" si="29"/>
        <v>0</v>
      </c>
      <c r="K96" s="203">
        <f t="shared" si="29"/>
        <v>0</v>
      </c>
      <c r="L96" s="203">
        <f t="shared" si="29"/>
        <v>0</v>
      </c>
      <c r="M96" s="203">
        <f t="shared" si="29"/>
        <v>0</v>
      </c>
      <c r="N96" s="204">
        <f t="shared" si="29"/>
        <v>0</v>
      </c>
      <c r="O96" s="216"/>
      <c r="P96" s="205">
        <v>0</v>
      </c>
      <c r="Q96" s="317">
        <f>VLOOKUP(B96,Valores!$A$2:$O$300,14,FALSE)</f>
        <v>3.1300000000000001E-2</v>
      </c>
      <c r="R96" s="317" t="str">
        <f>VLOOKUP(B96,Valores!$A$2:$O$300,15,FALSE)</f>
        <v>COM</v>
      </c>
      <c r="S96" s="304">
        <f t="shared" si="30"/>
        <v>0</v>
      </c>
      <c r="T96" s="304">
        <f t="shared" si="31"/>
        <v>0</v>
      </c>
      <c r="U96" s="304">
        <f t="shared" si="32"/>
        <v>0</v>
      </c>
      <c r="V96" s="304">
        <f t="shared" si="33"/>
        <v>0</v>
      </c>
      <c r="W96" s="304">
        <f t="shared" si="34"/>
        <v>0</v>
      </c>
      <c r="Y96" s="3">
        <f t="shared" si="35"/>
        <v>0</v>
      </c>
      <c r="Z96" s="3">
        <f t="shared" si="36"/>
        <v>0</v>
      </c>
      <c r="AA96" s="3">
        <f t="shared" si="37"/>
        <v>0</v>
      </c>
      <c r="AB96" s="3">
        <f t="shared" si="38"/>
        <v>0</v>
      </c>
      <c r="AC96" s="3">
        <f t="shared" si="39"/>
        <v>0</v>
      </c>
      <c r="AE96" s="302">
        <f t="shared" si="40"/>
        <v>0</v>
      </c>
      <c r="AF96" s="302">
        <f t="shared" si="41"/>
        <v>0</v>
      </c>
      <c r="AG96" s="302">
        <f t="shared" si="42"/>
        <v>0</v>
      </c>
      <c r="AH96" s="302">
        <f t="shared" si="43"/>
        <v>0</v>
      </c>
      <c r="AI96" s="302">
        <f t="shared" si="44"/>
        <v>0</v>
      </c>
    </row>
    <row r="97" spans="1:35" ht="15" x14ac:dyDescent="0.25">
      <c r="A97" s="183">
        <v>19</v>
      </c>
      <c r="B97" s="266" t="s">
        <v>100</v>
      </c>
      <c r="C97" s="422" t="str">
        <f>VLOOKUP(B97,Valores!$A$2:$F$300,5,FALSE)</f>
        <v>unid.</v>
      </c>
      <c r="D97" s="373">
        <f>IF(SE!$N$35=138,$P97,0)</f>
        <v>0</v>
      </c>
      <c r="E97" s="202">
        <f>VLOOKUP($B97,Valores!$A$2:$G$300,6,FALSE)*VLOOKUP($E$77,Regional!$A$2:$B$7,2,FALSE)*VLOOKUP(VLOOKUP($B97,Indices_Poder!$B$5:$E$300,3,FALSE),Indices_Poder!$G$6:$N$27,4,FALSE)</f>
        <v>88288.77608522489</v>
      </c>
      <c r="F97" s="203">
        <f>VLOOKUP($B97,Valores!$A$2:$G$300,6,FALSE)*VLOOKUP($F$77,Regional!$A$2:$B$7,2,FALSE)*VLOOKUP(VLOOKUP($B97,Indices_Poder!$B$5:$E$300,3,FALSE),Indices_Poder!$G$6:$N$27,4,FALSE)</f>
        <v>84853.14371213071</v>
      </c>
      <c r="G97" s="203">
        <f>VLOOKUP($B97,Valores!$A$2:$G$300,6,FALSE)*VLOOKUP($G$77,Regional!$A$2:$B$7,2,FALSE)*VLOOKUP(VLOOKUP($B97,Indices_Poder!$B$5:$E$300,3,FALSE),Indices_Poder!$G$6:$N$27,4,FALSE)</f>
        <v>89553.158557556511</v>
      </c>
      <c r="H97" s="203">
        <f>VLOOKUP($B97,Valores!$A$2:$G$300,6,FALSE)*VLOOKUP($H$77,Regional!$A$2:$B$7,2,FALSE)*VLOOKUP(VLOOKUP($B97,Indices_Poder!$B$5:$E$300,3,FALSE),Indices_Poder!$G$6:$N$27,4,FALSE)</f>
        <v>87704.544184216487</v>
      </c>
      <c r="I97" s="203">
        <f>VLOOKUP($B97,Valores!$A$2:$G$300,6,FALSE)*VLOOKUP($I$77,Regional!$A$2:$B$7,2,FALSE)*VLOOKUP(VLOOKUP($B97,Indices_Poder!$B$5:$E$300,3,FALSE),Indices_Poder!$G$6:$N$27,4,FALSE)</f>
        <v>88471.89354673498</v>
      </c>
      <c r="J97" s="202">
        <f t="shared" si="29"/>
        <v>0</v>
      </c>
      <c r="K97" s="203">
        <f t="shared" si="29"/>
        <v>0</v>
      </c>
      <c r="L97" s="203">
        <f t="shared" si="29"/>
        <v>0</v>
      </c>
      <c r="M97" s="203">
        <f t="shared" si="29"/>
        <v>0</v>
      </c>
      <c r="N97" s="204">
        <f t="shared" si="29"/>
        <v>0</v>
      </c>
      <c r="O97" s="216"/>
      <c r="P97" s="205">
        <v>5</v>
      </c>
      <c r="Q97" s="317">
        <f>VLOOKUP(B97,Valores!$A$2:$O$300,14,FALSE)</f>
        <v>3.3300000000000003E-2</v>
      </c>
      <c r="R97" s="317" t="str">
        <f>VLOOKUP(B97,Valores!$A$2:$O$300,15,FALSE)</f>
        <v>UAR</v>
      </c>
      <c r="S97" s="304">
        <f t="shared" si="30"/>
        <v>0</v>
      </c>
      <c r="T97" s="304">
        <f t="shared" si="31"/>
        <v>0</v>
      </c>
      <c r="U97" s="304">
        <f t="shared" si="32"/>
        <v>0</v>
      </c>
      <c r="V97" s="304">
        <f t="shared" si="33"/>
        <v>0</v>
      </c>
      <c r="W97" s="304">
        <f t="shared" si="34"/>
        <v>0</v>
      </c>
      <c r="Y97" s="3">
        <f t="shared" si="35"/>
        <v>0</v>
      </c>
      <c r="Z97" s="3">
        <f t="shared" si="36"/>
        <v>0</v>
      </c>
      <c r="AA97" s="3">
        <f t="shared" si="37"/>
        <v>0</v>
      </c>
      <c r="AB97" s="3">
        <f t="shared" si="38"/>
        <v>0</v>
      </c>
      <c r="AC97" s="3">
        <f t="shared" si="39"/>
        <v>0</v>
      </c>
      <c r="AE97" s="302">
        <f t="shared" si="40"/>
        <v>0</v>
      </c>
      <c r="AF97" s="302">
        <f t="shared" si="41"/>
        <v>0</v>
      </c>
      <c r="AG97" s="302">
        <f t="shared" si="42"/>
        <v>0</v>
      </c>
      <c r="AH97" s="302">
        <f t="shared" si="43"/>
        <v>0</v>
      </c>
      <c r="AI97" s="302">
        <f t="shared" si="44"/>
        <v>0</v>
      </c>
    </row>
    <row r="98" spans="1:35" ht="15" x14ac:dyDescent="0.25">
      <c r="A98" s="183">
        <v>20</v>
      </c>
      <c r="B98" s="266" t="s">
        <v>5</v>
      </c>
      <c r="C98" s="422" t="str">
        <f>VLOOKUP(B98,Valores!$A$2:$F$300,5,FALSE)</f>
        <v>m²</v>
      </c>
      <c r="D98" s="373">
        <f>P98</f>
        <v>1000</v>
      </c>
      <c r="E98" s="202">
        <f>VLOOKUP($B98,Valores!$A$2:$G$300,6,FALSE)*VLOOKUP($E$77,Regional!$A$2:$B$7,2,FALSE)*VLOOKUP(VLOOKUP($B98,Indices_Poder!$B$5:$E$300,3,FALSE),Indices_Poder!$G$6:$N$27,4,FALSE)</f>
        <v>9.6480399726157309</v>
      </c>
      <c r="F98" s="203">
        <f>VLOOKUP($B98,Valores!$A$2:$G$300,6,FALSE)*VLOOKUP($F$77,Regional!$A$2:$B$7,2,FALSE)*VLOOKUP(VLOOKUP($B98,Indices_Poder!$B$5:$E$300,3,FALSE),Indices_Poder!$G$6:$N$27,4,FALSE)</f>
        <v>9.2726001949159187</v>
      </c>
      <c r="G98" s="203">
        <f>VLOOKUP($B98,Valores!$A$2:$G$300,6,FALSE)*VLOOKUP($G$77,Regional!$A$2:$B$7,2,FALSE)*VLOOKUP(VLOOKUP($B98,Indices_Poder!$B$5:$E$300,3,FALSE),Indices_Poder!$G$6:$N$27,4,FALSE)</f>
        <v>9.7862094339519548</v>
      </c>
      <c r="H98" s="203">
        <f>VLOOKUP($B98,Valores!$A$2:$G$300,6,FALSE)*VLOOKUP($H$77,Regional!$A$2:$B$7,2,FALSE)*VLOOKUP(VLOOKUP($B98,Indices_Poder!$B$5:$E$300,3,FALSE),Indices_Poder!$G$6:$N$27,4,FALSE)</f>
        <v>9.5841961525500263</v>
      </c>
      <c r="I98" s="203">
        <f>VLOOKUP($B98,Valores!$A$2:$G$300,6,FALSE)*VLOOKUP($I$77,Regional!$A$2:$B$7,2,FALSE)*VLOOKUP(VLOOKUP($B98,Indices_Poder!$B$5:$E$300,3,FALSE),Indices_Poder!$G$6:$N$27,4,FALSE)</f>
        <v>9.6680507221885641</v>
      </c>
      <c r="J98" s="202">
        <f t="shared" si="29"/>
        <v>9648.0399726157302</v>
      </c>
      <c r="K98" s="203">
        <f t="shared" si="29"/>
        <v>9272.6001949159181</v>
      </c>
      <c r="L98" s="203">
        <f t="shared" si="29"/>
        <v>9786.2094339519554</v>
      </c>
      <c r="M98" s="203">
        <f t="shared" si="29"/>
        <v>9584.1961525500265</v>
      </c>
      <c r="N98" s="204">
        <f t="shared" si="29"/>
        <v>9668.0507221885637</v>
      </c>
      <c r="O98" s="216"/>
      <c r="P98" s="205">
        <v>1000</v>
      </c>
      <c r="Q98" s="317">
        <f>VLOOKUP(B98,Valores!$A$2:$O$300,14,FALSE)</f>
        <v>3.3300000000000003E-2</v>
      </c>
      <c r="R98" s="317" t="str">
        <f>VLOOKUP(B98,Valores!$A$2:$O$300,15,FALSE)</f>
        <v>COM</v>
      </c>
      <c r="S98" s="304">
        <f t="shared" si="30"/>
        <v>0</v>
      </c>
      <c r="T98" s="304">
        <f t="shared" si="31"/>
        <v>0</v>
      </c>
      <c r="U98" s="304">
        <f t="shared" si="32"/>
        <v>0</v>
      </c>
      <c r="V98" s="304">
        <f t="shared" si="33"/>
        <v>0</v>
      </c>
      <c r="W98" s="304">
        <f t="shared" si="34"/>
        <v>0</v>
      </c>
      <c r="Y98" s="3">
        <f t="shared" si="35"/>
        <v>9648.0399726157302</v>
      </c>
      <c r="Z98" s="3">
        <f t="shared" si="36"/>
        <v>9272.6001949159181</v>
      </c>
      <c r="AA98" s="3">
        <f t="shared" si="37"/>
        <v>9786.2094339519554</v>
      </c>
      <c r="AB98" s="3">
        <f t="shared" si="38"/>
        <v>9584.1961525500265</v>
      </c>
      <c r="AC98" s="3">
        <f t="shared" si="39"/>
        <v>9668.0507221885637</v>
      </c>
      <c r="AE98" s="302">
        <f t="shared" si="40"/>
        <v>321.27973108810386</v>
      </c>
      <c r="AF98" s="302">
        <f t="shared" si="41"/>
        <v>308.77758649070012</v>
      </c>
      <c r="AG98" s="302">
        <f t="shared" si="42"/>
        <v>325.88077415060013</v>
      </c>
      <c r="AH98" s="302">
        <f t="shared" si="43"/>
        <v>319.15373187991594</v>
      </c>
      <c r="AI98" s="302">
        <f t="shared" si="44"/>
        <v>321.94608904887917</v>
      </c>
    </row>
    <row r="99" spans="1:35" ht="15" x14ac:dyDescent="0.25">
      <c r="A99" s="183"/>
      <c r="B99" s="266" t="s">
        <v>104</v>
      </c>
      <c r="C99" s="422" t="str">
        <f>VLOOKUP(B99,Valores!$A$2:$F$300,5,FALSE)</f>
        <v>m²</v>
      </c>
      <c r="D99" s="373">
        <f>IF(SE!$N$35=138,$P99,0)</f>
        <v>0</v>
      </c>
      <c r="E99" s="202">
        <f>VLOOKUP($B99,Valores!$A$2:$G$300,6,FALSE)*VLOOKUP($E$146,Regional!$A$2:$B$7,2,FALSE)*VLOOKUP(VLOOKUP($B99,Indices_Poder!$B$5:$E$300,3,FALSE),Indices_Poder!$G$6:$N$27,4,FALSE)</f>
        <v>2592.6497025979288</v>
      </c>
      <c r="F99" s="203">
        <f>VLOOKUP($B99,Valores!$A$2:$G$300,6,FALSE)*VLOOKUP($F$146,Regional!$A$2:$B$7,2,FALSE)*VLOOKUP(VLOOKUP($B99,Indices_Poder!$B$5:$E$300,3,FALSE),Indices_Poder!$G$6:$N$27,4,FALSE)</f>
        <v>2491.7604203437477</v>
      </c>
      <c r="G99" s="203">
        <f>VLOOKUP($B99,Valores!$A$2:$G$300,6,FALSE)*VLOOKUP($G$146,Regional!$A$2:$B$7,2,FALSE)*VLOOKUP(VLOOKUP($B99,Indices_Poder!$B$5:$E$300,3,FALSE),Indices_Poder!$G$6:$N$27,4,FALSE)</f>
        <v>2629.7790069808125</v>
      </c>
      <c r="H99" s="203">
        <f>VLOOKUP($B99,Valores!$A$2:$G$300,6,FALSE)*VLOOKUP($H$146,Regional!$A$2:$B$7,2,FALSE)*VLOOKUP(VLOOKUP($B99,Indices_Poder!$B$5:$E$300,3,FALSE),Indices_Poder!$G$6:$N$27,4,FALSE)</f>
        <v>2575.4934033313548</v>
      </c>
      <c r="I99" s="203">
        <f>VLOOKUP($B99,Valores!$A$2:$G$300,6,FALSE)*VLOOKUP($I$146,Regional!$A$2:$B$7,2,FALSE)*VLOOKUP(VLOOKUP($B99,Indices_Poder!$B$5:$E$300,3,FALSE),Indices_Poder!$G$6:$N$27,4,FALSE)</f>
        <v>2598.027050129243</v>
      </c>
      <c r="J99" s="202">
        <f t="shared" si="29"/>
        <v>0</v>
      </c>
      <c r="K99" s="203">
        <f t="shared" si="29"/>
        <v>0</v>
      </c>
      <c r="L99" s="203">
        <f t="shared" si="29"/>
        <v>0</v>
      </c>
      <c r="M99" s="203">
        <f t="shared" si="29"/>
        <v>0</v>
      </c>
      <c r="N99" s="204">
        <f t="shared" si="29"/>
        <v>0</v>
      </c>
      <c r="O99" s="216"/>
      <c r="P99" s="205">
        <v>130</v>
      </c>
      <c r="Q99" s="317">
        <f>VLOOKUP(B99,Valores!$A$2:$O$300,14,FALSE)</f>
        <v>3.3300000000000003E-2</v>
      </c>
      <c r="R99" s="317" t="str">
        <f>VLOOKUP(B99,Valores!$A$2:$O$300,15,FALSE)</f>
        <v>UAR</v>
      </c>
      <c r="S99" s="304">
        <f t="shared" si="30"/>
        <v>0</v>
      </c>
      <c r="T99" s="304">
        <f t="shared" si="31"/>
        <v>0</v>
      </c>
      <c r="U99" s="304">
        <f t="shared" si="32"/>
        <v>0</v>
      </c>
      <c r="V99" s="304">
        <f t="shared" si="33"/>
        <v>0</v>
      </c>
      <c r="W99" s="304">
        <f t="shared" si="34"/>
        <v>0</v>
      </c>
      <c r="Y99" s="3">
        <f t="shared" si="35"/>
        <v>0</v>
      </c>
      <c r="Z99" s="3">
        <f t="shared" si="36"/>
        <v>0</v>
      </c>
      <c r="AA99" s="3">
        <f t="shared" si="37"/>
        <v>0</v>
      </c>
      <c r="AB99" s="3">
        <f t="shared" si="38"/>
        <v>0</v>
      </c>
      <c r="AC99" s="3">
        <f t="shared" si="39"/>
        <v>0</v>
      </c>
      <c r="AE99" s="302">
        <f t="shared" si="40"/>
        <v>0</v>
      </c>
      <c r="AF99" s="302">
        <f t="shared" si="41"/>
        <v>0</v>
      </c>
      <c r="AG99" s="302">
        <f t="shared" si="42"/>
        <v>0</v>
      </c>
      <c r="AH99" s="302">
        <f t="shared" si="43"/>
        <v>0</v>
      </c>
      <c r="AI99" s="302">
        <f t="shared" si="44"/>
        <v>0</v>
      </c>
    </row>
    <row r="100" spans="1:35" ht="15" x14ac:dyDescent="0.25">
      <c r="A100" s="183"/>
      <c r="B100" s="266" t="s">
        <v>7</v>
      </c>
      <c r="C100" s="422" t="str">
        <f>VLOOKUP(B100,Valores!$A$2:$F$300,5,FALSE)</f>
        <v>m2</v>
      </c>
      <c r="D100" s="373">
        <f>P100</f>
        <v>195</v>
      </c>
      <c r="E100" s="202">
        <f>VLOOKUP($B100,Valores!$A$2:$G$300,6,FALSE)*VLOOKUP($E$146,Regional!$A$2:$B$7,2,FALSE)*VLOOKUP(VLOOKUP($B100,Indices_Poder!$B$5:$E$300,3,FALSE),Indices_Poder!$G$6:$N$27,4,FALSE)</f>
        <v>41.153832841345022</v>
      </c>
      <c r="F100" s="203">
        <f>VLOOKUP($B100,Valores!$A$2:$G$300,6,FALSE)*VLOOKUP($F$146,Regional!$A$2:$B$7,2,FALSE)*VLOOKUP(VLOOKUP($B100,Indices_Poder!$B$5:$E$300,3,FALSE),Indices_Poder!$G$6:$N$27,4,FALSE)</f>
        <v>39.552389864605281</v>
      </c>
      <c r="G100" s="203">
        <f>VLOOKUP($B100,Valores!$A$2:$G$300,6,FALSE)*VLOOKUP($G$146,Regional!$A$2:$B$7,2,FALSE)*VLOOKUP(VLOOKUP($B100,Indices_Poder!$B$5:$E$300,3,FALSE),Indices_Poder!$G$6:$N$27,4,FALSE)</f>
        <v>41.743196373393914</v>
      </c>
      <c r="H100" s="203">
        <f>VLOOKUP($B100,Valores!$A$2:$G$300,6,FALSE)*VLOOKUP($H$146,Regional!$A$2:$B$7,2,FALSE)*VLOOKUP(VLOOKUP($B100,Indices_Poder!$B$5:$E$300,3,FALSE),Indices_Poder!$G$6:$N$27,4,FALSE)</f>
        <v>40.881506243777608</v>
      </c>
      <c r="I100" s="203">
        <f>VLOOKUP($B100,Valores!$A$2:$G$300,6,FALSE)*VLOOKUP($I$146,Regional!$A$2:$B$7,2,FALSE)*VLOOKUP(VLOOKUP($B100,Indices_Poder!$B$5:$E$300,3,FALSE),Indices_Poder!$G$6:$N$27,4,FALSE)</f>
        <v>41.239188939090035</v>
      </c>
      <c r="J100" s="202">
        <f t="shared" si="29"/>
        <v>8024.9974040622792</v>
      </c>
      <c r="K100" s="203">
        <f t="shared" si="29"/>
        <v>7712.71602359803</v>
      </c>
      <c r="L100" s="203">
        <f t="shared" si="29"/>
        <v>8139.9232928118136</v>
      </c>
      <c r="M100" s="203">
        <f t="shared" si="29"/>
        <v>7971.8937175366336</v>
      </c>
      <c r="N100" s="204">
        <f t="shared" si="29"/>
        <v>8041.6418431225566</v>
      </c>
      <c r="O100" s="216"/>
      <c r="P100" s="205">
        <v>195</v>
      </c>
      <c r="Q100" s="317">
        <f>VLOOKUP(B100,Valores!$A$2:$O$300,14,FALSE)</f>
        <v>3.3300000000000003E-2</v>
      </c>
      <c r="R100" s="317" t="str">
        <f>VLOOKUP(B100,Valores!$A$2:$O$300,15,FALSE)</f>
        <v>UAR</v>
      </c>
      <c r="S100" s="304">
        <f t="shared" si="30"/>
        <v>3044.7272783334561</v>
      </c>
      <c r="T100" s="304">
        <f t="shared" si="31"/>
        <v>2926.2460390580609</v>
      </c>
      <c r="U100" s="304">
        <f t="shared" si="32"/>
        <v>3088.3307800972452</v>
      </c>
      <c r="V100" s="304">
        <f t="shared" si="33"/>
        <v>3024.5794533805347</v>
      </c>
      <c r="W100" s="304">
        <f t="shared" si="34"/>
        <v>3051.0422682440744</v>
      </c>
      <c r="Y100" s="3">
        <f t="shared" si="35"/>
        <v>11069.724682395736</v>
      </c>
      <c r="Z100" s="3">
        <f t="shared" si="36"/>
        <v>10638.96206265609</v>
      </c>
      <c r="AA100" s="3">
        <f t="shared" si="37"/>
        <v>11228.254072909058</v>
      </c>
      <c r="AB100" s="3">
        <f t="shared" si="38"/>
        <v>10996.473170917168</v>
      </c>
      <c r="AC100" s="3">
        <f t="shared" si="39"/>
        <v>11092.684111366631</v>
      </c>
      <c r="AE100" s="302">
        <f t="shared" si="40"/>
        <v>368.62183192377802</v>
      </c>
      <c r="AF100" s="302">
        <f t="shared" si="41"/>
        <v>354.27743668644786</v>
      </c>
      <c r="AG100" s="302">
        <f t="shared" si="42"/>
        <v>373.90086062787168</v>
      </c>
      <c r="AH100" s="302">
        <f t="shared" si="43"/>
        <v>366.18255659154175</v>
      </c>
      <c r="AI100" s="302">
        <f t="shared" si="44"/>
        <v>369.38638090850884</v>
      </c>
    </row>
    <row r="101" spans="1:35" ht="15" x14ac:dyDescent="0.25">
      <c r="A101" s="183">
        <v>21</v>
      </c>
      <c r="B101" s="266" t="s">
        <v>119</v>
      </c>
      <c r="C101" s="422" t="str">
        <f>VLOOKUP(B101,Valores!$A$2:$F$300,5,FALSE)</f>
        <v>unid.</v>
      </c>
      <c r="D101" s="373">
        <f>IF(SE!$N$35=138,$P101,0)</f>
        <v>0</v>
      </c>
      <c r="E101" s="202">
        <f>VLOOKUP($B101,Valores!$A$2:$G$300,6,FALSE)*VLOOKUP($E$77,Regional!$A$2:$B$7,2,FALSE)*VLOOKUP(VLOOKUP($B101,Indices_Poder!$B$5:$E$300,3,FALSE),Indices_Poder!$G$6:$N$27,4,FALSE)</f>
        <v>83650.05565095885</v>
      </c>
      <c r="F101" s="203">
        <f>VLOOKUP($B101,Valores!$A$2:$G$300,6,FALSE)*VLOOKUP($F$77,Regional!$A$2:$B$7,2,FALSE)*VLOOKUP(VLOOKUP($B101,Indices_Poder!$B$5:$E$300,3,FALSE),Indices_Poder!$G$6:$N$27,4,FALSE)</f>
        <v>80394.932497726477</v>
      </c>
      <c r="G101" s="203">
        <f>VLOOKUP($B101,Valores!$A$2:$G$300,6,FALSE)*VLOOKUP($G$77,Regional!$A$2:$B$7,2,FALSE)*VLOOKUP(VLOOKUP($B101,Indices_Poder!$B$5:$E$300,3,FALSE),Indices_Poder!$G$6:$N$27,4,FALSE)</f>
        <v>84848.007065219485</v>
      </c>
      <c r="H101" s="203">
        <f>VLOOKUP($B101,Valores!$A$2:$G$300,6,FALSE)*VLOOKUP($H$77,Regional!$A$2:$B$7,2,FALSE)*VLOOKUP(VLOOKUP($B101,Indices_Poder!$B$5:$E$300,3,FALSE),Indices_Poder!$G$6:$N$27,4,FALSE)</f>
        <v>83096.519480231524</v>
      </c>
      <c r="I101" s="203">
        <f>VLOOKUP($B101,Valores!$A$2:$G$300,6,FALSE)*VLOOKUP($I$77,Regional!$A$2:$B$7,2,FALSE)*VLOOKUP(VLOOKUP($B101,Indices_Poder!$B$5:$E$300,3,FALSE),Indices_Poder!$G$6:$N$27,4,FALSE)</f>
        <v>83823.552062679359</v>
      </c>
      <c r="J101" s="202">
        <f t="shared" si="29"/>
        <v>0</v>
      </c>
      <c r="K101" s="203">
        <f t="shared" si="29"/>
        <v>0</v>
      </c>
      <c r="L101" s="203">
        <f t="shared" si="29"/>
        <v>0</v>
      </c>
      <c r="M101" s="203">
        <f t="shared" si="29"/>
        <v>0</v>
      </c>
      <c r="N101" s="204">
        <f t="shared" si="29"/>
        <v>0</v>
      </c>
      <c r="O101" s="216"/>
      <c r="P101" s="205">
        <v>1</v>
      </c>
      <c r="Q101" s="317">
        <f>VLOOKUP(B101,Valores!$A$2:$O$300,14,FALSE)</f>
        <v>5.8799999999999998E-2</v>
      </c>
      <c r="R101" s="317" t="str">
        <f>VLOOKUP(B101,Valores!$A$2:$O$300,15,FALSE)</f>
        <v>UAR</v>
      </c>
      <c r="S101" s="304">
        <f t="shared" si="30"/>
        <v>0</v>
      </c>
      <c r="T101" s="304">
        <f t="shared" si="31"/>
        <v>0</v>
      </c>
      <c r="U101" s="304">
        <f t="shared" si="32"/>
        <v>0</v>
      </c>
      <c r="V101" s="304">
        <f t="shared" si="33"/>
        <v>0</v>
      </c>
      <c r="W101" s="304">
        <f t="shared" si="34"/>
        <v>0</v>
      </c>
      <c r="Y101" s="3">
        <f t="shared" si="35"/>
        <v>0</v>
      </c>
      <c r="Z101" s="3">
        <f t="shared" si="36"/>
        <v>0</v>
      </c>
      <c r="AA101" s="3">
        <f t="shared" si="37"/>
        <v>0</v>
      </c>
      <c r="AB101" s="3">
        <f t="shared" si="38"/>
        <v>0</v>
      </c>
      <c r="AC101" s="3">
        <f t="shared" si="39"/>
        <v>0</v>
      </c>
      <c r="AE101" s="302">
        <f t="shared" si="40"/>
        <v>0</v>
      </c>
      <c r="AF101" s="302">
        <f t="shared" si="41"/>
        <v>0</v>
      </c>
      <c r="AG101" s="302">
        <f t="shared" si="42"/>
        <v>0</v>
      </c>
      <c r="AH101" s="302">
        <f t="shared" si="43"/>
        <v>0</v>
      </c>
      <c r="AI101" s="302">
        <f t="shared" si="44"/>
        <v>0</v>
      </c>
    </row>
    <row r="102" spans="1:35" ht="15" x14ac:dyDescent="0.25">
      <c r="A102" s="183">
        <v>22</v>
      </c>
      <c r="B102" s="266" t="s">
        <v>83</v>
      </c>
      <c r="C102" s="422" t="str">
        <f>VLOOKUP(B102,Valores!$A$2:$F$300,5,FALSE)</f>
        <v>m²</v>
      </c>
      <c r="D102" s="373">
        <f>IF(SE!$N$35=138,SE!D45,0)</f>
        <v>0</v>
      </c>
      <c r="E102" s="202">
        <f>VLOOKUP($B102,Valores!$A$2:$G$300,6,FALSE)*VLOOKUP($E$77,Regional!$A$2:$B$7,2,FALSE)*VLOOKUP(VLOOKUP($B102,Indices_Poder!$B$5:$E$300,3,FALSE),Indices_Poder!$G$6:$N$27,4,FALSE)</f>
        <v>17.193837469235827</v>
      </c>
      <c r="F102" s="203">
        <f>VLOOKUP($B102,Valores!$A$2:$G$300,6,FALSE)*VLOOKUP($F$77,Regional!$A$2:$B$7,2,FALSE)*VLOOKUP(VLOOKUP($B102,Indices_Poder!$B$5:$E$300,3,FALSE),Indices_Poder!$G$6:$N$27,4,FALSE)</f>
        <v>16.524763695124328</v>
      </c>
      <c r="G102" s="203">
        <f>VLOOKUP($B102,Valores!$A$2:$G$300,6,FALSE)*VLOOKUP($G$77,Regional!$A$2:$B$7,2,FALSE)*VLOOKUP(VLOOKUP($B102,Indices_Poder!$B$5:$E$300,3,FALSE),Indices_Poder!$G$6:$N$27,4,FALSE)</f>
        <v>17.440070203363156</v>
      </c>
      <c r="H102" s="203">
        <f>VLOOKUP($B102,Valores!$A$2:$G$300,6,FALSE)*VLOOKUP($H$77,Regional!$A$2:$B$7,2,FALSE)*VLOOKUP(VLOOKUP($B102,Indices_Poder!$B$5:$E$300,3,FALSE),Indices_Poder!$G$6:$N$27,4,FALSE)</f>
        <v>17.080060964501133</v>
      </c>
      <c r="I102" s="203">
        <f>VLOOKUP($B102,Valores!$A$2:$G$300,6,FALSE)*VLOOKUP($I$77,Regional!$A$2:$B$7,2,FALSE)*VLOOKUP(VLOOKUP($B102,Indices_Poder!$B$5:$E$300,3,FALSE),Indices_Poder!$G$6:$N$27,4,FALSE)</f>
        <v>17.22949876176461</v>
      </c>
      <c r="J102" s="202">
        <f t="shared" si="29"/>
        <v>0</v>
      </c>
      <c r="K102" s="203">
        <f t="shared" si="29"/>
        <v>0</v>
      </c>
      <c r="L102" s="203">
        <f t="shared" si="29"/>
        <v>0</v>
      </c>
      <c r="M102" s="203">
        <f t="shared" si="29"/>
        <v>0</v>
      </c>
      <c r="N102" s="204">
        <f t="shared" si="29"/>
        <v>0</v>
      </c>
      <c r="O102" s="216"/>
      <c r="P102" s="205">
        <v>5</v>
      </c>
      <c r="Q102" s="317">
        <f>VLOOKUP(B102,Valores!$A$2:$O$300,14,FALSE)</f>
        <v>3.3300000000000003E-2</v>
      </c>
      <c r="R102" s="317" t="str">
        <f>VLOOKUP(B102,Valores!$A$2:$O$300,15,FALSE)</f>
        <v>UAR</v>
      </c>
      <c r="S102" s="304">
        <f t="shared" si="30"/>
        <v>0</v>
      </c>
      <c r="T102" s="304">
        <f t="shared" si="31"/>
        <v>0</v>
      </c>
      <c r="U102" s="304">
        <f t="shared" si="32"/>
        <v>0</v>
      </c>
      <c r="V102" s="304">
        <f t="shared" si="33"/>
        <v>0</v>
      </c>
      <c r="W102" s="304">
        <f t="shared" si="34"/>
        <v>0</v>
      </c>
      <c r="Y102" s="3">
        <f t="shared" si="35"/>
        <v>0</v>
      </c>
      <c r="Z102" s="3">
        <f t="shared" si="36"/>
        <v>0</v>
      </c>
      <c r="AA102" s="3">
        <f t="shared" si="37"/>
        <v>0</v>
      </c>
      <c r="AB102" s="3">
        <f t="shared" si="38"/>
        <v>0</v>
      </c>
      <c r="AC102" s="3">
        <f t="shared" si="39"/>
        <v>0</v>
      </c>
      <c r="AE102" s="302">
        <f t="shared" si="40"/>
        <v>0</v>
      </c>
      <c r="AF102" s="302">
        <f t="shared" si="41"/>
        <v>0</v>
      </c>
      <c r="AG102" s="302">
        <f t="shared" si="42"/>
        <v>0</v>
      </c>
      <c r="AH102" s="302">
        <f t="shared" si="43"/>
        <v>0</v>
      </c>
      <c r="AI102" s="302">
        <f t="shared" si="44"/>
        <v>0</v>
      </c>
    </row>
    <row r="103" spans="1:35" ht="15" x14ac:dyDescent="0.25">
      <c r="A103" s="183"/>
      <c r="B103" s="266" t="s">
        <v>97</v>
      </c>
      <c r="C103" s="422" t="str">
        <f>VLOOKUP(B103,Valores!$A$2:$F$300,5,FALSE)</f>
        <v>m²</v>
      </c>
      <c r="D103" s="373">
        <f>IF(SE!$N$35=138,$P103,0)</f>
        <v>0</v>
      </c>
      <c r="E103" s="202">
        <f>VLOOKUP($B103,Valores!$A$2:$G$300,6,FALSE)*VLOOKUP($E$77,Regional!$A$2:$B$7,2,FALSE)*VLOOKUP(VLOOKUP($B103,Indices_Poder!$B$5:$E$300,3,FALSE),Indices_Poder!$G$6:$N$27,4,FALSE)</f>
        <v>2592.6497025979288</v>
      </c>
      <c r="F103" s="203">
        <f>VLOOKUP($B103,Valores!$A$2:$G$300,6,FALSE)*VLOOKUP($F$77,Regional!$A$2:$B$7,2,FALSE)*VLOOKUP(VLOOKUP($B103,Indices_Poder!$B$5:$E$300,3,FALSE),Indices_Poder!$G$6:$N$27,4,FALSE)</f>
        <v>2491.7604203437477</v>
      </c>
      <c r="G103" s="203">
        <f>VLOOKUP($B103,Valores!$A$2:$G$300,6,FALSE)*VLOOKUP($G$77,Regional!$A$2:$B$7,2,FALSE)*VLOOKUP(VLOOKUP($B103,Indices_Poder!$B$5:$E$300,3,FALSE),Indices_Poder!$G$6:$N$27,4,FALSE)</f>
        <v>2629.7790069808125</v>
      </c>
      <c r="H103" s="203">
        <f>VLOOKUP($B103,Valores!$A$2:$G$300,6,FALSE)*VLOOKUP($H$77,Regional!$A$2:$B$7,2,FALSE)*VLOOKUP(VLOOKUP($B103,Indices_Poder!$B$5:$E$300,3,FALSE),Indices_Poder!$G$6:$N$27,4,FALSE)</f>
        <v>2575.4934033313548</v>
      </c>
      <c r="I103" s="203">
        <f>VLOOKUP($B103,Valores!$A$2:$G$300,6,FALSE)*VLOOKUP($I$77,Regional!$A$2:$B$7,2,FALSE)*VLOOKUP(VLOOKUP($B103,Indices_Poder!$B$5:$E$300,3,FALSE),Indices_Poder!$G$6:$N$27,4,FALSE)</f>
        <v>2598.027050129243</v>
      </c>
      <c r="J103" s="202">
        <f t="shared" si="29"/>
        <v>0</v>
      </c>
      <c r="K103" s="203">
        <f t="shared" si="29"/>
        <v>0</v>
      </c>
      <c r="L103" s="203">
        <f t="shared" si="29"/>
        <v>0</v>
      </c>
      <c r="M103" s="203">
        <f t="shared" si="29"/>
        <v>0</v>
      </c>
      <c r="N103" s="204">
        <f t="shared" si="29"/>
        <v>0</v>
      </c>
      <c r="O103" s="216"/>
      <c r="P103" s="205">
        <v>12</v>
      </c>
      <c r="Q103" s="317">
        <f>VLOOKUP(B103,Valores!$A$2:$O$300,14,FALSE)</f>
        <v>3.3300000000000003E-2</v>
      </c>
      <c r="R103" s="317" t="str">
        <f>VLOOKUP(B103,Valores!$A$2:$O$300,15,FALSE)</f>
        <v>UAR</v>
      </c>
      <c r="S103" s="304">
        <f t="shared" si="30"/>
        <v>0</v>
      </c>
      <c r="T103" s="304">
        <f t="shared" si="31"/>
        <v>0</v>
      </c>
      <c r="U103" s="304">
        <f t="shared" si="32"/>
        <v>0</v>
      </c>
      <c r="V103" s="304">
        <f t="shared" si="33"/>
        <v>0</v>
      </c>
      <c r="W103" s="304">
        <f t="shared" si="34"/>
        <v>0</v>
      </c>
      <c r="Y103" s="3">
        <f t="shared" si="35"/>
        <v>0</v>
      </c>
      <c r="Z103" s="3">
        <f t="shared" si="36"/>
        <v>0</v>
      </c>
      <c r="AA103" s="3">
        <f t="shared" si="37"/>
        <v>0</v>
      </c>
      <c r="AB103" s="3">
        <f t="shared" si="38"/>
        <v>0</v>
      </c>
      <c r="AC103" s="3">
        <f t="shared" si="39"/>
        <v>0</v>
      </c>
      <c r="AE103" s="302">
        <f t="shared" si="40"/>
        <v>0</v>
      </c>
      <c r="AF103" s="302">
        <f t="shared" si="41"/>
        <v>0</v>
      </c>
      <c r="AG103" s="302">
        <f t="shared" si="42"/>
        <v>0</v>
      </c>
      <c r="AH103" s="302">
        <f t="shared" si="43"/>
        <v>0</v>
      </c>
      <c r="AI103" s="302">
        <f t="shared" si="44"/>
        <v>0</v>
      </c>
    </row>
    <row r="104" spans="1:35" ht="15" x14ac:dyDescent="0.25">
      <c r="A104" s="183">
        <v>23</v>
      </c>
      <c r="B104" s="266" t="s">
        <v>9</v>
      </c>
      <c r="C104" s="422" t="str">
        <f>VLOOKUP(B104,Valores!$A$2:$F$300,5,FALSE)</f>
        <v>unid.</v>
      </c>
      <c r="D104" s="373">
        <f>P104</f>
        <v>12</v>
      </c>
      <c r="E104" s="202">
        <f>VLOOKUP($B104,Valores!$A$2:$G$300,6,FALSE)*VLOOKUP($E$77,Regional!$A$2:$B$7,2,FALSE)*VLOOKUP(VLOOKUP($B104,Indices_Poder!$B$5:$E$300,3,FALSE),Indices_Poder!$G$6:$N$27,4,FALSE)</f>
        <v>3352.4780973821262</v>
      </c>
      <c r="F104" s="203">
        <f>VLOOKUP($B104,Valores!$A$2:$G$300,6,FALSE)*VLOOKUP($F$77,Regional!$A$2:$B$7,2,FALSE)*VLOOKUP(VLOOKUP($B104,Indices_Poder!$B$5:$E$300,3,FALSE),Indices_Poder!$G$6:$N$27,4,FALSE)</f>
        <v>3222.0211719136273</v>
      </c>
      <c r="G104" s="203">
        <f>VLOOKUP($B104,Valores!$A$2:$G$300,6,FALSE)*VLOOKUP($G$77,Regional!$A$2:$B$7,2,FALSE)*VLOOKUP(VLOOKUP($B104,Indices_Poder!$B$5:$E$300,3,FALSE),Indices_Poder!$G$6:$N$27,4,FALSE)</f>
        <v>3400.4888948261173</v>
      </c>
      <c r="H104" s="203">
        <f>VLOOKUP($B104,Valores!$A$2:$G$300,6,FALSE)*VLOOKUP($H$77,Regional!$A$2:$B$7,2,FALSE)*VLOOKUP(VLOOKUP($B104,Indices_Poder!$B$5:$E$300,3,FALSE),Indices_Poder!$G$6:$N$27,4,FALSE)</f>
        <v>3330.293797873524</v>
      </c>
      <c r="I104" s="203">
        <f>VLOOKUP($B104,Valores!$A$2:$G$300,6,FALSE)*VLOOKUP($I$77,Regional!$A$2:$B$7,2,FALSE)*VLOOKUP(VLOOKUP($B104,Indices_Poder!$B$5:$E$300,3,FALSE),Indices_Poder!$G$6:$N$27,4,FALSE)</f>
        <v>3359.4313852878081</v>
      </c>
      <c r="J104" s="202">
        <f t="shared" si="29"/>
        <v>40229.737168585518</v>
      </c>
      <c r="K104" s="203">
        <f t="shared" si="29"/>
        <v>38664.254062963526</v>
      </c>
      <c r="L104" s="203">
        <f t="shared" si="29"/>
        <v>40805.866737913406</v>
      </c>
      <c r="M104" s="203">
        <f t="shared" si="29"/>
        <v>39963.525574482286</v>
      </c>
      <c r="N104" s="204">
        <f t="shared" si="29"/>
        <v>40313.176623453699</v>
      </c>
      <c r="O104" s="216"/>
      <c r="P104" s="205">
        <v>12</v>
      </c>
      <c r="Q104" s="317">
        <f>VLOOKUP(B104,Valores!$A$2:$O$300,14,FALSE)</f>
        <v>0.04</v>
      </c>
      <c r="R104" s="317" t="str">
        <f>VLOOKUP(B104,Valores!$A$2:$O$300,15,FALSE)</f>
        <v>UAR</v>
      </c>
      <c r="S104" s="304">
        <f t="shared" si="30"/>
        <v>15263.379162636682</v>
      </c>
      <c r="T104" s="304">
        <f t="shared" si="31"/>
        <v>14669.426432752352</v>
      </c>
      <c r="U104" s="304">
        <f t="shared" si="32"/>
        <v>15481.965827188027</v>
      </c>
      <c r="V104" s="304">
        <f t="shared" si="33"/>
        <v>15162.377048671586</v>
      </c>
      <c r="W104" s="304">
        <f t="shared" si="34"/>
        <v>15295.036541640677</v>
      </c>
      <c r="Y104" s="3">
        <f t="shared" si="35"/>
        <v>55493.116331222198</v>
      </c>
      <c r="Z104" s="3">
        <f t="shared" si="36"/>
        <v>53333.680495715875</v>
      </c>
      <c r="AA104" s="3">
        <f t="shared" si="37"/>
        <v>56287.832565101431</v>
      </c>
      <c r="AB104" s="3">
        <f t="shared" si="38"/>
        <v>55125.902623153874</v>
      </c>
      <c r="AC104" s="3">
        <f t="shared" si="39"/>
        <v>55608.213165094377</v>
      </c>
      <c r="AE104" s="302">
        <f t="shared" si="40"/>
        <v>2219.724653248888</v>
      </c>
      <c r="AF104" s="302">
        <f t="shared" si="41"/>
        <v>2133.3472198286349</v>
      </c>
      <c r="AG104" s="302">
        <f t="shared" si="42"/>
        <v>2251.5133026040571</v>
      </c>
      <c r="AH104" s="302">
        <f t="shared" si="43"/>
        <v>2205.0361049261551</v>
      </c>
      <c r="AI104" s="302">
        <f t="shared" si="44"/>
        <v>2224.3285266037751</v>
      </c>
    </row>
    <row r="105" spans="1:35" ht="15" x14ac:dyDescent="0.25">
      <c r="A105" s="183">
        <v>24</v>
      </c>
      <c r="B105" s="266" t="s">
        <v>86</v>
      </c>
      <c r="C105" s="422" t="str">
        <f>VLOOKUP(B105,Valores!$A$2:$F$300,5,FALSE)</f>
        <v>unid.</v>
      </c>
      <c r="D105" s="373">
        <f>IF(SE!$N$35=138,$P105,0)</f>
        <v>0</v>
      </c>
      <c r="E105" s="202">
        <f>VLOOKUP($B105,Valores!$A$2:$G$300,6,FALSE)*VLOOKUP($E$77,Regional!$A$2:$B$7,2,FALSE)*VLOOKUP(VLOOKUP($B105,Indices_Poder!$B$5:$E$300,3,FALSE),Indices_Poder!$G$6:$N$27,4,FALSE)</f>
        <v>25355.782132459353</v>
      </c>
      <c r="F105" s="203">
        <f>VLOOKUP($B105,Valores!$A$2:$G$300,6,FALSE)*VLOOKUP($F$77,Regional!$A$2:$B$7,2,FALSE)*VLOOKUP(VLOOKUP($B105,Indices_Poder!$B$5:$E$300,3,FALSE),Indices_Poder!$G$6:$N$27,4,FALSE)</f>
        <v>24369.097869724643</v>
      </c>
      <c r="G105" s="203">
        <f>VLOOKUP($B105,Valores!$A$2:$G$300,6,FALSE)*VLOOKUP($G$77,Regional!$A$2:$B$7,2,FALSE)*VLOOKUP(VLOOKUP($B105,Indices_Poder!$B$5:$E$300,3,FALSE),Indices_Poder!$G$6:$N$27,4,FALSE)</f>
        <v>25718.901975343957</v>
      </c>
      <c r="H105" s="203">
        <f>VLOOKUP($B105,Valores!$A$2:$G$300,6,FALSE)*VLOOKUP($H$77,Regional!$A$2:$B$7,2,FALSE)*VLOOKUP(VLOOKUP($B105,Indices_Poder!$B$5:$E$300,3,FALSE),Indices_Poder!$G$6:$N$27,4,FALSE)</f>
        <v>25187.995722298885</v>
      </c>
      <c r="I105" s="203">
        <f>VLOOKUP($B105,Valores!$A$2:$G$300,6,FALSE)*VLOOKUP($I$77,Regional!$A$2:$B$7,2,FALSE)*VLOOKUP(VLOOKUP($B105,Indices_Poder!$B$5:$E$300,3,FALSE),Indices_Poder!$G$6:$N$27,4,FALSE)</f>
        <v>25408.371902808158</v>
      </c>
      <c r="J105" s="202">
        <f t="shared" si="29"/>
        <v>0</v>
      </c>
      <c r="K105" s="203">
        <f t="shared" si="29"/>
        <v>0</v>
      </c>
      <c r="L105" s="203">
        <f t="shared" si="29"/>
        <v>0</v>
      </c>
      <c r="M105" s="203">
        <f t="shared" si="29"/>
        <v>0</v>
      </c>
      <c r="N105" s="204">
        <f t="shared" si="29"/>
        <v>0</v>
      </c>
      <c r="O105" s="216"/>
      <c r="P105" s="205">
        <v>1</v>
      </c>
      <c r="Q105" s="317">
        <f>VLOOKUP(B105,Valores!$A$2:$O$300,14,FALSE)</f>
        <v>0.04</v>
      </c>
      <c r="R105" s="317" t="str">
        <f>VLOOKUP(B105,Valores!$A$2:$O$300,15,FALSE)</f>
        <v>UAR</v>
      </c>
      <c r="S105" s="304">
        <f t="shared" si="30"/>
        <v>0</v>
      </c>
      <c r="T105" s="304">
        <f t="shared" si="31"/>
        <v>0</v>
      </c>
      <c r="U105" s="304">
        <f t="shared" si="32"/>
        <v>0</v>
      </c>
      <c r="V105" s="304">
        <f t="shared" si="33"/>
        <v>0</v>
      </c>
      <c r="W105" s="304">
        <f t="shared" si="34"/>
        <v>0</v>
      </c>
      <c r="Y105" s="3">
        <f t="shared" si="35"/>
        <v>0</v>
      </c>
      <c r="Z105" s="3">
        <f t="shared" si="36"/>
        <v>0</v>
      </c>
      <c r="AA105" s="3">
        <f t="shared" si="37"/>
        <v>0</v>
      </c>
      <c r="AB105" s="3">
        <f t="shared" si="38"/>
        <v>0</v>
      </c>
      <c r="AC105" s="3">
        <f t="shared" si="39"/>
        <v>0</v>
      </c>
      <c r="AE105" s="302">
        <f t="shared" si="40"/>
        <v>0</v>
      </c>
      <c r="AF105" s="302">
        <f t="shared" si="41"/>
        <v>0</v>
      </c>
      <c r="AG105" s="302">
        <f t="shared" si="42"/>
        <v>0</v>
      </c>
      <c r="AH105" s="302">
        <f t="shared" si="43"/>
        <v>0</v>
      </c>
      <c r="AI105" s="302">
        <f t="shared" si="44"/>
        <v>0</v>
      </c>
    </row>
    <row r="106" spans="1:35" ht="15" x14ac:dyDescent="0.25">
      <c r="A106" s="183">
        <v>25</v>
      </c>
      <c r="B106" s="266" t="s">
        <v>11</v>
      </c>
      <c r="C106" s="422" t="str">
        <f>VLOOKUP(B106,Valores!$A$2:$F$300,5,FALSE)</f>
        <v>m²</v>
      </c>
      <c r="D106" s="373">
        <f>P106</f>
        <v>1300</v>
      </c>
      <c r="E106" s="202">
        <f>VLOOKUP($B106,Valores!$A$2:$G$300,6,FALSE)*VLOOKUP($E$77,Regional!$A$2:$B$7,2,FALSE)*VLOOKUP(VLOOKUP($B106,Indices_Poder!$B$5:$E$300,3,FALSE),Indices_Poder!$G$6:$N$27,4,FALSE)</f>
        <v>84.679182873552804</v>
      </c>
      <c r="F106" s="203">
        <f>VLOOKUP($B106,Valores!$A$2:$G$300,6,FALSE)*VLOOKUP($F$77,Regional!$A$2:$B$7,2,FALSE)*VLOOKUP(VLOOKUP($B106,Indices_Poder!$B$5:$E$300,3,FALSE),Indices_Poder!$G$6:$N$27,4,FALSE)</f>
        <v>81.384012695559733</v>
      </c>
      <c r="G106" s="203">
        <f>VLOOKUP($B106,Valores!$A$2:$G$300,6,FALSE)*VLOOKUP($G$77,Regional!$A$2:$B$7,2,FALSE)*VLOOKUP(VLOOKUP($B106,Indices_Poder!$B$5:$E$300,3,FALSE),Indices_Poder!$G$6:$N$27,4,FALSE)</f>
        <v>85.89187240606293</v>
      </c>
      <c r="H106" s="203">
        <f>VLOOKUP($B106,Valores!$A$2:$G$300,6,FALSE)*VLOOKUP($H$77,Regional!$A$2:$B$7,2,FALSE)*VLOOKUP(VLOOKUP($B106,Indices_Poder!$B$5:$E$300,3,FALSE),Indices_Poder!$G$6:$N$27,4,FALSE)</f>
        <v>84.118836675772258</v>
      </c>
      <c r="I106" s="203">
        <f>VLOOKUP($B106,Valores!$A$2:$G$300,6,FALSE)*VLOOKUP($I$77,Regional!$A$2:$B$7,2,FALSE)*VLOOKUP(VLOOKUP($B106,Indices_Poder!$B$5:$E$300,3,FALSE),Indices_Poder!$G$6:$N$27,4,FALSE)</f>
        <v>84.854813771364618</v>
      </c>
      <c r="J106" s="202">
        <f t="shared" si="29"/>
        <v>110082.93773561865</v>
      </c>
      <c r="K106" s="203">
        <f t="shared" si="29"/>
        <v>105799.21650422765</v>
      </c>
      <c r="L106" s="203">
        <f t="shared" si="29"/>
        <v>111659.4341278818</v>
      </c>
      <c r="M106" s="203">
        <f t="shared" si="29"/>
        <v>109354.48767850394</v>
      </c>
      <c r="N106" s="204">
        <f t="shared" si="29"/>
        <v>110311.257902774</v>
      </c>
      <c r="O106" s="216"/>
      <c r="P106" s="205">
        <v>1300</v>
      </c>
      <c r="Q106" s="317">
        <f>VLOOKUP(B106,Valores!$A$2:$O$300,14,FALSE)</f>
        <v>3.0300000000000001E-2</v>
      </c>
      <c r="R106" s="317" t="str">
        <f>VLOOKUP(B106,Valores!$A$2:$O$300,15,FALSE)</f>
        <v>UAR</v>
      </c>
      <c r="S106" s="304">
        <f t="shared" si="30"/>
        <v>41766.060040475037</v>
      </c>
      <c r="T106" s="304">
        <f t="shared" si="31"/>
        <v>40140.793111492596</v>
      </c>
      <c r="U106" s="304">
        <f t="shared" si="32"/>
        <v>42364.191270684314</v>
      </c>
      <c r="V106" s="304">
        <f t="shared" si="33"/>
        <v>41489.682161688695</v>
      </c>
      <c r="W106" s="304">
        <f t="shared" si="34"/>
        <v>41852.685942781223</v>
      </c>
      <c r="Y106" s="3">
        <f t="shared" si="35"/>
        <v>151848.99777609369</v>
      </c>
      <c r="Z106" s="3">
        <f t="shared" si="36"/>
        <v>145940.00961572025</v>
      </c>
      <c r="AA106" s="3">
        <f t="shared" si="37"/>
        <v>154023.62539856613</v>
      </c>
      <c r="AB106" s="3">
        <f t="shared" si="38"/>
        <v>150844.16984019263</v>
      </c>
      <c r="AC106" s="3">
        <f t="shared" si="39"/>
        <v>152163.94384555522</v>
      </c>
      <c r="AE106" s="302">
        <f t="shared" si="40"/>
        <v>4601.0246326156384</v>
      </c>
      <c r="AF106" s="302">
        <f t="shared" si="41"/>
        <v>4421.9822913563239</v>
      </c>
      <c r="AG106" s="302">
        <f t="shared" si="42"/>
        <v>4666.9158495765541</v>
      </c>
      <c r="AH106" s="302">
        <f t="shared" si="43"/>
        <v>4570.5783461578367</v>
      </c>
      <c r="AI106" s="302">
        <f t="shared" si="44"/>
        <v>4610.5674985203232</v>
      </c>
    </row>
    <row r="107" spans="1:35" ht="15" x14ac:dyDescent="0.25">
      <c r="A107" s="183">
        <v>26</v>
      </c>
      <c r="B107" s="266" t="s">
        <v>214</v>
      </c>
      <c r="C107" s="422" t="str">
        <f>VLOOKUP(B107,Valores!$A$2:$F$300,5,FALSE)</f>
        <v>unid.</v>
      </c>
      <c r="D107" s="373">
        <f>IF(SE!$N$35=138,$P107,0)</f>
        <v>0</v>
      </c>
      <c r="E107" s="202">
        <f>VLOOKUP($B107,Valores!$A$2:$G$300,6,FALSE)*VLOOKUP($E$77,Regional!$A$2:$B$7,2,FALSE)*VLOOKUP(VLOOKUP($B107,Indices_Poder!$B$5:$E$300,3,FALSE),Indices_Poder!$G$6:$N$27,4,FALSE)</f>
        <v>183785.64237385886</v>
      </c>
      <c r="F107" s="203">
        <f>VLOOKUP($B107,Valores!$A$2:$G$300,6,FALSE)*VLOOKUP($F$77,Regional!$A$2:$B$7,2,FALSE)*VLOOKUP(VLOOKUP($B107,Indices_Poder!$B$5:$E$300,3,FALSE),Indices_Poder!$G$6:$N$27,4,FALSE)</f>
        <v>176633.88503111317</v>
      </c>
      <c r="G107" s="203">
        <f>VLOOKUP($B107,Valores!$A$2:$G$300,6,FALSE)*VLOOKUP($G$77,Regional!$A$2:$B$7,2,FALSE)*VLOOKUP(VLOOKUP($B107,Indices_Poder!$B$5:$E$300,3,FALSE),Indices_Poder!$G$6:$N$27,4,FALSE)</f>
        <v>186417.63428933636</v>
      </c>
      <c r="H107" s="203">
        <f>VLOOKUP($B107,Valores!$A$2:$G$300,6,FALSE)*VLOOKUP($H$77,Regional!$A$2:$B$7,2,FALSE)*VLOOKUP(VLOOKUP($B107,Indices_Poder!$B$5:$E$300,3,FALSE),Indices_Poder!$G$6:$N$27,4,FALSE)</f>
        <v>182569.48059222449</v>
      </c>
      <c r="I107" s="203">
        <f>VLOOKUP($B107,Valores!$A$2:$G$300,6,FALSE)*VLOOKUP($I$77,Regional!$A$2:$B$7,2,FALSE)*VLOOKUP(VLOOKUP($B107,Indices_Poder!$B$5:$E$300,3,FALSE),Indices_Poder!$G$6:$N$27,4,FALSE)</f>
        <v>184166.82740989357</v>
      </c>
      <c r="J107" s="202">
        <f t="shared" si="29"/>
        <v>0</v>
      </c>
      <c r="K107" s="203">
        <f t="shared" si="29"/>
        <v>0</v>
      </c>
      <c r="L107" s="203">
        <f t="shared" si="29"/>
        <v>0</v>
      </c>
      <c r="M107" s="203">
        <f t="shared" si="29"/>
        <v>0</v>
      </c>
      <c r="N107" s="204">
        <f t="shared" si="29"/>
        <v>0</v>
      </c>
      <c r="O107" s="216"/>
      <c r="P107" s="205">
        <v>1</v>
      </c>
      <c r="Q107" s="317">
        <f>VLOOKUP(B107,Valores!$A$2:$O$300,14,FALSE)</f>
        <v>6.6699999999999995E-2</v>
      </c>
      <c r="R107" s="317" t="str">
        <f>VLOOKUP(B107,Valores!$A$2:$O$300,15,FALSE)</f>
        <v>UAR</v>
      </c>
      <c r="S107" s="304">
        <f t="shared" si="30"/>
        <v>0</v>
      </c>
      <c r="T107" s="304">
        <f t="shared" si="31"/>
        <v>0</v>
      </c>
      <c r="U107" s="304">
        <f t="shared" si="32"/>
        <v>0</v>
      </c>
      <c r="V107" s="304">
        <f t="shared" si="33"/>
        <v>0</v>
      </c>
      <c r="W107" s="304">
        <f t="shared" si="34"/>
        <v>0</v>
      </c>
      <c r="Y107" s="3">
        <f t="shared" si="35"/>
        <v>0</v>
      </c>
      <c r="Z107" s="3">
        <f t="shared" si="36"/>
        <v>0</v>
      </c>
      <c r="AA107" s="3">
        <f t="shared" si="37"/>
        <v>0</v>
      </c>
      <c r="AB107" s="3">
        <f t="shared" si="38"/>
        <v>0</v>
      </c>
      <c r="AC107" s="3">
        <f t="shared" si="39"/>
        <v>0</v>
      </c>
      <c r="AE107" s="302">
        <f t="shared" si="40"/>
        <v>0</v>
      </c>
      <c r="AF107" s="302">
        <f t="shared" si="41"/>
        <v>0</v>
      </c>
      <c r="AG107" s="302">
        <f t="shared" si="42"/>
        <v>0</v>
      </c>
      <c r="AH107" s="302">
        <f t="shared" si="43"/>
        <v>0</v>
      </c>
      <c r="AI107" s="302">
        <f t="shared" si="44"/>
        <v>0</v>
      </c>
    </row>
    <row r="108" spans="1:35" ht="15" x14ac:dyDescent="0.25">
      <c r="A108" s="183">
        <v>27</v>
      </c>
      <c r="B108" s="266" t="s">
        <v>212</v>
      </c>
      <c r="C108" s="422" t="str">
        <f>VLOOKUP(B108,Valores!$A$2:$F$300,5,FALSE)</f>
        <v>unid.</v>
      </c>
      <c r="D108" s="373">
        <f>IF(SE!$N$35=138,$P108,0)</f>
        <v>0</v>
      </c>
      <c r="E108" s="202">
        <f>VLOOKUP($B108,Valores!$A$2:$G$300,6,FALSE)*VLOOKUP($E$77,Regional!$A$2:$B$7,2,FALSE)*VLOOKUP(VLOOKUP($B108,Indices_Poder!$B$5:$E$300,3,FALSE),Indices_Poder!$G$6:$N$27,4,FALSE)</f>
        <v>17306.28350261979</v>
      </c>
      <c r="F108" s="203">
        <f>VLOOKUP($B108,Valores!$A$2:$G$300,6,FALSE)*VLOOKUP($F$77,Regional!$A$2:$B$7,2,FALSE)*VLOOKUP(VLOOKUP($B108,Indices_Poder!$B$5:$E$300,3,FALSE),Indices_Poder!$G$6:$N$27,4,FALSE)</f>
        <v>16632.834050764759</v>
      </c>
      <c r="G108" s="203">
        <f>VLOOKUP($B108,Valores!$A$2:$G$300,6,FALSE)*VLOOKUP($G$77,Regional!$A$2:$B$7,2,FALSE)*VLOOKUP(VLOOKUP($B108,Indices_Poder!$B$5:$E$300,3,FALSE),Indices_Poder!$G$6:$N$27,4,FALSE)</f>
        <v>17554.126575002985</v>
      </c>
      <c r="H108" s="203">
        <f>VLOOKUP($B108,Valores!$A$2:$G$300,6,FALSE)*VLOOKUP($H$77,Regional!$A$2:$B$7,2,FALSE)*VLOOKUP(VLOOKUP($B108,Indices_Poder!$B$5:$E$300,3,FALSE),Indices_Poder!$G$6:$N$27,4,FALSE)</f>
        <v>17191.762910553072</v>
      </c>
      <c r="I108" s="203">
        <f>VLOOKUP($B108,Valores!$A$2:$G$300,6,FALSE)*VLOOKUP($I$77,Regional!$A$2:$B$7,2,FALSE)*VLOOKUP(VLOOKUP($B108,Indices_Poder!$B$5:$E$300,3,FALSE),Indices_Poder!$G$6:$N$27,4,FALSE)</f>
        <v>17342.178016551148</v>
      </c>
      <c r="J108" s="202">
        <f t="shared" si="29"/>
        <v>0</v>
      </c>
      <c r="K108" s="203">
        <f t="shared" si="29"/>
        <v>0</v>
      </c>
      <c r="L108" s="203">
        <f t="shared" si="29"/>
        <v>0</v>
      </c>
      <c r="M108" s="203">
        <f t="shared" si="29"/>
        <v>0</v>
      </c>
      <c r="N108" s="204">
        <f t="shared" si="29"/>
        <v>0</v>
      </c>
      <c r="O108" s="216"/>
      <c r="P108" s="205">
        <v>2</v>
      </c>
      <c r="Q108" s="317">
        <f>VLOOKUP(B108,Valores!$A$2:$O$300,14,FALSE)</f>
        <v>6.6699999999999995E-2</v>
      </c>
      <c r="R108" s="317" t="str">
        <f>VLOOKUP(B108,Valores!$A$2:$O$300,15,FALSE)</f>
        <v>UAR</v>
      </c>
      <c r="S108" s="304">
        <f t="shared" si="30"/>
        <v>0</v>
      </c>
      <c r="T108" s="304">
        <f t="shared" si="31"/>
        <v>0</v>
      </c>
      <c r="U108" s="304">
        <f t="shared" si="32"/>
        <v>0</v>
      </c>
      <c r="V108" s="304">
        <f t="shared" si="33"/>
        <v>0</v>
      </c>
      <c r="W108" s="304">
        <f t="shared" si="34"/>
        <v>0</v>
      </c>
      <c r="Y108" s="3">
        <f t="shared" si="35"/>
        <v>0</v>
      </c>
      <c r="Z108" s="3">
        <f t="shared" si="36"/>
        <v>0</v>
      </c>
      <c r="AA108" s="3">
        <f t="shared" si="37"/>
        <v>0</v>
      </c>
      <c r="AB108" s="3">
        <f t="shared" si="38"/>
        <v>0</v>
      </c>
      <c r="AC108" s="3">
        <f t="shared" si="39"/>
        <v>0</v>
      </c>
      <c r="AE108" s="302">
        <f t="shared" si="40"/>
        <v>0</v>
      </c>
      <c r="AF108" s="302">
        <f t="shared" si="41"/>
        <v>0</v>
      </c>
      <c r="AG108" s="302">
        <f t="shared" si="42"/>
        <v>0</v>
      </c>
      <c r="AH108" s="302">
        <f t="shared" si="43"/>
        <v>0</v>
      </c>
      <c r="AI108" s="302">
        <f t="shared" si="44"/>
        <v>0</v>
      </c>
    </row>
    <row r="109" spans="1:35" ht="15" x14ac:dyDescent="0.25">
      <c r="A109" s="183">
        <v>28</v>
      </c>
      <c r="B109" s="266" t="s">
        <v>213</v>
      </c>
      <c r="C109" s="422" t="str">
        <f>VLOOKUP(B109,Valores!$A$2:$F$300,5,FALSE)</f>
        <v>unid.</v>
      </c>
      <c r="D109" s="373">
        <f>IF(SE!$N$35=138,$P109,0)</f>
        <v>0</v>
      </c>
      <c r="E109" s="202">
        <f>VLOOKUP($B109,Valores!$A$2:$G$300,6,FALSE)*VLOOKUP($E$77,Regional!$A$2:$B$7,2,FALSE)*VLOOKUP(VLOOKUP($B109,Indices_Poder!$B$5:$E$300,3,FALSE),Indices_Poder!$G$6:$N$27,4,FALSE)</f>
        <v>17306.28350261979</v>
      </c>
      <c r="F109" s="203">
        <f>VLOOKUP($B109,Valores!$A$2:$G$300,6,FALSE)*VLOOKUP($F$77,Regional!$A$2:$B$7,2,FALSE)*VLOOKUP(VLOOKUP($B109,Indices_Poder!$B$5:$E$300,3,FALSE),Indices_Poder!$G$6:$N$27,4,FALSE)</f>
        <v>16632.834050764759</v>
      </c>
      <c r="G109" s="203">
        <f>VLOOKUP($B109,Valores!$A$2:$G$300,6,FALSE)*VLOOKUP($G$77,Regional!$A$2:$B$7,2,FALSE)*VLOOKUP(VLOOKUP($B109,Indices_Poder!$B$5:$E$300,3,FALSE),Indices_Poder!$G$6:$N$27,4,FALSE)</f>
        <v>17554.126575002985</v>
      </c>
      <c r="H109" s="203">
        <f>VLOOKUP($B109,Valores!$A$2:$G$300,6,FALSE)*VLOOKUP($H$77,Regional!$A$2:$B$7,2,FALSE)*VLOOKUP(VLOOKUP($B109,Indices_Poder!$B$5:$E$300,3,FALSE),Indices_Poder!$G$6:$N$27,4,FALSE)</f>
        <v>17191.762910553072</v>
      </c>
      <c r="I109" s="203">
        <f>VLOOKUP($B109,Valores!$A$2:$G$300,6,FALSE)*VLOOKUP($I$77,Regional!$A$2:$B$7,2,FALSE)*VLOOKUP(VLOOKUP($B109,Indices_Poder!$B$5:$E$300,3,FALSE),Indices_Poder!$G$6:$N$27,4,FALSE)</f>
        <v>17342.178016551148</v>
      </c>
      <c r="J109" s="202">
        <f t="shared" si="29"/>
        <v>0</v>
      </c>
      <c r="K109" s="203">
        <f t="shared" si="29"/>
        <v>0</v>
      </c>
      <c r="L109" s="203">
        <f t="shared" si="29"/>
        <v>0</v>
      </c>
      <c r="M109" s="203">
        <f t="shared" si="29"/>
        <v>0</v>
      </c>
      <c r="N109" s="204">
        <f t="shared" si="29"/>
        <v>0</v>
      </c>
      <c r="O109" s="216"/>
      <c r="P109" s="205">
        <v>1</v>
      </c>
      <c r="Q109" s="317">
        <f>VLOOKUP(B109,Valores!$A$2:$O$300,14,FALSE)</f>
        <v>6.6699999999999995E-2</v>
      </c>
      <c r="R109" s="317" t="str">
        <f>VLOOKUP(B109,Valores!$A$2:$O$300,15,FALSE)</f>
        <v>UAR</v>
      </c>
      <c r="S109" s="304">
        <f t="shared" si="30"/>
        <v>0</v>
      </c>
      <c r="T109" s="304">
        <f t="shared" si="31"/>
        <v>0</v>
      </c>
      <c r="U109" s="304">
        <f t="shared" si="32"/>
        <v>0</v>
      </c>
      <c r="V109" s="304">
        <f t="shared" si="33"/>
        <v>0</v>
      </c>
      <c r="W109" s="304">
        <f t="shared" si="34"/>
        <v>0</v>
      </c>
      <c r="Y109" s="3">
        <f t="shared" si="35"/>
        <v>0</v>
      </c>
      <c r="Z109" s="3">
        <f t="shared" si="36"/>
        <v>0</v>
      </c>
      <c r="AA109" s="3">
        <f t="shared" si="37"/>
        <v>0</v>
      </c>
      <c r="AB109" s="3">
        <f t="shared" si="38"/>
        <v>0</v>
      </c>
      <c r="AC109" s="3">
        <f t="shared" si="39"/>
        <v>0</v>
      </c>
      <c r="AE109" s="302">
        <f t="shared" si="40"/>
        <v>0</v>
      </c>
      <c r="AF109" s="302">
        <f t="shared" si="41"/>
        <v>0</v>
      </c>
      <c r="AG109" s="302">
        <f t="shared" si="42"/>
        <v>0</v>
      </c>
      <c r="AH109" s="302">
        <f t="shared" si="43"/>
        <v>0</v>
      </c>
      <c r="AI109" s="302">
        <f t="shared" si="44"/>
        <v>0</v>
      </c>
    </row>
    <row r="110" spans="1:35" ht="15" x14ac:dyDescent="0.25">
      <c r="A110" s="183">
        <v>29</v>
      </c>
      <c r="B110" s="266" t="s">
        <v>211</v>
      </c>
      <c r="C110" s="422" t="str">
        <f>VLOOKUP(B110,Valores!$A$2:$F$300,5,FALSE)</f>
        <v>unid.</v>
      </c>
      <c r="D110" s="373">
        <f>IF(SE!$N$35=138,$P110,0)</f>
        <v>0</v>
      </c>
      <c r="E110" s="202">
        <f>VLOOKUP($B110,Valores!$A$2:$G$300,6,FALSE)*VLOOKUP($E$77,Regional!$A$2:$B$7,2,FALSE)*VLOOKUP(VLOOKUP($B110,Indices_Poder!$B$5:$E$300,3,FALSE),Indices_Poder!$G$6:$N$27,4,FALSE)</f>
        <v>183143.1636000789</v>
      </c>
      <c r="F110" s="203">
        <f>VLOOKUP($B110,Valores!$A$2:$G$300,6,FALSE)*VLOOKUP($F$77,Regional!$A$2:$B$7,2,FALSE)*VLOOKUP(VLOOKUP($B110,Indices_Poder!$B$5:$E$300,3,FALSE),Indices_Poder!$G$6:$N$27,4,FALSE)</f>
        <v>176016.40740665363</v>
      </c>
      <c r="G110" s="203">
        <f>VLOOKUP($B110,Valores!$A$2:$G$300,6,FALSE)*VLOOKUP($G$77,Regional!$A$2:$B$7,2,FALSE)*VLOOKUP(VLOOKUP($B110,Indices_Poder!$B$5:$E$300,3,FALSE),Indices_Poder!$G$6:$N$27,4,FALSE)</f>
        <v>185765.95458496892</v>
      </c>
      <c r="H110" s="203">
        <f>VLOOKUP($B110,Valores!$A$2:$G$300,6,FALSE)*VLOOKUP($H$77,Regional!$A$2:$B$7,2,FALSE)*VLOOKUP(VLOOKUP($B110,Indices_Poder!$B$5:$E$300,3,FALSE),Indices_Poder!$G$6:$N$27,4,FALSE)</f>
        <v>181931.25328292284</v>
      </c>
      <c r="I110" s="203">
        <f>VLOOKUP($B110,Valores!$A$2:$G$300,6,FALSE)*VLOOKUP($I$77,Regional!$A$2:$B$7,2,FALSE)*VLOOKUP(VLOOKUP($B110,Indices_Poder!$B$5:$E$300,3,FALSE),Indices_Poder!$G$6:$N$27,4,FALSE)</f>
        <v>183523.01608754575</v>
      </c>
      <c r="J110" s="202">
        <f t="shared" si="29"/>
        <v>0</v>
      </c>
      <c r="K110" s="203">
        <f t="shared" si="29"/>
        <v>0</v>
      </c>
      <c r="L110" s="203">
        <f t="shared" si="29"/>
        <v>0</v>
      </c>
      <c r="M110" s="203">
        <f t="shared" si="29"/>
        <v>0</v>
      </c>
      <c r="N110" s="204">
        <f t="shared" si="29"/>
        <v>0</v>
      </c>
      <c r="O110" s="216"/>
      <c r="P110" s="205">
        <v>2</v>
      </c>
      <c r="Q110" s="317">
        <f>VLOOKUP(B110,Valores!$A$2:$O$300,14,FALSE)</f>
        <v>6.6699999999999995E-2</v>
      </c>
      <c r="R110" s="317" t="str">
        <f>VLOOKUP(B110,Valores!$A$2:$O$300,15,FALSE)</f>
        <v>UAR</v>
      </c>
      <c r="S110" s="304">
        <f t="shared" si="30"/>
        <v>0</v>
      </c>
      <c r="T110" s="304">
        <f t="shared" ref="T110:T129" si="45">IF($R110="UAR",K110*T$77,0)</f>
        <v>0</v>
      </c>
      <c r="U110" s="304">
        <f t="shared" ref="U110:U129" si="46">IF($R110="UAR",L110*U$77,0)</f>
        <v>0</v>
      </c>
      <c r="V110" s="304">
        <f t="shared" ref="V110:V129" si="47">IF($R110="UAR",M110*V$77,0)</f>
        <v>0</v>
      </c>
      <c r="W110" s="304">
        <f t="shared" ref="W110:W129" si="48">IF($R110="UAR",N110*W$77,0)</f>
        <v>0</v>
      </c>
      <c r="Y110" s="3">
        <f t="shared" ref="Y110:Y129" si="49">J110+S110</f>
        <v>0</v>
      </c>
      <c r="Z110" s="3">
        <f t="shared" ref="Z110:Z129" si="50">K110+T110</f>
        <v>0</v>
      </c>
      <c r="AA110" s="3">
        <f t="shared" si="37"/>
        <v>0</v>
      </c>
      <c r="AB110" s="3">
        <f t="shared" si="38"/>
        <v>0</v>
      </c>
      <c r="AC110" s="3">
        <f t="shared" ref="AC110:AC129" si="51">N110+W110</f>
        <v>0</v>
      </c>
      <c r="AE110" s="302">
        <f t="shared" ref="AE110:AE129" si="52">IF($Q110="rateio",0,Y110*$Q110)</f>
        <v>0</v>
      </c>
      <c r="AF110" s="302">
        <f t="shared" ref="AF110:AF129" si="53">IF($Q110="rateio",0,Z110*$Q110)</f>
        <v>0</v>
      </c>
      <c r="AG110" s="302">
        <f t="shared" ref="AG110:AG129" si="54">IF($Q110="rateio",0,AA110*$Q110)</f>
        <v>0</v>
      </c>
      <c r="AH110" s="302">
        <f t="shared" ref="AH110:AH129" si="55">IF($Q110="rateio",0,AB110*$Q110)</f>
        <v>0</v>
      </c>
      <c r="AI110" s="302">
        <f t="shared" ref="AI110:AI129" si="56">IF($Q110="rateio",0,AC110*$Q110)</f>
        <v>0</v>
      </c>
    </row>
    <row r="111" spans="1:35" ht="15" x14ac:dyDescent="0.25">
      <c r="A111" s="183">
        <v>30</v>
      </c>
      <c r="B111" s="266" t="s">
        <v>215</v>
      </c>
      <c r="C111" s="422" t="str">
        <f>VLOOKUP(B111,Valores!$A$2:$F$300,5,FALSE)</f>
        <v>unid.</v>
      </c>
      <c r="D111" s="373">
        <f>IF(SE!$N$35=138,$P111,0)</f>
        <v>0</v>
      </c>
      <c r="E111" s="202">
        <f>VLOOKUP($B111,Valores!$A$2:$G$300,6,FALSE)*VLOOKUP($E$77,Regional!$A$2:$B$7,2,FALSE)*VLOOKUP(VLOOKUP($B111,Indices_Poder!$B$5:$E$300,3,FALSE),Indices_Poder!$G$6:$N$27,4,FALSE)</f>
        <v>17306.28350261979</v>
      </c>
      <c r="F111" s="203">
        <f>VLOOKUP($B111,Valores!$A$2:$G$300,6,FALSE)*VLOOKUP($F$77,Regional!$A$2:$B$7,2,FALSE)*VLOOKUP(VLOOKUP($B111,Indices_Poder!$B$5:$E$300,3,FALSE),Indices_Poder!$G$6:$N$27,4,FALSE)</f>
        <v>16632.834050764759</v>
      </c>
      <c r="G111" s="203">
        <f>VLOOKUP($B111,Valores!$A$2:$G$300,6,FALSE)*VLOOKUP($G$77,Regional!$A$2:$B$7,2,FALSE)*VLOOKUP(VLOOKUP($B111,Indices_Poder!$B$5:$E$300,3,FALSE),Indices_Poder!$G$6:$N$27,4,FALSE)</f>
        <v>17554.126575002985</v>
      </c>
      <c r="H111" s="203">
        <f>VLOOKUP($B111,Valores!$A$2:$G$300,6,FALSE)*VLOOKUP($H$77,Regional!$A$2:$B$7,2,FALSE)*VLOOKUP(VLOOKUP($B111,Indices_Poder!$B$5:$E$300,3,FALSE),Indices_Poder!$G$6:$N$27,4,FALSE)</f>
        <v>17191.762910553072</v>
      </c>
      <c r="I111" s="203">
        <f>VLOOKUP($B111,Valores!$A$2:$G$300,6,FALSE)*VLOOKUP($I$77,Regional!$A$2:$B$7,2,FALSE)*VLOOKUP(VLOOKUP($B111,Indices_Poder!$B$5:$E$300,3,FALSE),Indices_Poder!$G$6:$N$27,4,FALSE)</f>
        <v>17342.178016551148</v>
      </c>
      <c r="J111" s="202">
        <f t="shared" si="29"/>
        <v>0</v>
      </c>
      <c r="K111" s="203">
        <f t="shared" si="29"/>
        <v>0</v>
      </c>
      <c r="L111" s="203">
        <f t="shared" si="29"/>
        <v>0</v>
      </c>
      <c r="M111" s="203">
        <f t="shared" si="29"/>
        <v>0</v>
      </c>
      <c r="N111" s="204">
        <f t="shared" si="29"/>
        <v>0</v>
      </c>
      <c r="O111" s="216"/>
      <c r="P111" s="205">
        <v>1</v>
      </c>
      <c r="Q111" s="317">
        <f>VLOOKUP(B111,Valores!$A$2:$O$300,14,FALSE)</f>
        <v>6.6699999999999995E-2</v>
      </c>
      <c r="R111" s="317" t="str">
        <f>VLOOKUP(B111,Valores!$A$2:$O$300,15,FALSE)</f>
        <v>UAR</v>
      </c>
      <c r="S111" s="304">
        <f t="shared" si="30"/>
        <v>0</v>
      </c>
      <c r="T111" s="304">
        <f t="shared" si="45"/>
        <v>0</v>
      </c>
      <c r="U111" s="304">
        <f t="shared" si="46"/>
        <v>0</v>
      </c>
      <c r="V111" s="304">
        <f t="shared" si="47"/>
        <v>0</v>
      </c>
      <c r="W111" s="304">
        <f t="shared" si="48"/>
        <v>0</v>
      </c>
      <c r="Y111" s="3">
        <f t="shared" si="49"/>
        <v>0</v>
      </c>
      <c r="Z111" s="3">
        <f t="shared" si="50"/>
        <v>0</v>
      </c>
      <c r="AA111" s="3">
        <f t="shared" si="37"/>
        <v>0</v>
      </c>
      <c r="AB111" s="3">
        <f t="shared" si="38"/>
        <v>0</v>
      </c>
      <c r="AC111" s="3">
        <f t="shared" si="51"/>
        <v>0</v>
      </c>
      <c r="AE111" s="302">
        <f t="shared" si="52"/>
        <v>0</v>
      </c>
      <c r="AF111" s="302">
        <f t="shared" si="53"/>
        <v>0</v>
      </c>
      <c r="AG111" s="302">
        <f t="shared" si="54"/>
        <v>0</v>
      </c>
      <c r="AH111" s="302">
        <f t="shared" si="55"/>
        <v>0</v>
      </c>
      <c r="AI111" s="302">
        <f t="shared" si="56"/>
        <v>0</v>
      </c>
    </row>
    <row r="112" spans="1:35" ht="15" x14ac:dyDescent="0.25">
      <c r="A112" s="183">
        <v>31</v>
      </c>
      <c r="B112" s="266" t="s">
        <v>108</v>
      </c>
      <c r="C112" s="422" t="str">
        <f>VLOOKUP(B112,Valores!$A$2:$F$300,5,FALSE)</f>
        <v>unid.</v>
      </c>
      <c r="D112" s="373">
        <f>IF(SE!$N$35=138,$P112,0)</f>
        <v>0</v>
      </c>
      <c r="E112" s="202">
        <f>VLOOKUP($B112,Valores!$A$2:$G$300,6,FALSE)*VLOOKUP($E$77,Regional!$A$2:$B$7,2,FALSE)*VLOOKUP(VLOOKUP($B112,Indices_Poder!$B$5:$E$300,3,FALSE),Indices_Poder!$G$6:$N$27,4,FALSE)</f>
        <v>44685.351178190933</v>
      </c>
      <c r="F112" s="203">
        <f>VLOOKUP($B112,Valores!$A$2:$G$300,6,FALSE)*VLOOKUP($F$77,Regional!$A$2:$B$7,2,FALSE)*VLOOKUP(VLOOKUP($B112,Indices_Poder!$B$5:$E$300,3,FALSE),Indices_Poder!$G$6:$N$27,4,FALSE)</f>
        <v>42946.484179256884</v>
      </c>
      <c r="G112" s="203">
        <f>VLOOKUP($B112,Valores!$A$2:$G$300,6,FALSE)*VLOOKUP($G$77,Regional!$A$2:$B$7,2,FALSE)*VLOOKUP(VLOOKUP($B112,Indices_Poder!$B$5:$E$300,3,FALSE),Indices_Poder!$G$6:$N$27,4,FALSE)</f>
        <v>45325.2895407428</v>
      </c>
      <c r="H112" s="203">
        <f>VLOOKUP($B112,Valores!$A$2:$G$300,6,FALSE)*VLOOKUP($H$77,Regional!$A$2:$B$7,2,FALSE)*VLOOKUP(VLOOKUP($B112,Indices_Poder!$B$5:$E$300,3,FALSE),Indices_Poder!$G$6:$N$27,4,FALSE)</f>
        <v>44389.655521011795</v>
      </c>
      <c r="I112" s="203">
        <f>VLOOKUP($B112,Valores!$A$2:$G$300,6,FALSE)*VLOOKUP($I$77,Regional!$A$2:$B$7,2,FALSE)*VLOOKUP(VLOOKUP($B112,Indices_Poder!$B$5:$E$300,3,FALSE),Indices_Poder!$G$6:$N$27,4,FALSE)</f>
        <v>44778.031906560507</v>
      </c>
      <c r="J112" s="202">
        <f t="shared" si="29"/>
        <v>0</v>
      </c>
      <c r="K112" s="203">
        <f t="shared" si="29"/>
        <v>0</v>
      </c>
      <c r="L112" s="203">
        <f t="shared" si="29"/>
        <v>0</v>
      </c>
      <c r="M112" s="203">
        <f t="shared" si="29"/>
        <v>0</v>
      </c>
      <c r="N112" s="204">
        <f t="shared" si="29"/>
        <v>0</v>
      </c>
      <c r="O112" s="216"/>
      <c r="P112" s="205">
        <v>1</v>
      </c>
      <c r="Q112" s="317">
        <f>VLOOKUP(B112,Valores!$A$2:$O$300,14,FALSE)</f>
        <v>3.5700000000000003E-2</v>
      </c>
      <c r="R112" s="317" t="str">
        <f>VLOOKUP(B112,Valores!$A$2:$O$300,15,FALSE)</f>
        <v>UAR</v>
      </c>
      <c r="S112" s="304">
        <f t="shared" si="30"/>
        <v>0</v>
      </c>
      <c r="T112" s="304">
        <f t="shared" si="45"/>
        <v>0</v>
      </c>
      <c r="U112" s="304">
        <f t="shared" si="46"/>
        <v>0</v>
      </c>
      <c r="V112" s="304">
        <f t="shared" si="47"/>
        <v>0</v>
      </c>
      <c r="W112" s="304">
        <f t="shared" si="48"/>
        <v>0</v>
      </c>
      <c r="Y112" s="3">
        <f t="shared" si="49"/>
        <v>0</v>
      </c>
      <c r="Z112" s="3">
        <f t="shared" si="50"/>
        <v>0</v>
      </c>
      <c r="AA112" s="3">
        <f t="shared" si="37"/>
        <v>0</v>
      </c>
      <c r="AB112" s="3">
        <f t="shared" si="38"/>
        <v>0</v>
      </c>
      <c r="AC112" s="3">
        <f t="shared" si="51"/>
        <v>0</v>
      </c>
      <c r="AE112" s="302">
        <f t="shared" si="52"/>
        <v>0</v>
      </c>
      <c r="AF112" s="302">
        <f t="shared" si="53"/>
        <v>0</v>
      </c>
      <c r="AG112" s="302">
        <f t="shared" si="54"/>
        <v>0</v>
      </c>
      <c r="AH112" s="302">
        <f t="shared" si="55"/>
        <v>0</v>
      </c>
      <c r="AI112" s="302">
        <f t="shared" si="56"/>
        <v>0</v>
      </c>
    </row>
    <row r="113" spans="1:35" ht="15" x14ac:dyDescent="0.25">
      <c r="A113" s="183">
        <v>32</v>
      </c>
      <c r="B113" s="266" t="s">
        <v>109</v>
      </c>
      <c r="C113" s="422" t="str">
        <f>VLOOKUP(B113,Valores!$A$2:$F$300,5,FALSE)</f>
        <v>unid.</v>
      </c>
      <c r="D113" s="373">
        <f>IF(SE!$N$35=138,$P113,0)</f>
        <v>0</v>
      </c>
      <c r="E113" s="202">
        <f>VLOOKUP($B113,Valores!$A$2:$G$300,6,FALSE)*VLOOKUP($E$77,Regional!$A$2:$B$7,2,FALSE)*VLOOKUP(VLOOKUP($B113,Indices_Poder!$B$5:$E$300,3,FALSE),Indices_Poder!$G$6:$N$27,4,FALSE)</f>
        <v>44685.351178190933</v>
      </c>
      <c r="F113" s="203">
        <f>VLOOKUP($B113,Valores!$A$2:$G$300,6,FALSE)*VLOOKUP($F$77,Regional!$A$2:$B$7,2,FALSE)*VLOOKUP(VLOOKUP($B113,Indices_Poder!$B$5:$E$300,3,FALSE),Indices_Poder!$G$6:$N$27,4,FALSE)</f>
        <v>42946.484179256884</v>
      </c>
      <c r="G113" s="203">
        <f>VLOOKUP($B113,Valores!$A$2:$G$300,6,FALSE)*VLOOKUP($G$77,Regional!$A$2:$B$7,2,FALSE)*VLOOKUP(VLOOKUP($B113,Indices_Poder!$B$5:$E$300,3,FALSE),Indices_Poder!$G$6:$N$27,4,FALSE)</f>
        <v>45325.2895407428</v>
      </c>
      <c r="H113" s="203">
        <f>VLOOKUP($B113,Valores!$A$2:$G$300,6,FALSE)*VLOOKUP($H$77,Regional!$A$2:$B$7,2,FALSE)*VLOOKUP(VLOOKUP($B113,Indices_Poder!$B$5:$E$300,3,FALSE),Indices_Poder!$G$6:$N$27,4,FALSE)</f>
        <v>44389.655521011795</v>
      </c>
      <c r="I113" s="203">
        <f>VLOOKUP($B113,Valores!$A$2:$G$300,6,FALSE)*VLOOKUP($I$77,Regional!$A$2:$B$7,2,FALSE)*VLOOKUP(VLOOKUP($B113,Indices_Poder!$B$5:$E$300,3,FALSE),Indices_Poder!$G$6:$N$27,4,FALSE)</f>
        <v>44778.031906560507</v>
      </c>
      <c r="J113" s="202">
        <f t="shared" si="29"/>
        <v>0</v>
      </c>
      <c r="K113" s="203">
        <f t="shared" si="29"/>
        <v>0</v>
      </c>
      <c r="L113" s="203">
        <f t="shared" si="29"/>
        <v>0</v>
      </c>
      <c r="M113" s="203">
        <f t="shared" si="29"/>
        <v>0</v>
      </c>
      <c r="N113" s="204">
        <f t="shared" si="29"/>
        <v>0</v>
      </c>
      <c r="O113" s="216"/>
      <c r="P113" s="205">
        <v>1</v>
      </c>
      <c r="Q113" s="317">
        <f>VLOOKUP(B113,Valores!$A$2:$O$300,14,FALSE)</f>
        <v>3.5700000000000003E-2</v>
      </c>
      <c r="R113" s="317" t="str">
        <f>VLOOKUP(B113,Valores!$A$2:$O$300,15,FALSE)</f>
        <v>UAR</v>
      </c>
      <c r="S113" s="304">
        <f t="shared" si="30"/>
        <v>0</v>
      </c>
      <c r="T113" s="304">
        <f t="shared" si="45"/>
        <v>0</v>
      </c>
      <c r="U113" s="304">
        <f t="shared" si="46"/>
        <v>0</v>
      </c>
      <c r="V113" s="304">
        <f t="shared" si="47"/>
        <v>0</v>
      </c>
      <c r="W113" s="304">
        <f t="shared" si="48"/>
        <v>0</v>
      </c>
      <c r="Y113" s="3">
        <f t="shared" si="49"/>
        <v>0</v>
      </c>
      <c r="Z113" s="3">
        <f t="shared" si="50"/>
        <v>0</v>
      </c>
      <c r="AA113" s="3">
        <f t="shared" si="37"/>
        <v>0</v>
      </c>
      <c r="AB113" s="3">
        <f t="shared" si="38"/>
        <v>0</v>
      </c>
      <c r="AC113" s="3">
        <f t="shared" si="51"/>
        <v>0</v>
      </c>
      <c r="AE113" s="302">
        <f t="shared" si="52"/>
        <v>0</v>
      </c>
      <c r="AF113" s="302">
        <f t="shared" si="53"/>
        <v>0</v>
      </c>
      <c r="AG113" s="302">
        <f t="shared" si="54"/>
        <v>0</v>
      </c>
      <c r="AH113" s="302">
        <f t="shared" si="55"/>
        <v>0</v>
      </c>
      <c r="AI113" s="302">
        <f t="shared" si="56"/>
        <v>0</v>
      </c>
    </row>
    <row r="114" spans="1:35" ht="15" x14ac:dyDescent="0.25">
      <c r="A114" s="183">
        <v>33</v>
      </c>
      <c r="B114" s="266" t="s">
        <v>89</v>
      </c>
      <c r="C114" s="422" t="str">
        <f>VLOOKUP(B114,Valores!$A$2:$F$300,5,FALSE)</f>
        <v>m</v>
      </c>
      <c r="D114" s="373">
        <f>IF(SE!$N$35=138,$P114,0)</f>
        <v>0</v>
      </c>
      <c r="E114" s="202">
        <f>VLOOKUP($B114,Valores!$A$2:$G$300,6,FALSE)*VLOOKUP($E$77,Regional!$A$2:$B$7,2,FALSE)*VLOOKUP(VLOOKUP($B114,Indices_Poder!$B$5:$E$300,3,FALSE),Indices_Poder!$G$6:$N$27,4,FALSE)</f>
        <v>83.070912784196196</v>
      </c>
      <c r="F114" s="203">
        <f>VLOOKUP($B114,Valores!$A$2:$G$300,6,FALSE)*VLOOKUP($F$77,Regional!$A$2:$B$7,2,FALSE)*VLOOKUP(VLOOKUP($B114,Indices_Poder!$B$5:$E$300,3,FALSE),Indices_Poder!$G$6:$N$27,4,FALSE)</f>
        <v>79.838326153384017</v>
      </c>
      <c r="G114" s="203">
        <f>VLOOKUP($B114,Valores!$A$2:$G$300,6,FALSE)*VLOOKUP($G$77,Regional!$A$2:$B$7,2,FALSE)*VLOOKUP(VLOOKUP($B114,Indices_Poder!$B$5:$E$300,3,FALSE),Indices_Poder!$G$6:$N$27,4,FALSE)</f>
        <v>84.260570300611846</v>
      </c>
      <c r="H114" s="203">
        <f>VLOOKUP($B114,Valores!$A$2:$G$300,6,FALSE)*VLOOKUP($H$77,Regional!$A$2:$B$7,2,FALSE)*VLOOKUP(VLOOKUP($B114,Indices_Poder!$B$5:$E$300,3,FALSE),Indices_Poder!$G$6:$N$27,4,FALSE)</f>
        <v>82.521208966266215</v>
      </c>
      <c r="I114" s="203">
        <f>VLOOKUP($B114,Valores!$A$2:$G$300,6,FALSE)*VLOOKUP($I$77,Regional!$A$2:$B$7,2,FALSE)*VLOOKUP(VLOOKUP($B114,Indices_Poder!$B$5:$E$300,3,FALSE),Indices_Poder!$G$6:$N$27,4,FALSE)</f>
        <v>83.24320801071157</v>
      </c>
      <c r="J114" s="202">
        <f t="shared" si="29"/>
        <v>0</v>
      </c>
      <c r="K114" s="203">
        <f t="shared" si="29"/>
        <v>0</v>
      </c>
      <c r="L114" s="203">
        <f t="shared" si="29"/>
        <v>0</v>
      </c>
      <c r="M114" s="203">
        <f t="shared" si="29"/>
        <v>0</v>
      </c>
      <c r="N114" s="204">
        <f t="shared" si="29"/>
        <v>0</v>
      </c>
      <c r="O114" s="216"/>
      <c r="P114" s="205">
        <v>70</v>
      </c>
      <c r="Q114" s="317">
        <f>VLOOKUP(B114,Valores!$A$2:$O$300,14,FALSE)</f>
        <v>0.04</v>
      </c>
      <c r="R114" s="317" t="str">
        <f>VLOOKUP(B114,Valores!$A$2:$O$300,15,FALSE)</f>
        <v>UAR</v>
      </c>
      <c r="S114" s="304">
        <f t="shared" si="30"/>
        <v>0</v>
      </c>
      <c r="T114" s="304">
        <f t="shared" si="45"/>
        <v>0</v>
      </c>
      <c r="U114" s="304">
        <f t="shared" si="46"/>
        <v>0</v>
      </c>
      <c r="V114" s="304">
        <f t="shared" si="47"/>
        <v>0</v>
      </c>
      <c r="W114" s="304">
        <f t="shared" si="48"/>
        <v>0</v>
      </c>
      <c r="Y114" s="3">
        <f t="shared" si="49"/>
        <v>0</v>
      </c>
      <c r="Z114" s="3">
        <f t="shared" si="50"/>
        <v>0</v>
      </c>
      <c r="AA114" s="3">
        <f t="shared" si="37"/>
        <v>0</v>
      </c>
      <c r="AB114" s="3">
        <f t="shared" si="38"/>
        <v>0</v>
      </c>
      <c r="AC114" s="3">
        <f t="shared" si="51"/>
        <v>0</v>
      </c>
      <c r="AE114" s="302">
        <f t="shared" si="52"/>
        <v>0</v>
      </c>
      <c r="AF114" s="302">
        <f t="shared" si="53"/>
        <v>0</v>
      </c>
      <c r="AG114" s="302">
        <f t="shared" si="54"/>
        <v>0</v>
      </c>
      <c r="AH114" s="302">
        <f t="shared" si="55"/>
        <v>0</v>
      </c>
      <c r="AI114" s="302">
        <f t="shared" si="56"/>
        <v>0</v>
      </c>
    </row>
    <row r="115" spans="1:35" ht="15" x14ac:dyDescent="0.25">
      <c r="A115" s="183">
        <v>34</v>
      </c>
      <c r="B115" s="266" t="s">
        <v>210</v>
      </c>
      <c r="C115" s="422" t="str">
        <f>VLOOKUP(B115,Valores!$A$2:$F$300,5,FALSE)</f>
        <v>unid.</v>
      </c>
      <c r="D115" s="373">
        <f>IF(SE!$N$35=138,$P115,0)</f>
        <v>0</v>
      </c>
      <c r="E115" s="202">
        <f>VLOOKUP($B115,Valores!$A$2:$G$300,6,FALSE)*VLOOKUP($E$77,Regional!$A$2:$B$7,2,FALSE)*VLOOKUP(VLOOKUP($B115,Indices_Poder!$B$5:$E$300,3,FALSE),Indices_Poder!$G$6:$N$27,4,FALSE)</f>
        <v>57403.645042403637</v>
      </c>
      <c r="F115" s="203">
        <f>VLOOKUP($B115,Valores!$A$2:$G$300,6,FALSE)*VLOOKUP($F$77,Regional!$A$2:$B$7,2,FALSE)*VLOOKUP(VLOOKUP($B115,Indices_Poder!$B$5:$E$300,3,FALSE),Indices_Poder!$G$6:$N$27,4,FALSE)</f>
        <v>55169.863694580716</v>
      </c>
      <c r="G115" s="203">
        <f>VLOOKUP($B115,Valores!$A$2:$G$300,6,FALSE)*VLOOKUP($G$77,Regional!$A$2:$B$7,2,FALSE)*VLOOKUP(VLOOKUP($B115,Indices_Poder!$B$5:$E$300,3,FALSE),Indices_Poder!$G$6:$N$27,4,FALSE)</f>
        <v>58225.721934368914</v>
      </c>
      <c r="H115" s="203">
        <f>VLOOKUP($B115,Valores!$A$2:$G$300,6,FALSE)*VLOOKUP($H$77,Regional!$A$2:$B$7,2,FALSE)*VLOOKUP(VLOOKUP($B115,Indices_Poder!$B$5:$E$300,3,FALSE),Indices_Poder!$G$6:$N$27,4,FALSE)</f>
        <v>57023.788823357609</v>
      </c>
      <c r="I115" s="203">
        <f>VLOOKUP($B115,Valores!$A$2:$G$300,6,FALSE)*VLOOKUP($I$77,Regional!$A$2:$B$7,2,FALSE)*VLOOKUP(VLOOKUP($B115,Indices_Poder!$B$5:$E$300,3,FALSE),Indices_Poder!$G$6:$N$27,4,FALSE)</f>
        <v>57522.704454343431</v>
      </c>
      <c r="J115" s="202">
        <f t="shared" si="29"/>
        <v>0</v>
      </c>
      <c r="K115" s="203">
        <f t="shared" si="29"/>
        <v>0</v>
      </c>
      <c r="L115" s="203">
        <f t="shared" si="29"/>
        <v>0</v>
      </c>
      <c r="M115" s="203">
        <f t="shared" si="29"/>
        <v>0</v>
      </c>
      <c r="N115" s="204">
        <f t="shared" si="29"/>
        <v>0</v>
      </c>
      <c r="O115" s="216"/>
      <c r="P115" s="205">
        <v>0</v>
      </c>
      <c r="Q115" s="317">
        <f>VLOOKUP(B115,Valores!$A$2:$O$300,14,FALSE)</f>
        <v>6.6699999999999995E-2</v>
      </c>
      <c r="R115" s="317" t="str">
        <f>VLOOKUP(B115,Valores!$A$2:$O$300,15,FALSE)</f>
        <v>UAR</v>
      </c>
      <c r="S115" s="304">
        <f t="shared" si="30"/>
        <v>0</v>
      </c>
      <c r="T115" s="304">
        <f t="shared" si="45"/>
        <v>0</v>
      </c>
      <c r="U115" s="304">
        <f t="shared" si="46"/>
        <v>0</v>
      </c>
      <c r="V115" s="304">
        <f t="shared" si="47"/>
        <v>0</v>
      </c>
      <c r="W115" s="304">
        <f t="shared" si="48"/>
        <v>0</v>
      </c>
      <c r="Y115" s="3">
        <f t="shared" si="49"/>
        <v>0</v>
      </c>
      <c r="Z115" s="3">
        <f t="shared" si="50"/>
        <v>0</v>
      </c>
      <c r="AA115" s="3">
        <f t="shared" si="37"/>
        <v>0</v>
      </c>
      <c r="AB115" s="3">
        <f t="shared" si="38"/>
        <v>0</v>
      </c>
      <c r="AC115" s="3">
        <f t="shared" si="51"/>
        <v>0</v>
      </c>
      <c r="AE115" s="302">
        <f t="shared" si="52"/>
        <v>0</v>
      </c>
      <c r="AF115" s="302">
        <f t="shared" si="53"/>
        <v>0</v>
      </c>
      <c r="AG115" s="302">
        <f t="shared" si="54"/>
        <v>0</v>
      </c>
      <c r="AH115" s="302">
        <f t="shared" si="55"/>
        <v>0</v>
      </c>
      <c r="AI115" s="302">
        <f t="shared" si="56"/>
        <v>0</v>
      </c>
    </row>
    <row r="116" spans="1:35" ht="15" x14ac:dyDescent="0.25">
      <c r="A116" s="183">
        <v>35</v>
      </c>
      <c r="B116" s="266" t="s">
        <v>99</v>
      </c>
      <c r="C116" s="422" t="str">
        <f>VLOOKUP(B116,Valores!$A$2:$F$300,5,FALSE)</f>
        <v>unid.</v>
      </c>
      <c r="D116" s="373">
        <f>IF(SE!$N$35=138,$P116,0)</f>
        <v>0</v>
      </c>
      <c r="E116" s="202">
        <f>VLOOKUP($B116,Valores!$A$2:$G$300,6,FALSE)*VLOOKUP($E$77,Regional!$A$2:$B$7,2,FALSE)*VLOOKUP(VLOOKUP($B116,Indices_Poder!$B$5:$E$300,3,FALSE),Indices_Poder!$G$6:$N$27,4,FALSE)</f>
        <v>28451.878476031303</v>
      </c>
      <c r="F116" s="203">
        <f>VLOOKUP($B116,Valores!$A$2:$G$300,6,FALSE)*VLOOKUP($F$77,Regional!$A$2:$B$7,2,FALSE)*VLOOKUP(VLOOKUP($B116,Indices_Poder!$B$5:$E$300,3,FALSE),Indices_Poder!$G$6:$N$27,4,FALSE)</f>
        <v>27344.714019778825</v>
      </c>
      <c r="G116" s="203">
        <f>VLOOKUP($B116,Valores!$A$2:$G$300,6,FALSE)*VLOOKUP($G$77,Regional!$A$2:$B$7,2,FALSE)*VLOOKUP(VLOOKUP($B116,Indices_Poder!$B$5:$E$300,3,FALSE),Indices_Poder!$G$6:$N$27,4,FALSE)</f>
        <v>28859.337476428784</v>
      </c>
      <c r="H116" s="203">
        <f>VLOOKUP($B116,Valores!$A$2:$G$300,6,FALSE)*VLOOKUP($H$77,Regional!$A$2:$B$7,2,FALSE)*VLOOKUP(VLOOKUP($B116,Indices_Poder!$B$5:$E$300,3,FALSE),Indices_Poder!$G$6:$N$27,4,FALSE)</f>
        <v>28263.604317226946</v>
      </c>
      <c r="I116" s="203">
        <f>VLOOKUP($B116,Valores!$A$2:$G$300,6,FALSE)*VLOOKUP($I$77,Regional!$A$2:$B$7,2,FALSE)*VLOOKUP(VLOOKUP($B116,Indices_Poder!$B$5:$E$300,3,FALSE),Indices_Poder!$G$6:$N$27,4,FALSE)</f>
        <v>28510.889779537145</v>
      </c>
      <c r="J116" s="202">
        <f t="shared" si="29"/>
        <v>0</v>
      </c>
      <c r="K116" s="203">
        <f t="shared" si="29"/>
        <v>0</v>
      </c>
      <c r="L116" s="203">
        <f t="shared" si="29"/>
        <v>0</v>
      </c>
      <c r="M116" s="203">
        <f t="shared" si="29"/>
        <v>0</v>
      </c>
      <c r="N116" s="204">
        <f t="shared" si="29"/>
        <v>0</v>
      </c>
      <c r="O116" s="216"/>
      <c r="P116" s="205">
        <v>10</v>
      </c>
      <c r="Q116" s="317">
        <f>VLOOKUP(B116,Valores!$A$2:$O$300,14,FALSE)</f>
        <v>3.5700000000000003E-2</v>
      </c>
      <c r="R116" s="317" t="str">
        <f>VLOOKUP(B116,Valores!$A$2:$O$300,15,FALSE)</f>
        <v>UAR</v>
      </c>
      <c r="S116" s="304">
        <f t="shared" si="30"/>
        <v>0</v>
      </c>
      <c r="T116" s="304">
        <f t="shared" si="45"/>
        <v>0</v>
      </c>
      <c r="U116" s="304">
        <f t="shared" si="46"/>
        <v>0</v>
      </c>
      <c r="V116" s="304">
        <f t="shared" si="47"/>
        <v>0</v>
      </c>
      <c r="W116" s="304">
        <f t="shared" si="48"/>
        <v>0</v>
      </c>
      <c r="Y116" s="3">
        <f t="shared" si="49"/>
        <v>0</v>
      </c>
      <c r="Z116" s="3">
        <f t="shared" si="50"/>
        <v>0</v>
      </c>
      <c r="AA116" s="3">
        <f t="shared" si="37"/>
        <v>0</v>
      </c>
      <c r="AB116" s="3">
        <f t="shared" si="38"/>
        <v>0</v>
      </c>
      <c r="AC116" s="3">
        <f t="shared" si="51"/>
        <v>0</v>
      </c>
      <c r="AE116" s="302">
        <f t="shared" si="52"/>
        <v>0</v>
      </c>
      <c r="AF116" s="302">
        <f t="shared" si="53"/>
        <v>0</v>
      </c>
      <c r="AG116" s="302">
        <f t="shared" si="54"/>
        <v>0</v>
      </c>
      <c r="AH116" s="302">
        <f t="shared" si="55"/>
        <v>0</v>
      </c>
      <c r="AI116" s="302">
        <f t="shared" si="56"/>
        <v>0</v>
      </c>
    </row>
    <row r="117" spans="1:35" ht="15" x14ac:dyDescent="0.25">
      <c r="A117" s="183">
        <v>36</v>
      </c>
      <c r="B117" s="266" t="s">
        <v>88</v>
      </c>
      <c r="C117" s="422" t="str">
        <f>VLOOKUP(B117,Valores!$A$2:$F$300,5,FALSE)</f>
        <v>unid.</v>
      </c>
      <c r="D117" s="373">
        <f>IF(SE!$N$35=138,$P117,0)</f>
        <v>0</v>
      </c>
      <c r="E117" s="202">
        <f>VLOOKUP($B117,Valores!$A$2:$G$300,6,FALSE)*VLOOKUP($E$77,Regional!$A$2:$B$7,2,FALSE)*VLOOKUP(VLOOKUP($B117,Indices_Poder!$B$5:$E$300,3,FALSE),Indices_Poder!$G$6:$N$27,4,FALSE)</f>
        <v>104925.82113173409</v>
      </c>
      <c r="F117" s="203">
        <f>VLOOKUP($B117,Valores!$A$2:$G$300,6,FALSE)*VLOOKUP($F$77,Regional!$A$2:$B$7,2,FALSE)*VLOOKUP(VLOOKUP($B117,Indices_Poder!$B$5:$E$300,3,FALSE),Indices_Poder!$G$6:$N$27,4,FALSE)</f>
        <v>100842.78177115106</v>
      </c>
      <c r="G117" s="203">
        <f>VLOOKUP($B117,Valores!$A$2:$G$300,6,FALSE)*VLOOKUP($G$77,Regional!$A$2:$B$7,2,FALSE)*VLOOKUP(VLOOKUP($B117,Indices_Poder!$B$5:$E$300,3,FALSE),Indices_Poder!$G$6:$N$27,4,FALSE)</f>
        <v>106428.46252078115</v>
      </c>
      <c r="H117" s="203">
        <f>VLOOKUP($B117,Valores!$A$2:$G$300,6,FALSE)*VLOOKUP($H$77,Regional!$A$2:$B$7,2,FALSE)*VLOOKUP(VLOOKUP($B117,Indices_Poder!$B$5:$E$300,3,FALSE),Indices_Poder!$G$6:$N$27,4,FALSE)</f>
        <v>104231.49717955373</v>
      </c>
      <c r="I117" s="203">
        <f>VLOOKUP($B117,Valores!$A$2:$G$300,6,FALSE)*VLOOKUP($I$77,Regional!$A$2:$B$7,2,FALSE)*VLOOKUP(VLOOKUP($B117,Indices_Poder!$B$5:$E$300,3,FALSE),Indices_Poder!$G$6:$N$27,4,FALSE)</f>
        <v>105143.44505704436</v>
      </c>
      <c r="J117" s="202">
        <f t="shared" si="29"/>
        <v>0</v>
      </c>
      <c r="K117" s="203">
        <f t="shared" si="29"/>
        <v>0</v>
      </c>
      <c r="L117" s="203">
        <f t="shared" si="29"/>
        <v>0</v>
      </c>
      <c r="M117" s="203">
        <f t="shared" si="29"/>
        <v>0</v>
      </c>
      <c r="N117" s="204">
        <f t="shared" si="29"/>
        <v>0</v>
      </c>
      <c r="O117" s="216"/>
      <c r="P117" s="205">
        <v>1</v>
      </c>
      <c r="Q117" s="317">
        <f>VLOOKUP(B117,Valores!$A$2:$O$300,14,FALSE)</f>
        <v>0.04</v>
      </c>
      <c r="R117" s="317" t="str">
        <f>VLOOKUP(B117,Valores!$A$2:$O$300,15,FALSE)</f>
        <v>UAR</v>
      </c>
      <c r="S117" s="304">
        <f t="shared" si="30"/>
        <v>0</v>
      </c>
      <c r="T117" s="304">
        <f t="shared" si="45"/>
        <v>0</v>
      </c>
      <c r="U117" s="304">
        <f t="shared" si="46"/>
        <v>0</v>
      </c>
      <c r="V117" s="304">
        <f t="shared" si="47"/>
        <v>0</v>
      </c>
      <c r="W117" s="304">
        <f t="shared" si="48"/>
        <v>0</v>
      </c>
      <c r="Y117" s="3">
        <f t="shared" si="49"/>
        <v>0</v>
      </c>
      <c r="Z117" s="3">
        <f t="shared" si="50"/>
        <v>0</v>
      </c>
      <c r="AA117" s="3">
        <f t="shared" si="37"/>
        <v>0</v>
      </c>
      <c r="AB117" s="3">
        <f t="shared" si="38"/>
        <v>0</v>
      </c>
      <c r="AC117" s="3">
        <f t="shared" si="51"/>
        <v>0</v>
      </c>
      <c r="AE117" s="302">
        <f t="shared" si="52"/>
        <v>0</v>
      </c>
      <c r="AF117" s="302">
        <f t="shared" si="53"/>
        <v>0</v>
      </c>
      <c r="AG117" s="302">
        <f t="shared" si="54"/>
        <v>0</v>
      </c>
      <c r="AH117" s="302">
        <f t="shared" si="55"/>
        <v>0</v>
      </c>
      <c r="AI117" s="302">
        <f t="shared" si="56"/>
        <v>0</v>
      </c>
    </row>
    <row r="118" spans="1:35" ht="15" x14ac:dyDescent="0.25">
      <c r="A118" s="183">
        <v>37</v>
      </c>
      <c r="B118" s="266" t="s">
        <v>296</v>
      </c>
      <c r="C118" s="422" t="str">
        <f>VLOOKUP(B118,Valores!$A$2:$F$300,5,FALSE)</f>
        <v>unid.</v>
      </c>
      <c r="D118" s="373">
        <f>IF(SE!$N$35=138,$P118,0)</f>
        <v>0</v>
      </c>
      <c r="E118" s="202">
        <f>VLOOKUP($B118,Valores!$A$2:$G$300,6,FALSE)*VLOOKUP($E$77,Regional!$A$2:$B$7,2,FALSE)*VLOOKUP(VLOOKUP($B118,Indices_Poder!$B$5:$E$300,3,FALSE),Indices_Poder!$G$6:$N$27,4,FALSE)</f>
        <v>57415.385265057543</v>
      </c>
      <c r="F118" s="203">
        <f>VLOOKUP($B118,Valores!$A$2:$G$300,6,FALSE)*VLOOKUP($F$77,Regional!$A$2:$B$7,2,FALSE)*VLOOKUP(VLOOKUP($B118,Indices_Poder!$B$5:$E$300,3,FALSE),Indices_Poder!$G$6:$N$27,4,FALSE)</f>
        <v>55181.147063138269</v>
      </c>
      <c r="G118" s="203">
        <f>VLOOKUP($B118,Valores!$A$2:$G$300,6,FALSE)*VLOOKUP($G$77,Regional!$A$2:$B$7,2,FALSE)*VLOOKUP(VLOOKUP($B118,Indices_Poder!$B$5:$E$300,3,FALSE),Indices_Poder!$G$6:$N$27,4,FALSE)</f>
        <v>58237.63028860651</v>
      </c>
      <c r="H118" s="203">
        <f>VLOOKUP($B118,Valores!$A$2:$G$300,6,FALSE)*VLOOKUP($H$77,Regional!$A$2:$B$7,2,FALSE)*VLOOKUP(VLOOKUP($B118,Indices_Poder!$B$5:$E$300,3,FALSE),Indices_Poder!$G$6:$N$27,4,FALSE)</f>
        <v>57035.451357624574</v>
      </c>
      <c r="I118" s="203">
        <f>VLOOKUP($B118,Valores!$A$2:$G$300,6,FALSE)*VLOOKUP($I$77,Regional!$A$2:$B$7,2,FALSE)*VLOOKUP(VLOOKUP($B118,Indices_Poder!$B$5:$E$300,3,FALSE),Indices_Poder!$G$6:$N$27,4,FALSE)</f>
        <v>57534.469027088773</v>
      </c>
      <c r="J118" s="202">
        <f t="shared" si="29"/>
        <v>0</v>
      </c>
      <c r="K118" s="203">
        <f t="shared" si="29"/>
        <v>0</v>
      </c>
      <c r="L118" s="203">
        <f t="shared" si="29"/>
        <v>0</v>
      </c>
      <c r="M118" s="203">
        <f t="shared" si="29"/>
        <v>0</v>
      </c>
      <c r="N118" s="204">
        <f t="shared" si="29"/>
        <v>0</v>
      </c>
      <c r="O118" s="216"/>
      <c r="P118" s="205">
        <v>1</v>
      </c>
      <c r="Q118" s="317">
        <f>VLOOKUP(B118,Valores!$A$2:$O$300,14,FALSE)</f>
        <v>5.8799999999999998E-2</v>
      </c>
      <c r="R118" s="317" t="str">
        <f>VLOOKUP(B118,Valores!$A$2:$O$300,15,FALSE)</f>
        <v>UAR</v>
      </c>
      <c r="S118" s="304">
        <f t="shared" si="30"/>
        <v>0</v>
      </c>
      <c r="T118" s="304">
        <f t="shared" si="45"/>
        <v>0</v>
      </c>
      <c r="U118" s="304">
        <f t="shared" si="46"/>
        <v>0</v>
      </c>
      <c r="V118" s="304">
        <f t="shared" si="47"/>
        <v>0</v>
      </c>
      <c r="W118" s="304">
        <f t="shared" si="48"/>
        <v>0</v>
      </c>
      <c r="Y118" s="3">
        <f t="shared" si="49"/>
        <v>0</v>
      </c>
      <c r="Z118" s="3">
        <f t="shared" si="50"/>
        <v>0</v>
      </c>
      <c r="AA118" s="3">
        <f t="shared" si="37"/>
        <v>0</v>
      </c>
      <c r="AB118" s="3">
        <f t="shared" si="38"/>
        <v>0</v>
      </c>
      <c r="AC118" s="3">
        <f t="shared" si="51"/>
        <v>0</v>
      </c>
      <c r="AE118" s="302">
        <f t="shared" si="52"/>
        <v>0</v>
      </c>
      <c r="AF118" s="302">
        <f t="shared" si="53"/>
        <v>0</v>
      </c>
      <c r="AG118" s="302">
        <f t="shared" si="54"/>
        <v>0</v>
      </c>
      <c r="AH118" s="302">
        <f t="shared" si="55"/>
        <v>0</v>
      </c>
      <c r="AI118" s="302">
        <f t="shared" si="56"/>
        <v>0</v>
      </c>
    </row>
    <row r="119" spans="1:35" ht="15" x14ac:dyDescent="0.25">
      <c r="A119" s="183">
        <v>38</v>
      </c>
      <c r="B119" s="266" t="s">
        <v>3</v>
      </c>
      <c r="C119" s="422" t="s">
        <v>4</v>
      </c>
      <c r="D119" s="373">
        <f>P119</f>
        <v>1026.9797953221864</v>
      </c>
      <c r="E119" s="202">
        <f>VLOOKUP($B119,Valores!$A$2:$G$300,6,FALSE)*VLOOKUP($E$77,Regional!$A$2:$B$7,2,FALSE)*VLOOKUP(VLOOKUP($B119,Indices_Poder!$B$5:$E$300,3,FALSE),Indices_Poder!$G$6:$N$27,4,FALSE)</f>
        <v>16.140498088560683</v>
      </c>
      <c r="F119" s="203">
        <f>VLOOKUP($B119,Valores!$A$2:$G$300,6,FALSE)*VLOOKUP($F$77,Regional!$A$2:$B$7,2,FALSE)*VLOOKUP(VLOOKUP($B119,Indices_Poder!$B$5:$E$300,3,FALSE),Indices_Poder!$G$6:$N$27,4,FALSE)</f>
        <v>15.512413520966321</v>
      </c>
      <c r="G119" s="203">
        <f>VLOOKUP($B119,Valores!$A$2:$G$300,6,FALSE)*VLOOKUP($G$77,Regional!$A$2:$B$7,2,FALSE)*VLOOKUP(VLOOKUP($B119,Indices_Poder!$B$5:$E$300,3,FALSE),Indices_Poder!$G$6:$N$27,4,FALSE)</f>
        <v>16.371645962421553</v>
      </c>
      <c r="H119" s="203">
        <f>VLOOKUP($B119,Valores!$A$2:$G$300,6,FALSE)*VLOOKUP($H$77,Regional!$A$2:$B$7,2,FALSE)*VLOOKUP(VLOOKUP($B119,Indices_Poder!$B$5:$E$300,3,FALSE),Indices_Poder!$G$6:$N$27,4,FALSE)</f>
        <v>16.033691829604283</v>
      </c>
      <c r="I119" s="203">
        <f>VLOOKUP($B119,Valores!$A$2:$G$300,6,FALSE)*VLOOKUP($I$77,Regional!$A$2:$B$7,2,FALSE)*VLOOKUP(VLOOKUP($B119,Indices_Poder!$B$5:$E$300,3,FALSE),Indices_Poder!$G$6:$N$27,4,FALSE)</f>
        <v>16.173974677188809</v>
      </c>
      <c r="J119" s="202">
        <f>$D119*E119</f>
        <v>16575.965423388192</v>
      </c>
      <c r="K119" s="203">
        <f>$D119*F119</f>
        <v>15930.935262715109</v>
      </c>
      <c r="L119" s="203">
        <f>$D119*G119</f>
        <v>16813.349619574987</v>
      </c>
      <c r="M119" s="203">
        <f>$D119*H119</f>
        <v>16466.277553426018</v>
      </c>
      <c r="N119" s="204">
        <f>$D119*I119</f>
        <v>16610.34520352559</v>
      </c>
      <c r="O119" s="216"/>
      <c r="P119" s="298">
        <v>1026.9797953221864</v>
      </c>
      <c r="Q119" s="317">
        <f>VLOOKUP(B119,Valores!$A$2:$O$300,14,FALSE)</f>
        <v>3.3300000000000003E-2</v>
      </c>
      <c r="R119" s="317" t="str">
        <f>VLOOKUP(B119,Valores!$A$2:$O$300,15,FALSE)</f>
        <v>UAR</v>
      </c>
      <c r="S119" s="304">
        <f t="shared" si="30"/>
        <v>6289.0106436364067</v>
      </c>
      <c r="T119" s="304">
        <f t="shared" si="45"/>
        <v>6044.2827232815671</v>
      </c>
      <c r="U119" s="304">
        <f t="shared" si="46"/>
        <v>6379.0754874218192</v>
      </c>
      <c r="V119" s="304">
        <f t="shared" si="47"/>
        <v>6247.3944744390119</v>
      </c>
      <c r="W119" s="304">
        <f t="shared" si="48"/>
        <v>6302.0545175639509</v>
      </c>
      <c r="Y119" s="3">
        <f t="shared" si="49"/>
        <v>22864.9760670246</v>
      </c>
      <c r="Z119" s="3">
        <f t="shared" si="50"/>
        <v>21975.217985996678</v>
      </c>
      <c r="AA119" s="3">
        <f t="shared" si="37"/>
        <v>23192.425106996805</v>
      </c>
      <c r="AB119" s="3">
        <f t="shared" si="38"/>
        <v>22713.672027865032</v>
      </c>
      <c r="AC119" s="3">
        <f t="shared" si="51"/>
        <v>22912.39972108954</v>
      </c>
      <c r="AE119" s="302">
        <f t="shared" si="52"/>
        <v>761.40370303191924</v>
      </c>
      <c r="AF119" s="302">
        <f t="shared" si="53"/>
        <v>731.77475893368944</v>
      </c>
      <c r="AG119" s="302">
        <f t="shared" si="54"/>
        <v>772.30775606299369</v>
      </c>
      <c r="AH119" s="302">
        <f t="shared" si="55"/>
        <v>756.36527852790562</v>
      </c>
      <c r="AI119" s="302">
        <f t="shared" si="56"/>
        <v>762.98291071228175</v>
      </c>
    </row>
    <row r="120" spans="1:35" ht="15" x14ac:dyDescent="0.25">
      <c r="A120" s="183">
        <v>39</v>
      </c>
      <c r="B120" s="266" t="s">
        <v>266</v>
      </c>
      <c r="C120" s="422" t="str">
        <f>VLOOKUP(B120,Valores!$A$2:$F$300,5,FALSE)</f>
        <v>unid.</v>
      </c>
      <c r="D120" s="373">
        <f>IF(SE!$N$35=138,$P120,0)</f>
        <v>0</v>
      </c>
      <c r="E120" s="202">
        <f>VLOOKUP($B120,Valores!$A$2:$G$300,6,FALSE)*VLOOKUP($E$77,Regional!$A$2:$B$7,2,FALSE)*VLOOKUP(VLOOKUP($B120,Indices_Poder!$B$5:$E$300,3,FALSE),Indices_Poder!$G$6:$N$27,4,FALSE)</f>
        <v>12143.851441757932</v>
      </c>
      <c r="F120" s="203">
        <f>VLOOKUP($B120,Valores!$A$2:$G$300,6,FALSE)*VLOOKUP($F$77,Regional!$A$2:$B$7,2,FALSE)*VLOOKUP(VLOOKUP($B120,Indices_Poder!$B$5:$E$300,3,FALSE),Indices_Poder!$G$6:$N$27,4,FALSE)</f>
        <v>11671.290704172488</v>
      </c>
      <c r="G120" s="203">
        <f>VLOOKUP($B120,Valores!$A$2:$G$300,6,FALSE)*VLOOKUP($G$77,Regional!$A$2:$B$7,2,FALSE)*VLOOKUP(VLOOKUP($B120,Indices_Poder!$B$5:$E$300,3,FALSE),Indices_Poder!$G$6:$N$27,4,FALSE)</f>
        <v>12317.763388331256</v>
      </c>
      <c r="H120" s="203">
        <f>VLOOKUP($B120,Valores!$A$2:$G$300,6,FALSE)*VLOOKUP($H$77,Regional!$A$2:$B$7,2,FALSE)*VLOOKUP(VLOOKUP($B120,Indices_Poder!$B$5:$E$300,3,FALSE),Indices_Poder!$G$6:$N$27,4,FALSE)</f>
        <v>12063.492128513708</v>
      </c>
      <c r="I120" s="203">
        <f>VLOOKUP($B120,Valores!$A$2:$G$300,6,FALSE)*VLOOKUP($I$77,Regional!$A$2:$B$7,2,FALSE)*VLOOKUP(VLOOKUP($B120,Indices_Poder!$B$5:$E$300,3,FALSE),Indices_Poder!$G$6:$N$27,4,FALSE)</f>
        <v>12169.03868919269</v>
      </c>
      <c r="J120" s="202">
        <f t="shared" si="29"/>
        <v>0</v>
      </c>
      <c r="K120" s="203">
        <f t="shared" si="29"/>
        <v>0</v>
      </c>
      <c r="L120" s="203">
        <f t="shared" si="29"/>
        <v>0</v>
      </c>
      <c r="M120" s="203">
        <f t="shared" si="29"/>
        <v>0</v>
      </c>
      <c r="N120" s="204">
        <f t="shared" si="29"/>
        <v>0</v>
      </c>
      <c r="O120" s="216"/>
      <c r="P120" s="205">
        <v>0</v>
      </c>
      <c r="Q120" s="317">
        <f>VLOOKUP(B120,Valores!$A$2:$O$300,14,FALSE)</f>
        <v>3.3300000000000003E-2</v>
      </c>
      <c r="R120" s="317" t="str">
        <f>VLOOKUP(B120,Valores!$A$2:$O$300,15,FALSE)</f>
        <v>UAR</v>
      </c>
      <c r="S120" s="304">
        <f t="shared" si="30"/>
        <v>0</v>
      </c>
      <c r="T120" s="304">
        <f t="shared" si="45"/>
        <v>0</v>
      </c>
      <c r="U120" s="304">
        <f t="shared" si="46"/>
        <v>0</v>
      </c>
      <c r="V120" s="304">
        <f t="shared" si="47"/>
        <v>0</v>
      </c>
      <c r="W120" s="304">
        <f t="shared" si="48"/>
        <v>0</v>
      </c>
      <c r="Y120" s="3">
        <f t="shared" si="49"/>
        <v>0</v>
      </c>
      <c r="Z120" s="3">
        <f t="shared" si="50"/>
        <v>0</v>
      </c>
      <c r="AA120" s="3">
        <f t="shared" si="37"/>
        <v>0</v>
      </c>
      <c r="AB120" s="3">
        <f t="shared" si="38"/>
        <v>0</v>
      </c>
      <c r="AC120" s="3">
        <f t="shared" si="51"/>
        <v>0</v>
      </c>
      <c r="AE120" s="302">
        <f t="shared" si="52"/>
        <v>0</v>
      </c>
      <c r="AF120" s="302">
        <f t="shared" si="53"/>
        <v>0</v>
      </c>
      <c r="AG120" s="302">
        <f t="shared" si="54"/>
        <v>0</v>
      </c>
      <c r="AH120" s="302">
        <f t="shared" si="55"/>
        <v>0</v>
      </c>
      <c r="AI120" s="302">
        <f t="shared" si="56"/>
        <v>0</v>
      </c>
    </row>
    <row r="121" spans="1:35" ht="15" x14ac:dyDescent="0.25">
      <c r="A121" s="183">
        <v>40</v>
      </c>
      <c r="B121" s="266" t="s">
        <v>268</v>
      </c>
      <c r="C121" s="5" t="str">
        <f>VLOOKUP(B121,Valores!$A$2:$F$300,5,FALSE)</f>
        <v>unid.</v>
      </c>
      <c r="D121" s="373">
        <f>IF(SE!$N$35=138,$P121,0)</f>
        <v>0</v>
      </c>
      <c r="E121" s="202">
        <f>VLOOKUP($B121,Valores!$A$2:$G$300,6,FALSE)*VLOOKUP($E$77,Regional!$A$2:$B$7,2,FALSE)*VLOOKUP(VLOOKUP($B121,Indices_Poder!$B$5:$E$300,3,FALSE),Indices_Poder!$G$6:$N$27,4,FALSE)</f>
        <v>18522.334861456879</v>
      </c>
      <c r="F121" s="203">
        <f>VLOOKUP($B121,Valores!$A$2:$G$300,6,FALSE)*VLOOKUP($F$77,Regional!$A$2:$B$7,2,FALSE)*VLOOKUP(VLOOKUP($B121,Indices_Poder!$B$5:$E$300,3,FALSE),Indices_Poder!$G$6:$N$27,4,FALSE)</f>
        <v>17801.564497465373</v>
      </c>
      <c r="G121" s="203">
        <f>VLOOKUP($B121,Valores!$A$2:$G$300,6,FALSE)*VLOOKUP($G$77,Regional!$A$2:$B$7,2,FALSE)*VLOOKUP(VLOOKUP($B121,Indices_Poder!$B$5:$E$300,3,FALSE),Indices_Poder!$G$6:$N$27,4,FALSE)</f>
        <v>18787.592990337002</v>
      </c>
      <c r="H121" s="203">
        <f>VLOOKUP($B121,Valores!$A$2:$G$300,6,FALSE)*VLOOKUP($H$77,Regional!$A$2:$B$7,2,FALSE)*VLOOKUP(VLOOKUP($B121,Indices_Poder!$B$5:$E$300,3,FALSE),Indices_Poder!$G$6:$N$27,4,FALSE)</f>
        <v>18399.767312250206</v>
      </c>
      <c r="I121" s="203">
        <f>VLOOKUP($B121,Valores!$A$2:$G$300,6,FALSE)*VLOOKUP($I$77,Regional!$A$2:$B$7,2,FALSE)*VLOOKUP(VLOOKUP($B121,Indices_Poder!$B$5:$E$300,3,FALSE),Indices_Poder!$G$6:$N$27,4,FALSE)</f>
        <v>18560.751555984345</v>
      </c>
      <c r="J121" s="202">
        <f t="shared" si="29"/>
        <v>0</v>
      </c>
      <c r="K121" s="203">
        <f t="shared" si="29"/>
        <v>0</v>
      </c>
      <c r="L121" s="203">
        <f t="shared" si="29"/>
        <v>0</v>
      </c>
      <c r="M121" s="203">
        <f t="shared" si="29"/>
        <v>0</v>
      </c>
      <c r="N121" s="204">
        <f t="shared" si="29"/>
        <v>0</v>
      </c>
      <c r="O121" s="216"/>
      <c r="P121" s="205">
        <v>2</v>
      </c>
      <c r="Q121" s="317">
        <f>VLOOKUP(B121,Valores!$A$2:$O$300,14,FALSE)</f>
        <v>3.3300000000000003E-2</v>
      </c>
      <c r="R121" s="317" t="str">
        <f>VLOOKUP(B121,Valores!$A$2:$O$300,15,FALSE)</f>
        <v>UAR</v>
      </c>
      <c r="S121" s="304">
        <f t="shared" si="30"/>
        <v>0</v>
      </c>
      <c r="T121" s="304">
        <f t="shared" si="45"/>
        <v>0</v>
      </c>
      <c r="U121" s="304">
        <f t="shared" si="46"/>
        <v>0</v>
      </c>
      <c r="V121" s="304">
        <f t="shared" si="47"/>
        <v>0</v>
      </c>
      <c r="W121" s="304">
        <f t="shared" si="48"/>
        <v>0</v>
      </c>
      <c r="Y121" s="3">
        <f t="shared" si="49"/>
        <v>0</v>
      </c>
      <c r="Z121" s="3">
        <f t="shared" si="50"/>
        <v>0</v>
      </c>
      <c r="AA121" s="3">
        <f t="shared" si="37"/>
        <v>0</v>
      </c>
      <c r="AB121" s="3">
        <f t="shared" si="38"/>
        <v>0</v>
      </c>
      <c r="AC121" s="3">
        <f t="shared" si="51"/>
        <v>0</v>
      </c>
      <c r="AE121" s="302">
        <f t="shared" si="52"/>
        <v>0</v>
      </c>
      <c r="AF121" s="302">
        <f t="shared" si="53"/>
        <v>0</v>
      </c>
      <c r="AG121" s="302">
        <f t="shared" si="54"/>
        <v>0</v>
      </c>
      <c r="AH121" s="302">
        <f t="shared" si="55"/>
        <v>0</v>
      </c>
      <c r="AI121" s="302">
        <f t="shared" si="56"/>
        <v>0</v>
      </c>
    </row>
    <row r="122" spans="1:35" ht="15" x14ac:dyDescent="0.25">
      <c r="A122" s="183">
        <v>41</v>
      </c>
      <c r="B122" s="266" t="s">
        <v>269</v>
      </c>
      <c r="C122" s="5" t="str">
        <f>VLOOKUP(B122,Valores!$A$2:$F$300,5,FALSE)</f>
        <v>unid.</v>
      </c>
      <c r="D122" s="373">
        <f>IF(SE!$N$35=138,$P122,0)</f>
        <v>0</v>
      </c>
      <c r="E122" s="202">
        <f>VLOOKUP($B122,Valores!$A$2:$G$300,6,FALSE)*VLOOKUP($E$77,Regional!$A$2:$B$7,2,FALSE)*VLOOKUP(VLOOKUP($B122,Indices_Poder!$B$5:$E$300,3,FALSE),Indices_Poder!$G$6:$N$27,4,FALSE)</f>
        <v>20360.015638193949</v>
      </c>
      <c r="F122" s="203">
        <f>VLOOKUP($B122,Valores!$A$2:$G$300,6,FALSE)*VLOOKUP($F$77,Regional!$A$2:$B$7,2,FALSE)*VLOOKUP(VLOOKUP($B122,Indices_Poder!$B$5:$E$300,3,FALSE),Indices_Poder!$G$6:$N$27,4,FALSE)</f>
        <v>19567.734535828673</v>
      </c>
      <c r="G122" s="203">
        <f>VLOOKUP($B122,Valores!$A$2:$G$300,6,FALSE)*VLOOKUP($G$77,Regional!$A$2:$B$7,2,FALSE)*VLOOKUP(VLOOKUP($B122,Indices_Poder!$B$5:$E$300,3,FALSE),Indices_Poder!$G$6:$N$27,4,FALSE)</f>
        <v>20651.591170790303</v>
      </c>
      <c r="H122" s="203">
        <f>VLOOKUP($B122,Valores!$A$2:$G$300,6,FALSE)*VLOOKUP($H$77,Regional!$A$2:$B$7,2,FALSE)*VLOOKUP(VLOOKUP($B122,Indices_Poder!$B$5:$E$300,3,FALSE),Indices_Poder!$G$6:$N$27,4,FALSE)</f>
        <v>20225.287633477015</v>
      </c>
      <c r="I122" s="203">
        <f>VLOOKUP($B122,Valores!$A$2:$G$300,6,FALSE)*VLOOKUP($I$77,Regional!$A$2:$B$7,2,FALSE)*VLOOKUP(VLOOKUP($B122,Indices_Poder!$B$5:$E$300,3,FALSE),Indices_Poder!$G$6:$N$27,4,FALSE)</f>
        <v>20402.243818776868</v>
      </c>
      <c r="J122" s="202">
        <f t="shared" si="29"/>
        <v>0</v>
      </c>
      <c r="K122" s="203">
        <f t="shared" si="29"/>
        <v>0</v>
      </c>
      <c r="L122" s="203">
        <f t="shared" si="29"/>
        <v>0</v>
      </c>
      <c r="M122" s="203">
        <f t="shared" si="29"/>
        <v>0</v>
      </c>
      <c r="N122" s="204">
        <f t="shared" si="29"/>
        <v>0</v>
      </c>
      <c r="O122" s="216"/>
      <c r="P122" s="205">
        <v>0</v>
      </c>
      <c r="Q122" s="317">
        <f>VLOOKUP(B122,Valores!$A$2:$O$300,14,FALSE)</f>
        <v>3.3300000000000003E-2</v>
      </c>
      <c r="R122" s="317" t="str">
        <f>VLOOKUP(B122,Valores!$A$2:$O$300,15,FALSE)</f>
        <v>UAR</v>
      </c>
      <c r="S122" s="304">
        <f t="shared" si="30"/>
        <v>0</v>
      </c>
      <c r="T122" s="304">
        <f t="shared" si="45"/>
        <v>0</v>
      </c>
      <c r="U122" s="304">
        <f t="shared" si="46"/>
        <v>0</v>
      </c>
      <c r="V122" s="304">
        <f t="shared" si="47"/>
        <v>0</v>
      </c>
      <c r="W122" s="304">
        <f t="shared" si="48"/>
        <v>0</v>
      </c>
      <c r="Y122" s="3">
        <f t="shared" si="49"/>
        <v>0</v>
      </c>
      <c r="Z122" s="3">
        <f t="shared" si="50"/>
        <v>0</v>
      </c>
      <c r="AA122" s="3">
        <f t="shared" si="37"/>
        <v>0</v>
      </c>
      <c r="AB122" s="3">
        <f t="shared" si="38"/>
        <v>0</v>
      </c>
      <c r="AC122" s="3">
        <f t="shared" si="51"/>
        <v>0</v>
      </c>
      <c r="AE122" s="302">
        <f t="shared" si="52"/>
        <v>0</v>
      </c>
      <c r="AF122" s="302">
        <f t="shared" si="53"/>
        <v>0</v>
      </c>
      <c r="AG122" s="302">
        <f t="shared" si="54"/>
        <v>0</v>
      </c>
      <c r="AH122" s="302">
        <f t="shared" si="55"/>
        <v>0</v>
      </c>
      <c r="AI122" s="302">
        <f t="shared" si="56"/>
        <v>0</v>
      </c>
    </row>
    <row r="123" spans="1:35" ht="15" x14ac:dyDescent="0.25">
      <c r="A123" s="183">
        <v>42</v>
      </c>
      <c r="B123" s="266" t="s">
        <v>270</v>
      </c>
      <c r="C123" s="5" t="str">
        <f>VLOOKUP(B123,Valores!$A$2:$F$300,5,FALSE)</f>
        <v>unid.</v>
      </c>
      <c r="D123" s="373">
        <f>IF(SE!$N$35=138,$P123,0)</f>
        <v>0</v>
      </c>
      <c r="E123" s="202">
        <f>VLOOKUP($B123,Valores!$A$2:$G$300,6,FALSE)*VLOOKUP($E$77,Regional!$A$2:$B$7,2,FALSE)*VLOOKUP(VLOOKUP($B123,Indices_Poder!$B$5:$E$300,3,FALSE),Indices_Poder!$G$6:$N$27,4,FALSE)</f>
        <v>35580.723477753709</v>
      </c>
      <c r="F123" s="203">
        <f>VLOOKUP($B123,Valores!$A$2:$G$300,6,FALSE)*VLOOKUP($F$77,Regional!$A$2:$B$7,2,FALSE)*VLOOKUP(VLOOKUP($B123,Indices_Poder!$B$5:$E$300,3,FALSE),Indices_Poder!$G$6:$N$27,4,FALSE)</f>
        <v>34196.1501394589</v>
      </c>
      <c r="G123" s="203">
        <f>VLOOKUP($B123,Valores!$A$2:$G$300,6,FALSE)*VLOOKUP($G$77,Regional!$A$2:$B$7,2,FALSE)*VLOOKUP(VLOOKUP($B123,Indices_Poder!$B$5:$E$300,3,FALSE),Indices_Poder!$G$6:$N$27,4,FALSE)</f>
        <v>36090.274579410427</v>
      </c>
      <c r="H123" s="203">
        <f>VLOOKUP($B123,Valores!$A$2:$G$300,6,FALSE)*VLOOKUP($H$77,Regional!$A$2:$B$7,2,FALSE)*VLOOKUP(VLOOKUP($B123,Indices_Poder!$B$5:$E$300,3,FALSE),Indices_Poder!$G$6:$N$27,4,FALSE)</f>
        <v>35345.275727333021</v>
      </c>
      <c r="I123" s="203">
        <f>VLOOKUP($B123,Valores!$A$2:$G$300,6,FALSE)*VLOOKUP($I$77,Regional!$A$2:$B$7,2,FALSE)*VLOOKUP(VLOOKUP($B123,Indices_Poder!$B$5:$E$300,3,FALSE),Indices_Poder!$G$6:$N$27,4,FALSE)</f>
        <v>35654.520533855713</v>
      </c>
      <c r="J123" s="202">
        <f t="shared" si="29"/>
        <v>0</v>
      </c>
      <c r="K123" s="203">
        <f t="shared" si="29"/>
        <v>0</v>
      </c>
      <c r="L123" s="203">
        <f t="shared" si="29"/>
        <v>0</v>
      </c>
      <c r="M123" s="203">
        <f t="shared" si="29"/>
        <v>0</v>
      </c>
      <c r="N123" s="204">
        <f t="shared" si="29"/>
        <v>0</v>
      </c>
      <c r="O123" s="216"/>
      <c r="P123" s="205">
        <v>0</v>
      </c>
      <c r="Q123" s="317">
        <f>VLOOKUP(B123,Valores!$A$2:$O$300,14,FALSE)</f>
        <v>3.3300000000000003E-2</v>
      </c>
      <c r="R123" s="317" t="str">
        <f>VLOOKUP(B123,Valores!$A$2:$O$300,15,FALSE)</f>
        <v>UAR</v>
      </c>
      <c r="S123" s="304">
        <f t="shared" si="30"/>
        <v>0</v>
      </c>
      <c r="T123" s="304">
        <f t="shared" si="45"/>
        <v>0</v>
      </c>
      <c r="U123" s="304">
        <f t="shared" si="46"/>
        <v>0</v>
      </c>
      <c r="V123" s="304">
        <f t="shared" si="47"/>
        <v>0</v>
      </c>
      <c r="W123" s="304">
        <f t="shared" si="48"/>
        <v>0</v>
      </c>
      <c r="Y123" s="3">
        <f t="shared" si="49"/>
        <v>0</v>
      </c>
      <c r="Z123" s="3">
        <f t="shared" si="50"/>
        <v>0</v>
      </c>
      <c r="AA123" s="3">
        <f t="shared" si="37"/>
        <v>0</v>
      </c>
      <c r="AB123" s="3">
        <f t="shared" si="38"/>
        <v>0</v>
      </c>
      <c r="AC123" s="3">
        <f t="shared" si="51"/>
        <v>0</v>
      </c>
      <c r="AE123" s="302">
        <f t="shared" si="52"/>
        <v>0</v>
      </c>
      <c r="AF123" s="302">
        <f t="shared" si="53"/>
        <v>0</v>
      </c>
      <c r="AG123" s="302">
        <f t="shared" si="54"/>
        <v>0</v>
      </c>
      <c r="AH123" s="302">
        <f t="shared" si="55"/>
        <v>0</v>
      </c>
      <c r="AI123" s="302">
        <f t="shared" si="56"/>
        <v>0</v>
      </c>
    </row>
    <row r="124" spans="1:35" ht="15" x14ac:dyDescent="0.25">
      <c r="A124" s="183">
        <v>43</v>
      </c>
      <c r="B124" s="266" t="s">
        <v>272</v>
      </c>
      <c r="C124" s="5" t="str">
        <f>VLOOKUP(B124,Valores!$A$2:$F$300,5,FALSE)</f>
        <v>unid.</v>
      </c>
      <c r="D124" s="373">
        <f>IF(SE!$N$35=138,$P124,0)</f>
        <v>0</v>
      </c>
      <c r="E124" s="202">
        <f>VLOOKUP($B124,Valores!$A$2:$G$300,6,FALSE)*VLOOKUP($E$77,Regional!$A$2:$B$7,2,FALSE)*VLOOKUP(VLOOKUP($B124,Indices_Poder!$B$5:$E$300,3,FALSE),Indices_Poder!$G$6:$N$27,4,FALSE)</f>
        <v>5702.7180932898627</v>
      </c>
      <c r="F124" s="203">
        <f>VLOOKUP($B124,Valores!$A$2:$G$300,6,FALSE)*VLOOKUP($F$77,Regional!$A$2:$B$7,2,FALSE)*VLOOKUP(VLOOKUP($B124,Indices_Poder!$B$5:$E$300,3,FALSE),Indices_Poder!$G$6:$N$27,4,FALSE)</f>
        <v>5480.8049151411014</v>
      </c>
      <c r="G124" s="203">
        <f>VLOOKUP($B124,Valores!$A$2:$G$300,6,FALSE)*VLOOKUP($G$77,Regional!$A$2:$B$7,2,FALSE)*VLOOKUP(VLOOKUP($B124,Indices_Poder!$B$5:$E$300,3,FALSE),Indices_Poder!$G$6:$N$27,4,FALSE)</f>
        <v>5784.3866486999386</v>
      </c>
      <c r="H124" s="203">
        <f>VLOOKUP($B124,Valores!$A$2:$G$300,6,FALSE)*VLOOKUP($H$77,Regional!$A$2:$B$7,2,FALSE)*VLOOKUP(VLOOKUP($B124,Indices_Poder!$B$5:$E$300,3,FALSE),Indices_Poder!$G$6:$N$27,4,FALSE)</f>
        <v>5664.9815883762412</v>
      </c>
      <c r="I124" s="203">
        <f>VLOOKUP($B124,Valores!$A$2:$G$300,6,FALSE)*VLOOKUP($I$77,Regional!$A$2:$B$7,2,FALSE)*VLOOKUP(VLOOKUP($B124,Indices_Poder!$B$5:$E$300,3,FALSE),Indices_Poder!$G$6:$N$27,4,FALSE)</f>
        <v>5714.545953038908</v>
      </c>
      <c r="J124" s="202">
        <f>$D124*E124</f>
        <v>0</v>
      </c>
      <c r="K124" s="203">
        <f>$D124*F124</f>
        <v>0</v>
      </c>
      <c r="L124" s="203">
        <f>$D124*G124</f>
        <v>0</v>
      </c>
      <c r="M124" s="203">
        <f>$D124*H124</f>
        <v>0</v>
      </c>
      <c r="N124" s="204">
        <f>$D124*I124</f>
        <v>0</v>
      </c>
      <c r="O124" s="216"/>
      <c r="P124" s="205">
        <v>2</v>
      </c>
      <c r="Q124" s="317">
        <f>VLOOKUP(B124,Valores!$A$2:$O$300,14,FALSE)</f>
        <v>0.04</v>
      </c>
      <c r="R124" s="317" t="str">
        <f>VLOOKUP(B124,Valores!$A$2:$O$300,15,FALSE)</f>
        <v>COM</v>
      </c>
      <c r="S124" s="304">
        <f t="shared" si="30"/>
        <v>0</v>
      </c>
      <c r="T124" s="304">
        <f t="shared" si="45"/>
        <v>0</v>
      </c>
      <c r="U124" s="304">
        <f t="shared" si="46"/>
        <v>0</v>
      </c>
      <c r="V124" s="304">
        <f t="shared" si="47"/>
        <v>0</v>
      </c>
      <c r="W124" s="304">
        <f t="shared" si="48"/>
        <v>0</v>
      </c>
      <c r="Y124" s="3">
        <f t="shared" si="49"/>
        <v>0</v>
      </c>
      <c r="Z124" s="3">
        <f t="shared" si="50"/>
        <v>0</v>
      </c>
      <c r="AA124" s="3">
        <f t="shared" si="37"/>
        <v>0</v>
      </c>
      <c r="AB124" s="3">
        <f t="shared" si="38"/>
        <v>0</v>
      </c>
      <c r="AC124" s="3">
        <f t="shared" si="51"/>
        <v>0</v>
      </c>
      <c r="AE124" s="302">
        <f t="shared" si="52"/>
        <v>0</v>
      </c>
      <c r="AF124" s="302">
        <f t="shared" si="53"/>
        <v>0</v>
      </c>
      <c r="AG124" s="302">
        <f t="shared" si="54"/>
        <v>0</v>
      </c>
      <c r="AH124" s="302">
        <f t="shared" si="55"/>
        <v>0</v>
      </c>
      <c r="AI124" s="302">
        <f t="shared" si="56"/>
        <v>0</v>
      </c>
    </row>
    <row r="125" spans="1:35" ht="15" x14ac:dyDescent="0.25">
      <c r="A125" s="183">
        <v>44</v>
      </c>
      <c r="B125" s="184" t="s">
        <v>386</v>
      </c>
      <c r="C125" s="5" t="str">
        <f>VLOOKUP(B125,Valores!$A$2:$F$300,5,FALSE)</f>
        <v>unid.</v>
      </c>
      <c r="D125" s="372">
        <f>IF(SE!$N$35=138,$P125,0)</f>
        <v>0</v>
      </c>
      <c r="E125" s="202">
        <f>VLOOKUP($B125,Valores!$A$2:$G$300,6,FALSE)*VLOOKUP($E$77,Regional!$A$2:$B$7,2,FALSE)*VLOOKUP(VLOOKUP($B125,Indices_Poder!$B$5:$E$300,3,FALSE),Indices_Poder!$G$6:$N$27,4,FALSE)</f>
        <v>54174.219801345229</v>
      </c>
      <c r="F125" s="203">
        <f>VLOOKUP($B125,Valores!$A$2:$G$300,6,FALSE)*VLOOKUP($F$77,Regional!$A$2:$B$7,2,FALSE)*VLOOKUP(VLOOKUP($B125,Indices_Poder!$B$5:$E$300,3,FALSE),Indices_Poder!$G$6:$N$27,4,FALSE)</f>
        <v>52066.10695179164</v>
      </c>
      <c r="G125" s="203">
        <f>VLOOKUP($B125,Valores!$A$2:$G$300,6,FALSE)*VLOOKUP($G$77,Regional!$A$2:$B$7,2,FALSE)*VLOOKUP(VLOOKUP($B125,Indices_Poder!$B$5:$E$300,3,FALSE),Indices_Poder!$G$6:$N$27,4,FALSE)</f>
        <v>54950.048134302757</v>
      </c>
      <c r="H125" s="203">
        <f>VLOOKUP($B125,Valores!$A$2:$G$300,6,FALSE)*VLOOKUP($H$77,Regional!$A$2:$B$7,2,FALSE)*VLOOKUP(VLOOKUP($B125,Indices_Poder!$B$5:$E$300,3,FALSE),Indices_Poder!$G$6:$N$27,4,FALSE)</f>
        <v>53815.733606116577</v>
      </c>
      <c r="I125" s="203">
        <f>VLOOKUP($B125,Valores!$A$2:$G$300,6,FALSE)*VLOOKUP($I$77,Regional!$A$2:$B$7,2,FALSE)*VLOOKUP(VLOOKUP($B125,Indices_Poder!$B$5:$E$300,3,FALSE),Indices_Poder!$G$6:$N$27,4,FALSE)</f>
        <v>54286.581146118384</v>
      </c>
      <c r="J125" s="203">
        <f t="shared" si="29"/>
        <v>0</v>
      </c>
      <c r="K125" s="203">
        <f t="shared" si="29"/>
        <v>0</v>
      </c>
      <c r="L125" s="203">
        <f t="shared" si="29"/>
        <v>0</v>
      </c>
      <c r="M125" s="203">
        <f t="shared" si="29"/>
        <v>0</v>
      </c>
      <c r="N125" s="204">
        <f t="shared" si="29"/>
        <v>0</v>
      </c>
      <c r="O125" s="216"/>
      <c r="P125" s="205">
        <v>1</v>
      </c>
      <c r="Q125" s="317">
        <f>VLOOKUP(B125,Valores!$A$2:$O$300,14,FALSE)</f>
        <v>6.6699999999999995E-2</v>
      </c>
      <c r="R125" s="317" t="str">
        <f>VLOOKUP(B125,Valores!$A$2:$O$300,15,FALSE)</f>
        <v>UAR</v>
      </c>
      <c r="S125" s="304">
        <f t="shared" si="30"/>
        <v>0</v>
      </c>
      <c r="T125" s="304">
        <f t="shared" si="45"/>
        <v>0</v>
      </c>
      <c r="U125" s="304">
        <f t="shared" si="46"/>
        <v>0</v>
      </c>
      <c r="V125" s="304">
        <f t="shared" si="47"/>
        <v>0</v>
      </c>
      <c r="W125" s="304">
        <f t="shared" si="48"/>
        <v>0</v>
      </c>
      <c r="Y125" s="3">
        <f t="shared" si="49"/>
        <v>0</v>
      </c>
      <c r="Z125" s="3">
        <f t="shared" si="50"/>
        <v>0</v>
      </c>
      <c r="AA125" s="3">
        <f t="shared" si="37"/>
        <v>0</v>
      </c>
      <c r="AB125" s="3">
        <f t="shared" si="38"/>
        <v>0</v>
      </c>
      <c r="AC125" s="3">
        <f t="shared" si="51"/>
        <v>0</v>
      </c>
      <c r="AE125" s="302">
        <f t="shared" si="52"/>
        <v>0</v>
      </c>
      <c r="AF125" s="302">
        <f t="shared" si="53"/>
        <v>0</v>
      </c>
      <c r="AG125" s="302">
        <f t="shared" si="54"/>
        <v>0</v>
      </c>
      <c r="AH125" s="302">
        <f t="shared" si="55"/>
        <v>0</v>
      </c>
      <c r="AI125" s="302">
        <f t="shared" si="56"/>
        <v>0</v>
      </c>
    </row>
    <row r="126" spans="1:35" ht="15" x14ac:dyDescent="0.25">
      <c r="A126" s="183">
        <v>45</v>
      </c>
      <c r="B126" s="266" t="s">
        <v>480</v>
      </c>
      <c r="C126" s="5" t="str">
        <f>VLOOKUP(B126,Valores!$A$2:$F$300,5,FALSE)</f>
        <v>unid.</v>
      </c>
      <c r="D126" s="373">
        <f>$P126</f>
        <v>6</v>
      </c>
      <c r="E126" s="202">
        <f>EXP(7.07899+0.44081)*POWER(138,0.52822)*1.004817*(1+Valores!$H$162)*(1+Valores!$I$162)*(1+Valores!$J$162)*VLOOKUP(VLOOKUP($B126,Indices_Poder!$B$5:$E$300,3,FALSE),Indices_Poder!$G$6:$N$27,8,FALSE)*VLOOKUP($E$77,Regional!$A$2:$B$7,2,FALSE)</f>
        <v>37790.358856436236</v>
      </c>
      <c r="F126" s="203">
        <f>EXP(7.07899+0.44081)*POWER(138,0.52822)*1.004817*(1+Valores!$H$162)*(1+Valores!$I$162)*(1+Valores!$J$162)*VLOOKUP(VLOOKUP($B126,Indices_Poder!$B$5:$E$300,3,FALSE),Indices_Poder!$G$6:$N$27,8,FALSE)*VLOOKUP($F$77,Regional!$A$2:$B$7,2,FALSE)</f>
        <v>36319.800694516642</v>
      </c>
      <c r="G126" s="203">
        <f>EXP(7.07899+0.44081)*POWER(138,0.52822)*1.004817*(1+Valores!$H$162)*(1+Valores!$I$162)*(1+Valores!$J$162)*VLOOKUP(VLOOKUP($B126,Indices_Poder!$B$5:$E$300,3,FALSE),Indices_Poder!$G$6:$N$27,8,FALSE)*VLOOKUP($G$77,Regional!$A$2:$B$7,2,FALSE)</f>
        <v>38331.554119071618</v>
      </c>
      <c r="H126" s="203">
        <f>EXP(7.07899+0.44081)*POWER(138,0.52822)*1.004817*(1+Valores!$H$162)*(1+Valores!$I$162)*(1+Valores!$J$162)*VLOOKUP(VLOOKUP($B126,Indices_Poder!$B$5:$E$300,3,FALSE),Indices_Poder!$G$6:$N$27,8,FALSE)*VLOOKUP($H$77,Regional!$A$2:$B$7,2,FALSE)</f>
        <v>37540.289321287477</v>
      </c>
      <c r="I126" s="203">
        <f>EXP(7.07899+0.44081)*POWER(138,0.52822)*1.004817*(1+Valores!$H$162)*(1+Valores!$I$162)*(1+Valores!$J$162)*VLOOKUP(VLOOKUP($B126,Indices_Poder!$B$5:$E$300,3,FALSE),Indices_Poder!$G$6:$N$27,8,FALSE)*VLOOKUP($I$77,Regional!$A$2:$B$7,2,FALSE)</f>
        <v>37868.738859990328</v>
      </c>
      <c r="J126" s="202">
        <f t="shared" si="29"/>
        <v>226742.1531386174</v>
      </c>
      <c r="K126" s="203">
        <f t="shared" si="29"/>
        <v>217918.80416709985</v>
      </c>
      <c r="L126" s="203">
        <f t="shared" si="29"/>
        <v>229989.32471442971</v>
      </c>
      <c r="M126" s="203">
        <f t="shared" si="29"/>
        <v>225241.73592772486</v>
      </c>
      <c r="N126" s="204">
        <f t="shared" si="29"/>
        <v>227212.43315994198</v>
      </c>
      <c r="O126" s="216"/>
      <c r="P126" s="205">
        <v>6</v>
      </c>
      <c r="Q126" s="317">
        <f>VLOOKUP(B126,Valores!$A$2:$O$300,14,FALSE)</f>
        <v>3.3300000000000003E-2</v>
      </c>
      <c r="R126" s="317" t="str">
        <f>VLOOKUP(B126,Valores!$A$2:$O$300,15,FALSE)</f>
        <v>UAR</v>
      </c>
      <c r="S126" s="304">
        <f t="shared" si="30"/>
        <v>86027.195281053151</v>
      </c>
      <c r="T126" s="304">
        <f t="shared" si="45"/>
        <v>82679.569114066981</v>
      </c>
      <c r="U126" s="304">
        <f t="shared" si="46"/>
        <v>87259.189682608994</v>
      </c>
      <c r="V126" s="304">
        <f t="shared" si="47"/>
        <v>85457.928902403262</v>
      </c>
      <c r="W126" s="304">
        <f t="shared" si="48"/>
        <v>86205.622056450928</v>
      </c>
      <c r="Y126" s="3">
        <f t="shared" si="49"/>
        <v>312769.34841967054</v>
      </c>
      <c r="Z126" s="3">
        <f t="shared" si="50"/>
        <v>300598.37328116683</v>
      </c>
      <c r="AA126" s="3">
        <f t="shared" si="37"/>
        <v>317248.51439703873</v>
      </c>
      <c r="AB126" s="3">
        <f t="shared" si="38"/>
        <v>310699.66483012814</v>
      </c>
      <c r="AC126" s="3">
        <f t="shared" si="51"/>
        <v>313418.05521639291</v>
      </c>
      <c r="AE126" s="302">
        <f t="shared" si="52"/>
        <v>10415.21930237503</v>
      </c>
      <c r="AF126" s="302">
        <f t="shared" si="53"/>
        <v>10009.925830262857</v>
      </c>
      <c r="AG126" s="302">
        <f t="shared" si="54"/>
        <v>10564.375529421392</v>
      </c>
      <c r="AH126" s="302">
        <f t="shared" si="55"/>
        <v>10346.298838843268</v>
      </c>
      <c r="AI126" s="302">
        <f t="shared" si="56"/>
        <v>10436.821238705885</v>
      </c>
    </row>
    <row r="127" spans="1:35" ht="15" x14ac:dyDescent="0.25">
      <c r="A127" s="183">
        <v>46</v>
      </c>
      <c r="B127" s="184" t="s">
        <v>384</v>
      </c>
      <c r="C127" s="5" t="str">
        <f>VLOOKUP(B127,Valores!$A$2:$F$300,5,FALSE)</f>
        <v>m³</v>
      </c>
      <c r="D127" s="377">
        <f>$P127</f>
        <v>6.96</v>
      </c>
      <c r="E127" s="202">
        <f>VLOOKUP($B127,Valores!$A$2:$G$300,6,FALSE)*VLOOKUP($E$77,Regional!$A$2:$B$7,2,FALSE)*VLOOKUP(VLOOKUP($B127,Indices_Poder!$B$5:$E$300,3,FALSE),Indices_Poder!$G$6:$N$27,4,FALSE)</f>
        <v>3577.0086142753808</v>
      </c>
      <c r="F127" s="203">
        <f>VLOOKUP($B127,Valores!$A$2:$G$300,6,FALSE)*VLOOKUP($F$77,Regional!$A$2:$B$7,2,FALSE)*VLOOKUP(VLOOKUP($B127,Indices_Poder!$B$5:$E$300,3,FALSE),Indices_Poder!$G$6:$N$27,4,FALSE)</f>
        <v>3437.8144025198744</v>
      </c>
      <c r="G127" s="203">
        <f>VLOOKUP($B127,Valores!$A$2:$G$300,6,FALSE)*VLOOKUP($G$77,Regional!$A$2:$B$7,2,FALSE)*VLOOKUP(VLOOKUP($B127,Indices_Poder!$B$5:$E$300,3,FALSE),Indices_Poder!$G$6:$N$27,4,FALSE)</f>
        <v>3628.2349104798177</v>
      </c>
      <c r="H127" s="203">
        <f>VLOOKUP($B127,Valores!$A$2:$G$300,6,FALSE)*VLOOKUP($H$77,Regional!$A$2:$B$7,2,FALSE)*VLOOKUP(VLOOKUP($B127,Indices_Poder!$B$5:$E$300,3,FALSE),Indices_Poder!$G$6:$N$27,4,FALSE)</f>
        <v>3553.3385325809168</v>
      </c>
      <c r="I127" s="203">
        <f>VLOOKUP($B127,Valores!$A$2:$G$300,6,FALSE)*VLOOKUP($I$77,Regional!$A$2:$B$7,2,FALSE)*VLOOKUP(VLOOKUP($B127,Indices_Poder!$B$5:$E$300,3,FALSE),Indices_Poder!$G$6:$N$27,4,FALSE)</f>
        <v>3584.427595104989</v>
      </c>
      <c r="J127" s="202">
        <f t="shared" si="29"/>
        <v>24895.979955356648</v>
      </c>
      <c r="K127" s="203">
        <f t="shared" si="29"/>
        <v>23927.188241538326</v>
      </c>
      <c r="L127" s="203">
        <f t="shared" si="29"/>
        <v>25252.514976939532</v>
      </c>
      <c r="M127" s="203">
        <f t="shared" si="29"/>
        <v>24731.236186763181</v>
      </c>
      <c r="N127" s="204">
        <f t="shared" si="29"/>
        <v>24947.616061930723</v>
      </c>
      <c r="O127" s="216"/>
      <c r="P127" s="205">
        <v>6.96</v>
      </c>
      <c r="Q127" s="317">
        <f>VLOOKUP(B127,Valores!$A$2:$O$300,14,FALSE)</f>
        <v>3.1300000000000001E-2</v>
      </c>
      <c r="R127" s="317" t="str">
        <f>VLOOKUP(B127,Valores!$A$2:$O$300,15,FALSE)</f>
        <v>COM</v>
      </c>
      <c r="S127" s="304">
        <f t="shared" si="30"/>
        <v>0</v>
      </c>
      <c r="T127" s="304">
        <f t="shared" si="45"/>
        <v>0</v>
      </c>
      <c r="U127" s="304">
        <f t="shared" si="46"/>
        <v>0</v>
      </c>
      <c r="V127" s="304">
        <f t="shared" si="47"/>
        <v>0</v>
      </c>
      <c r="W127" s="304">
        <f t="shared" si="48"/>
        <v>0</v>
      </c>
      <c r="Y127" s="3">
        <f t="shared" si="49"/>
        <v>24895.979955356648</v>
      </c>
      <c r="Z127" s="3">
        <f t="shared" si="50"/>
        <v>23927.188241538326</v>
      </c>
      <c r="AA127" s="3">
        <f t="shared" si="37"/>
        <v>25252.514976939532</v>
      </c>
      <c r="AB127" s="3">
        <f t="shared" si="38"/>
        <v>24731.236186763181</v>
      </c>
      <c r="AC127" s="3">
        <f t="shared" si="51"/>
        <v>24947.616061930723</v>
      </c>
      <c r="AE127" s="302">
        <f t="shared" si="52"/>
        <v>779.24417260266307</v>
      </c>
      <c r="AF127" s="302">
        <f t="shared" si="53"/>
        <v>748.92099196014965</v>
      </c>
      <c r="AG127" s="302">
        <f t="shared" si="54"/>
        <v>790.40371877820735</v>
      </c>
      <c r="AH127" s="302">
        <f t="shared" si="55"/>
        <v>774.08769264568764</v>
      </c>
      <c r="AI127" s="302">
        <f t="shared" si="56"/>
        <v>780.86038273843167</v>
      </c>
    </row>
    <row r="128" spans="1:35" ht="15" x14ac:dyDescent="0.25">
      <c r="A128" s="183">
        <v>47</v>
      </c>
      <c r="B128" s="184" t="s">
        <v>385</v>
      </c>
      <c r="C128" s="5" t="str">
        <f>VLOOKUP(B128,Valores!$A$2:$F$300,5,FALSE)</f>
        <v>kg</v>
      </c>
      <c r="D128" s="373">
        <f>$P128</f>
        <v>630</v>
      </c>
      <c r="E128" s="202">
        <f>VLOOKUP($B128,Valores!$A$2:$G$300,6,FALSE)*VLOOKUP($E$77,Regional!$A$2:$B$7,2,FALSE)*VLOOKUP(VLOOKUP($B128,Indices_Poder!$B$5:$E$300,3,FALSE),Indices_Poder!$G$6:$N$27,4,FALSE)</f>
        <v>46.691316437230633</v>
      </c>
      <c r="F128" s="203">
        <f>VLOOKUP($B128,Valores!$A$2:$G$300,6,FALSE)*VLOOKUP($F$77,Regional!$A$2:$B$7,2,FALSE)*VLOOKUP(VLOOKUP($B128,Indices_Poder!$B$5:$E$300,3,FALSE),Indices_Poder!$G$6:$N$27,4,FALSE)</f>
        <v>44.87439014821642</v>
      </c>
      <c r="G128" s="203">
        <f>VLOOKUP($B128,Valores!$A$2:$G$300,6,FALSE)*VLOOKUP($G$77,Regional!$A$2:$B$7,2,FALSE)*VLOOKUP(VLOOKUP($B128,Indices_Poder!$B$5:$E$300,3,FALSE),Indices_Poder!$G$6:$N$27,4,FALSE)</f>
        <v>47.359982203492201</v>
      </c>
      <c r="H128" s="203">
        <f>VLOOKUP($B128,Valores!$A$2:$G$300,6,FALSE)*VLOOKUP($H$77,Regional!$A$2:$B$7,2,FALSE)*VLOOKUP(VLOOKUP($B128,Indices_Poder!$B$5:$E$300,3,FALSE),Indices_Poder!$G$6:$N$27,4,FALSE)</f>
        <v>46.382346738337354</v>
      </c>
      <c r="I128" s="203">
        <f>VLOOKUP($B128,Valores!$A$2:$G$300,6,FALSE)*VLOOKUP($I$77,Regional!$A$2:$B$7,2,FALSE)*VLOOKUP(VLOOKUP($B128,Indices_Poder!$B$5:$E$300,3,FALSE),Indices_Poder!$G$6:$N$27,4,FALSE)</f>
        <v>46.788157686137474</v>
      </c>
      <c r="J128" s="202">
        <f t="shared" si="29"/>
        <v>29415.529355455299</v>
      </c>
      <c r="K128" s="203">
        <f t="shared" si="29"/>
        <v>28270.865793376346</v>
      </c>
      <c r="L128" s="203">
        <f t="shared" si="29"/>
        <v>29836.788788200087</v>
      </c>
      <c r="M128" s="203">
        <f t="shared" si="29"/>
        <v>29220.878445152532</v>
      </c>
      <c r="N128" s="204">
        <f t="shared" si="29"/>
        <v>29476.539342266609</v>
      </c>
      <c r="O128" s="216"/>
      <c r="P128" s="205">
        <v>630</v>
      </c>
      <c r="Q128" s="317">
        <f>VLOOKUP(B128,Valores!$A$2:$O$300,14,FALSE)</f>
        <v>3.1300000000000001E-2</v>
      </c>
      <c r="R128" s="317" t="str">
        <f>VLOOKUP(B128,Valores!$A$2:$O$300,15,FALSE)</f>
        <v>UAR</v>
      </c>
      <c r="S128" s="304">
        <f t="shared" si="30"/>
        <v>11160.410418305755</v>
      </c>
      <c r="T128" s="304">
        <f t="shared" si="45"/>
        <v>10726.118891904523</v>
      </c>
      <c r="U128" s="304">
        <f t="shared" si="46"/>
        <v>11320.238518123468</v>
      </c>
      <c r="V128" s="304">
        <f t="shared" si="47"/>
        <v>11086.5588135624</v>
      </c>
      <c r="W128" s="304">
        <f t="shared" si="48"/>
        <v>11183.557936210391</v>
      </c>
      <c r="Y128" s="3">
        <f t="shared" si="49"/>
        <v>40575.939773761056</v>
      </c>
      <c r="Z128" s="3">
        <f t="shared" si="50"/>
        <v>38996.98468528087</v>
      </c>
      <c r="AA128" s="3">
        <f t="shared" si="37"/>
        <v>41157.027306323551</v>
      </c>
      <c r="AB128" s="3">
        <f t="shared" si="38"/>
        <v>40307.437258714934</v>
      </c>
      <c r="AC128" s="3">
        <f t="shared" si="51"/>
        <v>40660.097278476998</v>
      </c>
      <c r="AE128" s="302">
        <f t="shared" si="52"/>
        <v>1270.0269149187211</v>
      </c>
      <c r="AF128" s="302">
        <f t="shared" si="53"/>
        <v>1220.6056206492913</v>
      </c>
      <c r="AG128" s="302">
        <f t="shared" si="54"/>
        <v>1288.2149546879273</v>
      </c>
      <c r="AH128" s="302">
        <f t="shared" si="55"/>
        <v>1261.6227861977775</v>
      </c>
      <c r="AI128" s="302">
        <f t="shared" si="56"/>
        <v>1272.6610448163301</v>
      </c>
    </row>
    <row r="129" spans="1:35" x14ac:dyDescent="0.2">
      <c r="A129" s="183"/>
      <c r="B129" s="190"/>
      <c r="C129" s="190"/>
      <c r="D129" s="206"/>
      <c r="E129" s="207"/>
      <c r="F129" s="207"/>
      <c r="G129" s="207"/>
      <c r="H129" s="207"/>
      <c r="I129" s="208"/>
      <c r="J129" s="207"/>
      <c r="K129" s="207"/>
      <c r="L129" s="207"/>
      <c r="M129" s="207"/>
      <c r="N129" s="208"/>
      <c r="O129" s="216"/>
      <c r="Q129" s="317"/>
      <c r="R129" s="317"/>
      <c r="S129" s="304">
        <f t="shared" si="30"/>
        <v>0</v>
      </c>
      <c r="T129" s="304">
        <f t="shared" si="45"/>
        <v>0</v>
      </c>
      <c r="U129" s="304">
        <f t="shared" si="46"/>
        <v>0</v>
      </c>
      <c r="V129" s="304">
        <f t="shared" si="47"/>
        <v>0</v>
      </c>
      <c r="W129" s="304">
        <f t="shared" si="48"/>
        <v>0</v>
      </c>
      <c r="Y129" s="3">
        <f t="shared" si="49"/>
        <v>0</v>
      </c>
      <c r="Z129" s="3">
        <f t="shared" si="50"/>
        <v>0</v>
      </c>
      <c r="AA129" s="3">
        <f>L129+U129</f>
        <v>0</v>
      </c>
      <c r="AB129" s="3">
        <f t="shared" si="38"/>
        <v>0</v>
      </c>
      <c r="AC129" s="3">
        <f t="shared" si="51"/>
        <v>0</v>
      </c>
      <c r="AE129" s="302">
        <f t="shared" si="52"/>
        <v>0</v>
      </c>
      <c r="AF129" s="302">
        <f t="shared" si="53"/>
        <v>0</v>
      </c>
      <c r="AG129" s="302">
        <f t="shared" si="54"/>
        <v>0</v>
      </c>
      <c r="AH129" s="302">
        <f t="shared" si="55"/>
        <v>0</v>
      </c>
      <c r="AI129" s="302">
        <f t="shared" si="56"/>
        <v>0</v>
      </c>
    </row>
    <row r="130" spans="1:35" s="147" customFormat="1" x14ac:dyDescent="0.2">
      <c r="A130" s="209"/>
      <c r="B130" s="143" t="s">
        <v>112</v>
      </c>
      <c r="C130" s="143"/>
      <c r="D130" s="144"/>
      <c r="E130" s="145"/>
      <c r="F130" s="145"/>
      <c r="G130" s="145"/>
      <c r="H130" s="145"/>
      <c r="I130" s="145"/>
      <c r="J130" s="145">
        <f>SUM(J78:J129)</f>
        <v>843735.53115204477</v>
      </c>
      <c r="K130" s="145">
        <f>SUM(K78:K129)</f>
        <v>810902.76085338742</v>
      </c>
      <c r="L130" s="145">
        <f>SUM(L78:L129)</f>
        <v>855818.657277185</v>
      </c>
      <c r="M130" s="145">
        <f>SUM(M78:M129)</f>
        <v>838152.29356318689</v>
      </c>
      <c r="N130" s="146">
        <f>SUM(N78:N129)</f>
        <v>845485.50114258227</v>
      </c>
      <c r="O130" s="281"/>
      <c r="S130" s="303">
        <f>SUMIF($Q79:$Q129,"&lt;&gt;Rateio",AE79:AE129)</f>
        <v>29978.144057675425</v>
      </c>
      <c r="T130" s="303">
        <f>SUMIF($Q79:$Q129,"&lt;&gt;Rateio",AF79:AF129)</f>
        <v>28811.587143233537</v>
      </c>
      <c r="U130" s="303">
        <f>SUMIF($Q79:$Q129,"&lt;&gt;Rateio",AG79:AG129)</f>
        <v>30407.460688624855</v>
      </c>
      <c r="V130" s="303">
        <f>SUMIF($Q79:$Q129,"&lt;&gt;Rateio",AH79:AH129)</f>
        <v>29779.770166133283</v>
      </c>
      <c r="W130" s="303">
        <f>SUMIF($Q79:$Q129,"&lt;&gt;Rateio",AI79:AI129)</f>
        <v>30040.320949054312</v>
      </c>
      <c r="Y130" s="7"/>
      <c r="Z130" s="7"/>
      <c r="AA130" s="7"/>
      <c r="AB130" s="7"/>
      <c r="AC130" s="7"/>
      <c r="AE130" s="305"/>
      <c r="AF130" s="305"/>
      <c r="AG130" s="305"/>
      <c r="AH130" s="305"/>
      <c r="AI130" s="305"/>
    </row>
    <row r="131" spans="1:35" s="147" customFormat="1" x14ac:dyDescent="0.2">
      <c r="A131" s="209"/>
      <c r="B131" s="143"/>
      <c r="C131" s="143"/>
      <c r="D131" s="144"/>
      <c r="E131" s="148" t="s">
        <v>36</v>
      </c>
      <c r="F131" s="148" t="s">
        <v>37</v>
      </c>
      <c r="G131" s="148" t="s">
        <v>38</v>
      </c>
      <c r="H131" s="148" t="s">
        <v>39</v>
      </c>
      <c r="I131" s="148" t="s">
        <v>40</v>
      </c>
      <c r="J131" s="145"/>
      <c r="K131" s="145"/>
      <c r="L131" s="145"/>
      <c r="M131" s="145"/>
      <c r="N131" s="146"/>
      <c r="O131" s="281"/>
      <c r="S131" s="303">
        <f>SUMIF($Q79:$Q129,"&lt;&gt;Rateio",Y79:Y129)</f>
        <v>906691.62195323594</v>
      </c>
      <c r="T131" s="303">
        <f>SUMIF($Q79:$Q129,"&lt;&gt;Rateio",Z79:Z129)</f>
        <v>871409.0047631542</v>
      </c>
      <c r="U131" s="303">
        <f>SUMIF($Q79:$Q129,"&lt;&gt;Rateio",AA79:AA129)</f>
        <v>919676.34147750435</v>
      </c>
      <c r="V131" s="303">
        <f>SUMIF($Q79:$Q129,"&lt;&gt;Rateio",AB79:AB129)</f>
        <v>900691.78603512561</v>
      </c>
      <c r="W131" s="303">
        <f>SUMIF($Q79:$Q129,"&lt;&gt;Rateio",AC79:AC129)</f>
        <v>908572.16753950936</v>
      </c>
      <c r="Y131" s="2"/>
      <c r="Z131" s="2"/>
      <c r="AA131" s="2"/>
      <c r="AB131" s="2"/>
      <c r="AC131" s="2"/>
      <c r="AE131" s="302"/>
      <c r="AF131" s="302"/>
      <c r="AG131" s="302"/>
      <c r="AH131" s="302"/>
      <c r="AI131" s="302"/>
    </row>
    <row r="132" spans="1:35" s="153" customFormat="1" ht="12.75" hidden="1" customHeight="1" x14ac:dyDescent="0.2">
      <c r="A132" s="210"/>
      <c r="B132" s="149" t="s">
        <v>242</v>
      </c>
      <c r="C132" s="149"/>
      <c r="D132" s="150"/>
      <c r="E132" s="151">
        <f>(J79+J80+J81+J82+J83+J84+J87+J88+J89+J90+J93+J94+J96+J97+J98+J106+J107)*3.98%</f>
        <v>17871.465958496785</v>
      </c>
      <c r="F132" s="151">
        <f>(K79+K80+K81+K82+K83+K84+K87+K88+K89+K90+K93+K94+K96+K97+K98+K106+K107)*3.98%</f>
        <v>17176.023233790835</v>
      </c>
      <c r="G132" s="151">
        <f>(L79+L80+L81+L82+L83+L84+L87+L88+L89+L90+L93+L94+L96+L97+L98+L106+L107)*3.98%</f>
        <v>18127.403001853032</v>
      </c>
      <c r="H132" s="151">
        <f>(M79+M80+M81+M82+M83+M84+M87+M88+M89+M90+M93+M94+M96+M97+M98+M106+M107)*3.98%</f>
        <v>17753.205393635624</v>
      </c>
      <c r="I132" s="151">
        <f>(N79+N80+N81+N82+N83+N84+N87+N88+N89+N90+N93+N94+N96+N97+N98+N106+N107)*3.98%</f>
        <v>17908.532702706998</v>
      </c>
      <c r="J132" s="151"/>
      <c r="K132" s="151"/>
      <c r="L132" s="151"/>
      <c r="M132" s="151"/>
      <c r="N132" s="152"/>
      <c r="O132" s="281"/>
      <c r="P132" s="147"/>
      <c r="Q132" s="147"/>
      <c r="R132" s="147"/>
      <c r="S132" s="384"/>
      <c r="T132" s="384"/>
      <c r="U132" s="384"/>
      <c r="V132" s="384"/>
      <c r="W132" s="384"/>
      <c r="Y132" s="385"/>
      <c r="Z132" s="385"/>
      <c r="AA132" s="385"/>
      <c r="AB132" s="385"/>
      <c r="AC132" s="385"/>
      <c r="AE132" s="386"/>
      <c r="AF132" s="386"/>
      <c r="AG132" s="386"/>
      <c r="AH132" s="386"/>
      <c r="AI132" s="386"/>
    </row>
    <row r="133" spans="1:35" s="153" customFormat="1" ht="12.75" hidden="1" customHeight="1" x14ac:dyDescent="0.2">
      <c r="A133" s="210"/>
      <c r="B133" s="149" t="s">
        <v>113</v>
      </c>
      <c r="C133" s="154"/>
      <c r="D133" s="155"/>
      <c r="E133" s="156">
        <f>E132+J130</f>
        <v>861606.99711054156</v>
      </c>
      <c r="F133" s="156">
        <f>F132+K130</f>
        <v>828078.7840871783</v>
      </c>
      <c r="G133" s="156">
        <f>G132+L130</f>
        <v>873946.06027903804</v>
      </c>
      <c r="H133" s="156">
        <f>H132+M130</f>
        <v>855905.49895682256</v>
      </c>
      <c r="I133" s="156">
        <f>I132+N130</f>
        <v>863394.03384528926</v>
      </c>
      <c r="J133" s="156"/>
      <c r="K133" s="156"/>
      <c r="L133" s="156"/>
      <c r="M133" s="156"/>
      <c r="N133" s="157"/>
      <c r="O133" s="281"/>
      <c r="P133" s="147"/>
      <c r="Q133" s="147"/>
      <c r="R133" s="147"/>
      <c r="S133" s="304"/>
      <c r="T133" s="304"/>
      <c r="U133" s="304"/>
      <c r="V133" s="304"/>
      <c r="W133" s="304"/>
      <c r="Y133" s="2"/>
      <c r="Z133" s="2"/>
      <c r="AA133" s="2"/>
      <c r="AB133" s="2"/>
      <c r="AC133" s="2"/>
      <c r="AE133" s="302"/>
      <c r="AF133" s="302"/>
      <c r="AG133" s="302"/>
      <c r="AH133" s="302"/>
      <c r="AI133" s="302"/>
    </row>
    <row r="134" spans="1:35" s="153" customFormat="1" ht="12.75" hidden="1" customHeight="1" x14ac:dyDescent="0.2">
      <c r="A134" s="210"/>
      <c r="B134" s="149" t="s">
        <v>234</v>
      </c>
      <c r="C134" s="149"/>
      <c r="D134" s="150"/>
      <c r="E134" s="151">
        <f>E133*2.7%</f>
        <v>23263.388921984624</v>
      </c>
      <c r="F134" s="151">
        <f>F133*2.7%</f>
        <v>22358.127170353815</v>
      </c>
      <c r="G134" s="151">
        <f>G133*2.7%</f>
        <v>23596.543627534029</v>
      </c>
      <c r="H134" s="151">
        <f>H133*2.7%</f>
        <v>23109.44847183421</v>
      </c>
      <c r="I134" s="151">
        <f>I133*2.7%</f>
        <v>23311.638913822811</v>
      </c>
      <c r="J134" s="151"/>
      <c r="K134" s="151"/>
      <c r="L134" s="151"/>
      <c r="M134" s="151"/>
      <c r="N134" s="152"/>
      <c r="O134" s="281"/>
      <c r="P134" s="147"/>
      <c r="Q134" s="147"/>
      <c r="R134" s="147"/>
      <c r="S134" s="304"/>
      <c r="T134" s="304"/>
      <c r="U134" s="304"/>
      <c r="V134" s="304"/>
      <c r="W134" s="304"/>
      <c r="Y134" s="2"/>
      <c r="Z134" s="2"/>
      <c r="AA134" s="2"/>
      <c r="AB134" s="2"/>
      <c r="AC134" s="2"/>
      <c r="AE134" s="302"/>
      <c r="AF134" s="302"/>
      <c r="AG134" s="302"/>
      <c r="AH134" s="302"/>
      <c r="AI134" s="302"/>
    </row>
    <row r="135" spans="1:35" s="153" customFormat="1" ht="12.75" hidden="1" customHeight="1" x14ac:dyDescent="0.2">
      <c r="A135" s="210"/>
      <c r="B135" s="149" t="s">
        <v>235</v>
      </c>
      <c r="C135" s="154"/>
      <c r="D135" s="155"/>
      <c r="E135" s="156">
        <f>E133*1.4%</f>
        <v>12062.49795954758</v>
      </c>
      <c r="F135" s="156">
        <f>F133*1.4%</f>
        <v>11593.102977220495</v>
      </c>
      <c r="G135" s="156">
        <f>G133*1.4%</f>
        <v>12235.244843906532</v>
      </c>
      <c r="H135" s="156">
        <f>H133*1.4%</f>
        <v>11982.676985395514</v>
      </c>
      <c r="I135" s="156">
        <f>I133*1.4%</f>
        <v>12087.516473834048</v>
      </c>
      <c r="J135" s="156"/>
      <c r="K135" s="156"/>
      <c r="L135" s="156"/>
      <c r="M135" s="156"/>
      <c r="N135" s="157"/>
      <c r="O135" s="281"/>
      <c r="P135" s="147"/>
      <c r="Q135" s="147"/>
      <c r="R135" s="147"/>
      <c r="S135" s="304"/>
      <c r="T135" s="304"/>
      <c r="U135" s="304"/>
      <c r="V135" s="304"/>
      <c r="W135" s="304"/>
      <c r="Y135" s="2"/>
      <c r="Z135" s="2"/>
      <c r="AA135" s="2"/>
      <c r="AB135" s="2"/>
      <c r="AC135" s="2"/>
      <c r="AE135" s="302"/>
      <c r="AF135" s="302"/>
      <c r="AG135" s="302"/>
      <c r="AH135" s="302"/>
      <c r="AI135" s="302"/>
    </row>
    <row r="136" spans="1:35" s="153" customFormat="1" ht="12.75" hidden="1" customHeight="1" x14ac:dyDescent="0.2">
      <c r="A136" s="210"/>
      <c r="B136" s="149" t="s">
        <v>240</v>
      </c>
      <c r="C136" s="149"/>
      <c r="D136" s="149"/>
      <c r="E136" s="151">
        <f>E133*3.99%</f>
        <v>34378.119184710609</v>
      </c>
      <c r="F136" s="151">
        <f>F133*3.99%</f>
        <v>33040.343485078418</v>
      </c>
      <c r="G136" s="151">
        <f>G133*3.99%</f>
        <v>34870.447805133619</v>
      </c>
      <c r="H136" s="151">
        <f>H133*3.99%</f>
        <v>34150.629408377223</v>
      </c>
      <c r="I136" s="151">
        <f>I133*3.99%</f>
        <v>34449.421950427044</v>
      </c>
      <c r="J136" s="151"/>
      <c r="K136" s="151"/>
      <c r="L136" s="151"/>
      <c r="M136" s="151"/>
      <c r="N136" s="152"/>
      <c r="O136" s="281"/>
      <c r="P136" s="147"/>
      <c r="Q136" s="147"/>
      <c r="R136" s="147"/>
      <c r="S136" s="304"/>
      <c r="T136" s="304"/>
      <c r="U136" s="304"/>
      <c r="V136" s="304"/>
      <c r="W136" s="304"/>
      <c r="Y136" s="2"/>
      <c r="Z136" s="2"/>
      <c r="AA136" s="2"/>
      <c r="AB136" s="2"/>
      <c r="AC136" s="2"/>
      <c r="AE136" s="302"/>
      <c r="AF136" s="302"/>
      <c r="AG136" s="302"/>
      <c r="AH136" s="302"/>
      <c r="AI136" s="302"/>
    </row>
    <row r="137" spans="1:35" s="153" customFormat="1" ht="12.75" hidden="1" customHeight="1" x14ac:dyDescent="0.2">
      <c r="A137" s="210"/>
      <c r="B137" s="158" t="s">
        <v>236</v>
      </c>
      <c r="C137" s="158"/>
      <c r="D137" s="159"/>
      <c r="E137" s="160">
        <f>E133*2.7%</f>
        <v>23263.388921984624</v>
      </c>
      <c r="F137" s="160">
        <f>F133*2.7%</f>
        <v>22358.127170353815</v>
      </c>
      <c r="G137" s="160">
        <f>G133*2.7%</f>
        <v>23596.543627534029</v>
      </c>
      <c r="H137" s="160">
        <f>H133*2.7%</f>
        <v>23109.44847183421</v>
      </c>
      <c r="I137" s="160">
        <f>I133*2.7%</f>
        <v>23311.638913822811</v>
      </c>
      <c r="J137" s="160"/>
      <c r="K137" s="160"/>
      <c r="L137" s="160"/>
      <c r="M137" s="160"/>
      <c r="N137" s="161"/>
      <c r="O137" s="281"/>
      <c r="P137" s="147"/>
      <c r="Q137" s="147"/>
      <c r="R137" s="147"/>
      <c r="S137" s="304"/>
      <c r="T137" s="304"/>
      <c r="U137" s="304"/>
      <c r="V137" s="304"/>
      <c r="W137" s="304"/>
      <c r="Y137" s="2"/>
      <c r="Z137" s="2"/>
      <c r="AA137" s="2"/>
      <c r="AB137" s="2"/>
      <c r="AC137" s="2"/>
      <c r="AE137" s="302"/>
      <c r="AF137" s="302"/>
      <c r="AG137" s="302"/>
      <c r="AH137" s="302"/>
      <c r="AI137" s="302"/>
    </row>
    <row r="138" spans="1:35" s="153" customFormat="1" ht="12.75" hidden="1" customHeight="1" x14ac:dyDescent="0.2">
      <c r="A138" s="210"/>
      <c r="B138" s="149" t="s">
        <v>114</v>
      </c>
      <c r="C138" s="149"/>
      <c r="D138" s="150"/>
      <c r="E138" s="151">
        <f>E133+E134+E135+E136+E137</f>
        <v>954574.39209876896</v>
      </c>
      <c r="F138" s="151">
        <f>F133+F134+F135+F136+F137</f>
        <v>917428.48489018483</v>
      </c>
      <c r="G138" s="151">
        <f>G133+G134+G135+G136+G137</f>
        <v>968244.8401831463</v>
      </c>
      <c r="H138" s="151">
        <f>H133+H134+H135+H136+H137</f>
        <v>948257.70229426364</v>
      </c>
      <c r="I138" s="151">
        <f>I133+I134+I135+I136+I137</f>
        <v>956554.25009719597</v>
      </c>
      <c r="J138" s="151"/>
      <c r="K138" s="151"/>
      <c r="L138" s="151"/>
      <c r="M138" s="151"/>
      <c r="N138" s="152"/>
      <c r="O138" s="281"/>
      <c r="P138" s="147"/>
      <c r="Q138" s="147"/>
      <c r="R138" s="147"/>
      <c r="S138" s="304"/>
      <c r="T138" s="304"/>
      <c r="U138" s="304"/>
      <c r="V138" s="304"/>
      <c r="W138" s="304"/>
      <c r="Y138" s="2"/>
      <c r="Z138" s="2"/>
      <c r="AA138" s="2"/>
      <c r="AB138" s="2"/>
      <c r="AC138" s="2"/>
      <c r="AE138" s="302"/>
      <c r="AF138" s="302"/>
      <c r="AG138" s="302"/>
      <c r="AH138" s="302"/>
      <c r="AI138" s="302"/>
    </row>
    <row r="139" spans="1:35" s="153" customFormat="1" ht="12.75" hidden="1" customHeight="1" x14ac:dyDescent="0.2">
      <c r="A139" s="210"/>
      <c r="B139" s="149" t="s">
        <v>115</v>
      </c>
      <c r="C139" s="149"/>
      <c r="D139" s="150"/>
      <c r="E139" s="151">
        <f>E138*3%</f>
        <v>28637.231762963067</v>
      </c>
      <c r="F139" s="151">
        <f>F138*3%</f>
        <v>27522.854546705545</v>
      </c>
      <c r="G139" s="151">
        <f>G138*3%</f>
        <v>29047.345205494388</v>
      </c>
      <c r="H139" s="151">
        <f>H138*3%</f>
        <v>28447.731068827907</v>
      </c>
      <c r="I139" s="151">
        <f>I138*3%</f>
        <v>28696.627502915879</v>
      </c>
      <c r="J139" s="151"/>
      <c r="K139" s="151"/>
      <c r="L139" s="151"/>
      <c r="M139" s="151"/>
      <c r="N139" s="152"/>
      <c r="O139" s="281"/>
      <c r="P139" s="147"/>
      <c r="Q139" s="147"/>
      <c r="R139" s="147"/>
      <c r="S139" s="304"/>
      <c r="T139" s="304"/>
      <c r="U139" s="304"/>
      <c r="V139" s="304"/>
      <c r="W139" s="304"/>
      <c r="Y139" s="2"/>
      <c r="Z139" s="2"/>
      <c r="AA139" s="2"/>
      <c r="AB139" s="2"/>
      <c r="AC139" s="2"/>
      <c r="AE139" s="302"/>
      <c r="AF139" s="302"/>
      <c r="AG139" s="302"/>
      <c r="AH139" s="302"/>
      <c r="AI139" s="302"/>
    </row>
    <row r="140" spans="1:35" s="153" customFormat="1" ht="12.75" hidden="1" customHeight="1" x14ac:dyDescent="0.2">
      <c r="A140" s="211"/>
      <c r="B140" s="162" t="s">
        <v>237</v>
      </c>
      <c r="C140" s="162"/>
      <c r="D140" s="163"/>
      <c r="E140" s="164">
        <f>E138*2.7%</f>
        <v>25773.508586666765</v>
      </c>
      <c r="F140" s="164">
        <f>F138*2.7%</f>
        <v>24770.569092034992</v>
      </c>
      <c r="G140" s="164">
        <f>G138*2.7%</f>
        <v>26142.610684944953</v>
      </c>
      <c r="H140" s="164">
        <f>H138*2.7%</f>
        <v>25602.957961945121</v>
      </c>
      <c r="I140" s="164">
        <f>I138*2.7%</f>
        <v>25826.964752624295</v>
      </c>
      <c r="J140" s="164"/>
      <c r="K140" s="164"/>
      <c r="L140" s="164"/>
      <c r="M140" s="164"/>
      <c r="N140" s="165"/>
      <c r="O140" s="281"/>
      <c r="P140" s="147"/>
      <c r="Q140" s="147"/>
      <c r="R140" s="147"/>
      <c r="S140" s="304"/>
      <c r="T140" s="304"/>
      <c r="U140" s="304"/>
      <c r="V140" s="304"/>
      <c r="W140" s="304"/>
      <c r="Y140" s="2"/>
      <c r="Z140" s="2"/>
      <c r="AA140" s="2"/>
      <c r="AB140" s="2"/>
      <c r="AC140" s="2"/>
      <c r="AE140" s="302"/>
      <c r="AF140" s="302"/>
      <c r="AG140" s="302"/>
      <c r="AH140" s="302"/>
      <c r="AI140" s="302"/>
    </row>
    <row r="141" spans="1:35" s="147" customFormat="1" x14ac:dyDescent="0.2">
      <c r="A141" s="209"/>
      <c r="B141" s="143" t="s">
        <v>116</v>
      </c>
      <c r="C141" s="143"/>
      <c r="D141" s="144"/>
      <c r="E141" s="145">
        <f>J130*(1+SE!$F$66)</f>
        <v>1489530.70669582</v>
      </c>
      <c r="F141" s="145">
        <f>K130*(1+SE!$F$66)</f>
        <v>1431567.7340105702</v>
      </c>
      <c r="G141" s="145">
        <f>L130*(1+SE!$F$66)</f>
        <v>1510862.2575571425</v>
      </c>
      <c r="H141" s="145">
        <f>M130*(1+SE!$F$66)</f>
        <v>1479674.0590564501</v>
      </c>
      <c r="I141" s="145">
        <f>N130*(1+SE!$F$66)</f>
        <v>1492620.1037171148</v>
      </c>
      <c r="J141" s="145"/>
      <c r="K141" s="145"/>
      <c r="L141" s="145"/>
      <c r="M141" s="145"/>
      <c r="N141" s="146"/>
      <c r="O141" s="281"/>
      <c r="S141" s="301">
        <f>S130/S131</f>
        <v>3.3063219436278851E-2</v>
      </c>
      <c r="T141" s="301">
        <f>T130/T131</f>
        <v>3.3063219436278858E-2</v>
      </c>
      <c r="U141" s="301">
        <f>U130/U131</f>
        <v>3.3063219436278858E-2</v>
      </c>
      <c r="V141" s="301">
        <f>V130/V131</f>
        <v>3.3063219436278858E-2</v>
      </c>
      <c r="W141" s="301">
        <f>W130/W131</f>
        <v>3.3063219436278851E-2</v>
      </c>
      <c r="Y141" s="300"/>
      <c r="Z141" s="300"/>
      <c r="AA141" s="300"/>
      <c r="AB141" s="300"/>
      <c r="AC141" s="300"/>
      <c r="AE141" s="299"/>
      <c r="AF141" s="299"/>
      <c r="AG141" s="299"/>
      <c r="AH141" s="299"/>
      <c r="AI141" s="299"/>
    </row>
    <row r="142" spans="1:35" x14ac:dyDescent="0.2">
      <c r="D142" s="212"/>
      <c r="E142" s="314">
        <f>S141</f>
        <v>3.3063219436278851E-2</v>
      </c>
      <c r="F142" s="315">
        <f>T141</f>
        <v>3.3063219436278858E-2</v>
      </c>
      <c r="G142" s="315">
        <f>U141</f>
        <v>3.3063219436278858E-2</v>
      </c>
      <c r="H142" s="315">
        <f>V141</f>
        <v>3.3063219436278858E-2</v>
      </c>
      <c r="I142" s="316">
        <f>W141</f>
        <v>3.3063219436278851E-2</v>
      </c>
      <c r="J142" s="213"/>
      <c r="K142" s="213"/>
      <c r="L142" s="213"/>
      <c r="M142" s="213"/>
      <c r="N142" s="213"/>
      <c r="O142" s="282"/>
    </row>
    <row r="143" spans="1:35" s="170" customFormat="1" x14ac:dyDescent="0.2">
      <c r="B143" s="460" t="s">
        <v>120</v>
      </c>
      <c r="C143" s="171"/>
      <c r="D143" s="172"/>
      <c r="E143" s="214"/>
      <c r="F143" s="214"/>
      <c r="G143" s="215"/>
      <c r="H143" s="171"/>
      <c r="I143" s="171"/>
      <c r="J143" s="171"/>
      <c r="O143" s="279"/>
      <c r="P143" s="279"/>
      <c r="Q143" s="279"/>
      <c r="R143" s="279"/>
      <c r="S143" s="381" t="s">
        <v>36</v>
      </c>
      <c r="T143" s="381" t="s">
        <v>37</v>
      </c>
      <c r="U143" s="381" t="s">
        <v>38</v>
      </c>
      <c r="V143" s="381" t="s">
        <v>39</v>
      </c>
      <c r="W143" s="381" t="s">
        <v>40</v>
      </c>
      <c r="Y143" s="382"/>
      <c r="Z143" s="382"/>
      <c r="AA143" s="382"/>
      <c r="AB143" s="382"/>
      <c r="AC143" s="382"/>
      <c r="AE143" s="383"/>
      <c r="AF143" s="383"/>
      <c r="AG143" s="383"/>
      <c r="AH143" s="383"/>
      <c r="AI143" s="383"/>
    </row>
    <row r="144" spans="1:35" s="170" customFormat="1" x14ac:dyDescent="0.2">
      <c r="B144" s="460"/>
      <c r="C144" s="171"/>
      <c r="D144" s="172"/>
      <c r="E144" s="120"/>
      <c r="F144" s="174"/>
      <c r="G144" s="171"/>
      <c r="H144" s="171"/>
      <c r="I144" s="171"/>
      <c r="J144" s="171"/>
      <c r="O144" s="279"/>
      <c r="P144" s="279"/>
      <c r="Q144" s="306" t="s">
        <v>511</v>
      </c>
      <c r="R144" s="423"/>
      <c r="S144" s="303">
        <f>SUMIF($Q148:$Q196,"Rateio",J148:J196)+E209</f>
        <v>2186867.8752492857</v>
      </c>
      <c r="T144" s="303">
        <f>SUMIF($Q148:$Q196,"Rateio",K148:K196)+F209</f>
        <v>2101769.0166963753</v>
      </c>
      <c r="U144" s="303">
        <f>SUMIF($Q148:$Q196,"Rateio",L148:L196)+G209</f>
        <v>2218185.9830923616</v>
      </c>
      <c r="V144" s="303">
        <f>SUMIF($Q148:$Q196,"Rateio",M148:M196)+H209</f>
        <v>2172396.7495562783</v>
      </c>
      <c r="W144" s="303">
        <f>SUMIF($Q148:$Q196,"Rateio",N148:N196)+I209</f>
        <v>2191403.6012127656</v>
      </c>
      <c r="Y144" s="311"/>
      <c r="Z144" s="311"/>
      <c r="AA144" s="311"/>
      <c r="AB144" s="311"/>
      <c r="AC144" s="311"/>
      <c r="AE144" s="312"/>
      <c r="AF144" s="312"/>
      <c r="AG144" s="312"/>
      <c r="AH144" s="312"/>
      <c r="AI144" s="312"/>
    </row>
    <row r="145" spans="1:35" s="196" customFormat="1" x14ac:dyDescent="0.2">
      <c r="A145" s="461" t="s">
        <v>49</v>
      </c>
      <c r="B145" s="461" t="s">
        <v>33</v>
      </c>
      <c r="C145" s="461" t="s">
        <v>34</v>
      </c>
      <c r="D145" s="462" t="s">
        <v>35</v>
      </c>
      <c r="E145" s="458" t="str">
        <f>E7</f>
        <v>Preço Unitário - Ref. 07/2017</v>
      </c>
      <c r="F145" s="458"/>
      <c r="G145" s="458"/>
      <c r="H145" s="458"/>
      <c r="I145" s="458"/>
      <c r="J145" s="459" t="str">
        <f>J7</f>
        <v>Preço Total - Ref. 07/2017</v>
      </c>
      <c r="K145" s="459"/>
      <c r="L145" s="459"/>
      <c r="M145" s="459"/>
      <c r="N145" s="459"/>
      <c r="O145" s="280"/>
      <c r="P145" s="424"/>
      <c r="Q145" s="425" t="s">
        <v>510</v>
      </c>
      <c r="R145" s="426"/>
      <c r="S145" s="303">
        <f>SUMIF($R148:$R196,"UAR",J148:J196)</f>
        <v>825168.86125801457</v>
      </c>
      <c r="T145" s="303">
        <f>SUMIF($R148:$R196,"UAR",K148:K196)</f>
        <v>793058.58655819658</v>
      </c>
      <c r="U145" s="303">
        <f>SUMIF($R148:$R196,"UAR",L148:L196)</f>
        <v>836986.09433282074</v>
      </c>
      <c r="V145" s="303">
        <f>SUMIF($R148:$R196,"UAR",M148:M196)</f>
        <v>819708.48459586292</v>
      </c>
      <c r="W145" s="303">
        <f>SUMIF($R148:$R196,"UAR",N148:P196)</f>
        <v>826880.32259988319</v>
      </c>
      <c r="Y145" s="310"/>
      <c r="Z145" s="310"/>
      <c r="AA145" s="310"/>
      <c r="AB145" s="310"/>
      <c r="AC145" s="310"/>
      <c r="AE145" s="313"/>
      <c r="AF145" s="313"/>
      <c r="AG145" s="313"/>
      <c r="AH145" s="313"/>
      <c r="AI145" s="313"/>
    </row>
    <row r="146" spans="1:35" s="197" customFormat="1" ht="15" x14ac:dyDescent="0.2">
      <c r="A146" s="461"/>
      <c r="B146" s="461"/>
      <c r="C146" s="461"/>
      <c r="D146" s="463"/>
      <c r="E146" s="176" t="s">
        <v>36</v>
      </c>
      <c r="F146" s="176" t="s">
        <v>37</v>
      </c>
      <c r="G146" s="176" t="s">
        <v>38</v>
      </c>
      <c r="H146" s="176" t="s">
        <v>39</v>
      </c>
      <c r="I146" s="176" t="s">
        <v>40</v>
      </c>
      <c r="J146" s="176" t="s">
        <v>36</v>
      </c>
      <c r="K146" s="176" t="s">
        <v>37</v>
      </c>
      <c r="L146" s="176" t="s">
        <v>38</v>
      </c>
      <c r="M146" s="176" t="s">
        <v>39</v>
      </c>
      <c r="N146" s="176" t="s">
        <v>40</v>
      </c>
      <c r="O146" s="280"/>
      <c r="P146" s="427" t="s">
        <v>227</v>
      </c>
      <c r="Q146" s="425" t="s">
        <v>509</v>
      </c>
      <c r="R146" s="428"/>
      <c r="S146" s="318">
        <f>S145/S144</f>
        <v>0.3773290881434489</v>
      </c>
      <c r="T146" s="318">
        <f>T145/T144</f>
        <v>0.3773290881434489</v>
      </c>
      <c r="U146" s="318">
        <f>U145/U144</f>
        <v>0.37732908814344895</v>
      </c>
      <c r="V146" s="318">
        <f>V145/V144</f>
        <v>0.37732908814344895</v>
      </c>
      <c r="W146" s="318">
        <f>W145/W144</f>
        <v>0.37732908814344901</v>
      </c>
      <c r="Y146" s="319"/>
      <c r="Z146" s="319"/>
      <c r="AA146" s="319"/>
      <c r="AB146" s="319"/>
      <c r="AC146" s="308"/>
      <c r="AE146" s="320"/>
      <c r="AF146" s="320"/>
      <c r="AG146" s="320"/>
      <c r="AH146" s="320"/>
      <c r="AI146" s="307"/>
    </row>
    <row r="147" spans="1:35" ht="15" x14ac:dyDescent="0.2">
      <c r="A147" s="177">
        <v>1</v>
      </c>
      <c r="B147" s="421" t="s">
        <v>82</v>
      </c>
      <c r="C147" s="421" t="s">
        <v>6</v>
      </c>
      <c r="D147" s="376">
        <f>IF(SE!$N$35=230,SE!$D$41,0)</f>
        <v>0</v>
      </c>
      <c r="E147" s="198">
        <f>SE!$C$15</f>
        <v>217.05303488185862</v>
      </c>
      <c r="F147" s="199">
        <f>SE!$C$15</f>
        <v>217.05303488185862</v>
      </c>
      <c r="G147" s="199">
        <f>SE!$C$15</f>
        <v>217.05303488185862</v>
      </c>
      <c r="H147" s="199">
        <f>SE!$C$15</f>
        <v>217.05303488185862</v>
      </c>
      <c r="I147" s="200">
        <f>SE!$C$15</f>
        <v>217.05303488185862</v>
      </c>
      <c r="J147" s="198">
        <f t="shared" ref="J147:N195" si="57">$D147*E147</f>
        <v>0</v>
      </c>
      <c r="K147" s="199">
        <f t="shared" si="57"/>
        <v>0</v>
      </c>
      <c r="L147" s="199">
        <f t="shared" si="57"/>
        <v>0</v>
      </c>
      <c r="M147" s="199">
        <f t="shared" si="57"/>
        <v>0</v>
      </c>
      <c r="N147" s="200">
        <f t="shared" si="57"/>
        <v>0</v>
      </c>
      <c r="O147" s="216"/>
      <c r="P147" s="201"/>
      <c r="Q147" s="429"/>
      <c r="R147" s="429"/>
      <c r="S147" s="304">
        <f t="shared" ref="S147:S197" si="58">IF($R147="UAR",J147*S$146,0)</f>
        <v>0</v>
      </c>
      <c r="T147" s="304">
        <f t="shared" ref="T147:T178" si="59">IF($R147="UAR",K147*T$146,0)</f>
        <v>0</v>
      </c>
      <c r="U147" s="304">
        <f t="shared" ref="U147:U178" si="60">IF($R147="UAR",L147*U$146,0)</f>
        <v>0</v>
      </c>
      <c r="V147" s="304">
        <f t="shared" ref="V147:V178" si="61">IF($R147="UAR",M147*V$146,0)</f>
        <v>0</v>
      </c>
      <c r="W147" s="304">
        <f t="shared" ref="W147:W178" si="62">IF($R147="UAR",N147*W$146,0)</f>
        <v>0</v>
      </c>
      <c r="Y147" s="3">
        <f t="shared" ref="Y147:Y178" si="63">J147+S147</f>
        <v>0</v>
      </c>
      <c r="Z147" s="3">
        <f t="shared" ref="Z147:Z178" si="64">K147+T147</f>
        <v>0</v>
      </c>
      <c r="AA147" s="387">
        <f t="shared" ref="AA147:AA196" si="65">L147+U147</f>
        <v>0</v>
      </c>
      <c r="AB147" s="387">
        <f t="shared" ref="AB147:AB197" si="66">M147+V147</f>
        <v>0</v>
      </c>
      <c r="AC147" s="3">
        <f t="shared" ref="AC147:AC178" si="67">N147+W147</f>
        <v>0</v>
      </c>
      <c r="AE147" s="302">
        <f t="shared" ref="AE147:AE178" si="68">IF($Q147="rateio",0,Y147*$Q147)</f>
        <v>0</v>
      </c>
      <c r="AF147" s="302">
        <f t="shared" ref="AF147:AF178" si="69">IF($Q147="rateio",0,Z147*$Q147)</f>
        <v>0</v>
      </c>
      <c r="AG147" s="302">
        <f t="shared" ref="AG147:AG178" si="70">IF($Q147="rateio",0,AA147*$Q147)</f>
        <v>0</v>
      </c>
      <c r="AH147" s="302">
        <f t="shared" ref="AH147:AH178" si="71">IF($Q147="rateio",0,AB147*$Q147)</f>
        <v>0</v>
      </c>
      <c r="AI147" s="302">
        <f t="shared" ref="AI147:AI178" si="72">IF($Q147="rateio",0,AC147*$Q147)</f>
        <v>0</v>
      </c>
    </row>
    <row r="148" spans="1:35" ht="15" x14ac:dyDescent="0.25">
      <c r="A148" s="183">
        <v>2</v>
      </c>
      <c r="B148" s="266" t="s">
        <v>8</v>
      </c>
      <c r="C148" s="422" t="str">
        <f>VLOOKUP(B148,Valores!$A$2:$F$300,5,FALSE)</f>
        <v>m²</v>
      </c>
      <c r="D148" s="373">
        <f>P148</f>
        <v>1400</v>
      </c>
      <c r="E148" s="202">
        <f>VLOOKUP($B148,Valores!$A$2:$G$300,6,FALSE)*VLOOKUP($E$146,Regional!$A$2:$B$7,2,FALSE)*VLOOKUP(VLOOKUP($B148,Indices_Poder!$B$5:$E$300,3,FALSE),Indices_Poder!$G$6:$N$27,4,FALSE)</f>
        <v>136.04710910880365</v>
      </c>
      <c r="F148" s="203">
        <f>VLOOKUP($B148,Valores!$A$2:$G$300,6,FALSE)*VLOOKUP($F$146,Regional!$A$2:$B$7,2,FALSE)*VLOOKUP(VLOOKUP($B148,Indices_Poder!$B$5:$E$300,3,FALSE),Indices_Poder!$G$6:$N$27,4,FALSE)</f>
        <v>130.75302901113761</v>
      </c>
      <c r="G148" s="203">
        <f>VLOOKUP($B148,Valores!$A$2:$G$300,6,FALSE)*VLOOKUP($G$146,Regional!$A$2:$B$7,2,FALSE)*VLOOKUP(VLOOKUP($B148,Indices_Poder!$B$5:$E$300,3,FALSE),Indices_Poder!$G$6:$N$27,4,FALSE)</f>
        <v>137.99543807875688</v>
      </c>
      <c r="H148" s="203">
        <f>VLOOKUP($B148,Valores!$A$2:$G$300,6,FALSE)*VLOOKUP($H$146,Regional!$A$2:$B$7,2,FALSE)*VLOOKUP(VLOOKUP($B148,Indices_Poder!$B$5:$E$300,3,FALSE),Indices_Poder!$G$6:$N$27,4,FALSE)</f>
        <v>135.1468467571701</v>
      </c>
      <c r="I148" s="203">
        <f>VLOOKUP($B148,Valores!$A$2:$G$300,6,FALSE)*VLOOKUP($I$146,Regional!$A$2:$B$7,2,FALSE)*VLOOKUP(VLOOKUP($B148,Indices_Poder!$B$5:$E$300,3,FALSE),Indices_Poder!$G$6:$N$27,4,FALSE)</f>
        <v>136.32928089065894</v>
      </c>
      <c r="J148" s="202">
        <f t="shared" si="57"/>
        <v>190465.9527523251</v>
      </c>
      <c r="K148" s="203">
        <f t="shared" si="57"/>
        <v>183054.24061559266</v>
      </c>
      <c r="L148" s="203">
        <f t="shared" si="57"/>
        <v>193193.61331025962</v>
      </c>
      <c r="M148" s="203">
        <f t="shared" si="57"/>
        <v>189205.58546003813</v>
      </c>
      <c r="N148" s="204">
        <f t="shared" si="57"/>
        <v>190860.9932469225</v>
      </c>
      <c r="O148" s="216"/>
      <c r="P148" s="205">
        <v>1400</v>
      </c>
      <c r="Q148" s="317">
        <f>VLOOKUP(B148,Valores!$A$2:$O$300,14,FALSE)</f>
        <v>3.3300000000000003E-2</v>
      </c>
      <c r="R148" s="317" t="str">
        <f>VLOOKUP(B148,Valores!$A$2:$O$300,15,FALSE)</f>
        <v>UAR</v>
      </c>
      <c r="S148" s="304">
        <f t="shared" si="58"/>
        <v>71868.344274408053</v>
      </c>
      <c r="T148" s="304">
        <f t="shared" si="59"/>
        <v>69071.689692273067</v>
      </c>
      <c r="U148" s="304">
        <f t="shared" si="60"/>
        <v>72897.569945498341</v>
      </c>
      <c r="V148" s="304">
        <f t="shared" si="61"/>
        <v>71392.771033283585</v>
      </c>
      <c r="W148" s="304">
        <f t="shared" si="62"/>
        <v>72017.404544014251</v>
      </c>
      <c r="Y148" s="3">
        <f t="shared" si="63"/>
        <v>262334.29702673317</v>
      </c>
      <c r="Z148" s="3">
        <f t="shared" si="64"/>
        <v>252125.93030786572</v>
      </c>
      <c r="AA148" s="387">
        <f t="shared" si="65"/>
        <v>266091.18325575796</v>
      </c>
      <c r="AB148" s="387">
        <f t="shared" si="66"/>
        <v>260598.35649332171</v>
      </c>
      <c r="AC148" s="3">
        <f t="shared" si="67"/>
        <v>262878.39779093675</v>
      </c>
      <c r="AE148" s="302">
        <f t="shared" si="68"/>
        <v>8735.7320909902155</v>
      </c>
      <c r="AF148" s="302">
        <f t="shared" si="69"/>
        <v>8395.79347925193</v>
      </c>
      <c r="AG148" s="302">
        <f t="shared" si="70"/>
        <v>8860.8364024167404</v>
      </c>
      <c r="AH148" s="302">
        <f t="shared" si="71"/>
        <v>8677.9252712276138</v>
      </c>
      <c r="AI148" s="302">
        <f t="shared" si="72"/>
        <v>8753.8506464381953</v>
      </c>
    </row>
    <row r="149" spans="1:35" ht="15" x14ac:dyDescent="0.25">
      <c r="A149" s="183">
        <v>3</v>
      </c>
      <c r="B149" s="266" t="s">
        <v>110</v>
      </c>
      <c r="C149" s="422" t="str">
        <f>VLOOKUP(B149,Valores!$A$2:$F$300,5,FALSE)</f>
        <v>unid.</v>
      </c>
      <c r="D149" s="373">
        <f>IF(SE!$N$35=230,$P149,0)</f>
        <v>0</v>
      </c>
      <c r="E149" s="202">
        <f>VLOOKUP($B149,Valores!$A$2:$G$300,6,FALSE)*VLOOKUP($E$146,Regional!$A$2:$B$7,2,FALSE)*VLOOKUP(VLOOKUP($B149,Indices_Poder!$B$5:$E$300,3,FALSE),Indices_Poder!$G$6:$N$27,4,FALSE)</f>
        <v>45679.316194920408</v>
      </c>
      <c r="F149" s="203">
        <f>VLOOKUP($B149,Valores!$A$2:$G$300,6,FALSE)*VLOOKUP($F$146,Regional!$A$2:$B$7,2,FALSE)*VLOOKUP(VLOOKUP($B149,Indices_Poder!$B$5:$E$300,3,FALSE),Indices_Poder!$G$6:$N$27,4,FALSE)</f>
        <v>43901.770458545237</v>
      </c>
      <c r="G149" s="203">
        <f>VLOOKUP($B149,Valores!$A$2:$G$300,6,FALSE)*VLOOKUP($G$146,Regional!$A$2:$B$7,2,FALSE)*VLOOKUP(VLOOKUP($B149,Indices_Poder!$B$5:$E$300,3,FALSE),Indices_Poder!$G$6:$N$27,4,FALSE)</f>
        <v>46333.489118205696</v>
      </c>
      <c r="H149" s="203">
        <f>VLOOKUP($B149,Valores!$A$2:$G$300,6,FALSE)*VLOOKUP($H$146,Regional!$A$2:$B$7,2,FALSE)*VLOOKUP(VLOOKUP($B149,Indices_Poder!$B$5:$E$300,3,FALSE),Indices_Poder!$G$6:$N$27,4,FALSE)</f>
        <v>45377.043188988595</v>
      </c>
      <c r="I149" s="203">
        <f>VLOOKUP($B149,Valores!$A$2:$G$300,6,FALSE)*VLOOKUP($I$146,Regional!$A$2:$B$7,2,FALSE)*VLOOKUP(VLOOKUP($B149,Indices_Poder!$B$5:$E$300,3,FALSE),Indices_Poder!$G$6:$N$27,4,FALSE)</f>
        <v>45774.058480361731</v>
      </c>
      <c r="J149" s="202">
        <f t="shared" si="57"/>
        <v>0</v>
      </c>
      <c r="K149" s="203">
        <f t="shared" si="57"/>
        <v>0</v>
      </c>
      <c r="L149" s="203">
        <f t="shared" si="57"/>
        <v>0</v>
      </c>
      <c r="M149" s="203">
        <f t="shared" si="57"/>
        <v>0</v>
      </c>
      <c r="N149" s="204">
        <f t="shared" si="57"/>
        <v>0</v>
      </c>
      <c r="O149" s="216"/>
      <c r="P149" s="205">
        <v>0</v>
      </c>
      <c r="Q149" s="317">
        <f>VLOOKUP(B149,Valores!$A$2:$O$300,14,FALSE)</f>
        <v>5.8799999999999998E-2</v>
      </c>
      <c r="R149" s="317" t="str">
        <f>VLOOKUP(B149,Valores!$A$2:$O$300,15,FALSE)</f>
        <v>UAR</v>
      </c>
      <c r="S149" s="304">
        <f t="shared" si="58"/>
        <v>0</v>
      </c>
      <c r="T149" s="304">
        <f t="shared" si="59"/>
        <v>0</v>
      </c>
      <c r="U149" s="304">
        <f t="shared" si="60"/>
        <v>0</v>
      </c>
      <c r="V149" s="304">
        <f t="shared" si="61"/>
        <v>0</v>
      </c>
      <c r="W149" s="304">
        <f t="shared" si="62"/>
        <v>0</v>
      </c>
      <c r="Y149" s="3">
        <f t="shared" si="63"/>
        <v>0</v>
      </c>
      <c r="Z149" s="3">
        <f t="shared" si="64"/>
        <v>0</v>
      </c>
      <c r="AA149" s="387">
        <f t="shared" si="65"/>
        <v>0</v>
      </c>
      <c r="AB149" s="387">
        <f t="shared" si="66"/>
        <v>0</v>
      </c>
      <c r="AC149" s="3">
        <f t="shared" si="67"/>
        <v>0</v>
      </c>
      <c r="AE149" s="302">
        <f t="shared" si="68"/>
        <v>0</v>
      </c>
      <c r="AF149" s="302">
        <f t="shared" si="69"/>
        <v>0</v>
      </c>
      <c r="AG149" s="302">
        <f t="shared" si="70"/>
        <v>0</v>
      </c>
      <c r="AH149" s="302">
        <f t="shared" si="71"/>
        <v>0</v>
      </c>
      <c r="AI149" s="302">
        <f t="shared" si="72"/>
        <v>0</v>
      </c>
    </row>
    <row r="150" spans="1:35" ht="15" x14ac:dyDescent="0.25">
      <c r="A150" s="183">
        <v>4</v>
      </c>
      <c r="B150" s="266" t="s">
        <v>118</v>
      </c>
      <c r="C150" s="422" t="str">
        <f>VLOOKUP(B150,Valores!$A$2:$F$300,5,FALSE)</f>
        <v>unid.</v>
      </c>
      <c r="D150" s="373">
        <f>IF(SE!$N$35=230,$P150,0)</f>
        <v>0</v>
      </c>
      <c r="E150" s="202">
        <f>VLOOKUP($B150,Valores!$A$2:$G$300,6,FALSE)*VLOOKUP($E$146,Regional!$A$2:$B$7,2,FALSE)*VLOOKUP(VLOOKUP($B150,Indices_Poder!$B$5:$E$300,3,FALSE),Indices_Poder!$G$6:$N$27,4,FALSE)</f>
        <v>47707.635515520633</v>
      </c>
      <c r="F150" s="203">
        <f>VLOOKUP($B150,Valores!$A$2:$G$300,6,FALSE)*VLOOKUP($F$146,Regional!$A$2:$B$7,2,FALSE)*VLOOKUP(VLOOKUP($B150,Indices_Poder!$B$5:$E$300,3,FALSE),Indices_Poder!$G$6:$N$27,4,FALSE)</f>
        <v>45851.160612496926</v>
      </c>
      <c r="G150" s="203">
        <f>VLOOKUP($B150,Valores!$A$2:$G$300,6,FALSE)*VLOOKUP($G$146,Regional!$A$2:$B$7,2,FALSE)*VLOOKUP(VLOOKUP($B150,Indices_Poder!$B$5:$E$300,3,FALSE),Indices_Poder!$G$6:$N$27,4,FALSE)</f>
        <v>48390.855974755257</v>
      </c>
      <c r="H150" s="203">
        <f>VLOOKUP($B150,Valores!$A$2:$G$300,6,FALSE)*VLOOKUP($H$146,Regional!$A$2:$B$7,2,FALSE)*VLOOKUP(VLOOKUP($B150,Indices_Poder!$B$5:$E$300,3,FALSE),Indices_Poder!$G$6:$N$27,4,FALSE)</f>
        <v>47391.940544701887</v>
      </c>
      <c r="I150" s="203">
        <f>VLOOKUP($B150,Valores!$A$2:$G$300,6,FALSE)*VLOOKUP($I$146,Regional!$A$2:$B$7,2,FALSE)*VLOOKUP(VLOOKUP($B150,Indices_Poder!$B$5:$E$300,3,FALSE),Indices_Poder!$G$6:$N$27,4,FALSE)</f>
        <v>47806.584685478752</v>
      </c>
      <c r="J150" s="202">
        <f t="shared" si="57"/>
        <v>0</v>
      </c>
      <c r="K150" s="203">
        <f t="shared" si="57"/>
        <v>0</v>
      </c>
      <c r="L150" s="203">
        <f t="shared" si="57"/>
        <v>0</v>
      </c>
      <c r="M150" s="203">
        <f t="shared" si="57"/>
        <v>0</v>
      </c>
      <c r="N150" s="204">
        <f t="shared" si="57"/>
        <v>0</v>
      </c>
      <c r="O150" s="216"/>
      <c r="P150" s="205">
        <v>0</v>
      </c>
      <c r="Q150" s="317">
        <f>VLOOKUP(B150,Valores!$A$2:$O$300,14,FALSE)</f>
        <v>5.8799999999999998E-2</v>
      </c>
      <c r="R150" s="317" t="str">
        <f>VLOOKUP(B150,Valores!$A$2:$O$300,15,FALSE)</f>
        <v>UAR</v>
      </c>
      <c r="S150" s="304">
        <f t="shared" si="58"/>
        <v>0</v>
      </c>
      <c r="T150" s="304">
        <f t="shared" si="59"/>
        <v>0</v>
      </c>
      <c r="U150" s="304">
        <f t="shared" si="60"/>
        <v>0</v>
      </c>
      <c r="V150" s="304">
        <f t="shared" si="61"/>
        <v>0</v>
      </c>
      <c r="W150" s="304">
        <f t="shared" si="62"/>
        <v>0</v>
      </c>
      <c r="Y150" s="3">
        <f t="shared" si="63"/>
        <v>0</v>
      </c>
      <c r="Z150" s="3">
        <f t="shared" si="64"/>
        <v>0</v>
      </c>
      <c r="AA150" s="387">
        <f t="shared" si="65"/>
        <v>0</v>
      </c>
      <c r="AB150" s="387">
        <f t="shared" si="66"/>
        <v>0</v>
      </c>
      <c r="AC150" s="3">
        <f t="shared" si="67"/>
        <v>0</v>
      </c>
      <c r="AE150" s="302">
        <f t="shared" si="68"/>
        <v>0</v>
      </c>
      <c r="AF150" s="302">
        <f t="shared" si="69"/>
        <v>0</v>
      </c>
      <c r="AG150" s="302">
        <f t="shared" si="70"/>
        <v>0</v>
      </c>
      <c r="AH150" s="302">
        <f t="shared" si="71"/>
        <v>0</v>
      </c>
      <c r="AI150" s="302">
        <f t="shared" si="72"/>
        <v>0</v>
      </c>
    </row>
    <row r="151" spans="1:35" ht="15" x14ac:dyDescent="0.25">
      <c r="A151" s="183">
        <v>5</v>
      </c>
      <c r="B151" s="266" t="s">
        <v>122</v>
      </c>
      <c r="C151" s="422" t="str">
        <f>VLOOKUP(B151,Valores!$A$2:$F$300,5,FALSE)</f>
        <v>unid.</v>
      </c>
      <c r="D151" s="373">
        <f>IF(SE!$N$35=230,$P151,0)</f>
        <v>0</v>
      </c>
      <c r="E151" s="202">
        <f>VLOOKUP($B151,Valores!$A$2:$G$300,6,FALSE)*VLOOKUP($E$146,Regional!$A$2:$B$7,2,FALSE)*VLOOKUP(VLOOKUP($B151,Indices_Poder!$B$5:$E$300,3,FALSE),Indices_Poder!$G$6:$N$27,4,FALSE)</f>
        <v>49431.592989169956</v>
      </c>
      <c r="F151" s="203">
        <f>VLOOKUP($B151,Valores!$A$2:$G$300,6,FALSE)*VLOOKUP($F$146,Regional!$A$2:$B$7,2,FALSE)*VLOOKUP(VLOOKUP($B151,Indices_Poder!$B$5:$E$300,3,FALSE),Indices_Poder!$G$6:$N$27,4,FALSE)</f>
        <v>47508.032728653125</v>
      </c>
      <c r="G151" s="203">
        <f>VLOOKUP($B151,Valores!$A$2:$G$300,6,FALSE)*VLOOKUP($G$146,Regional!$A$2:$B$7,2,FALSE)*VLOOKUP(VLOOKUP($B151,Indices_Poder!$B$5:$E$300,3,FALSE),Indices_Poder!$G$6:$N$27,4,FALSE)</f>
        <v>50139.502222101284</v>
      </c>
      <c r="H151" s="203">
        <f>VLOOKUP($B151,Valores!$A$2:$G$300,6,FALSE)*VLOOKUP($H$146,Regional!$A$2:$B$7,2,FALSE)*VLOOKUP(VLOOKUP($B151,Indices_Poder!$B$5:$E$300,3,FALSE),Indices_Poder!$G$6:$N$27,4,FALSE)</f>
        <v>49104.490102229283</v>
      </c>
      <c r="I151" s="203">
        <f>VLOOKUP($B151,Valores!$A$2:$G$300,6,FALSE)*VLOOKUP($I$146,Regional!$A$2:$B$7,2,FALSE)*VLOOKUP(VLOOKUP($B151,Indices_Poder!$B$5:$E$300,3,FALSE),Indices_Poder!$G$6:$N$27,4,FALSE)</f>
        <v>49534.117774628976</v>
      </c>
      <c r="J151" s="202">
        <f t="shared" si="57"/>
        <v>0</v>
      </c>
      <c r="K151" s="203">
        <f t="shared" si="57"/>
        <v>0</v>
      </c>
      <c r="L151" s="203">
        <f t="shared" si="57"/>
        <v>0</v>
      </c>
      <c r="M151" s="203">
        <f t="shared" si="57"/>
        <v>0</v>
      </c>
      <c r="N151" s="204">
        <f t="shared" si="57"/>
        <v>0</v>
      </c>
      <c r="O151" s="216"/>
      <c r="P151" s="205">
        <v>2</v>
      </c>
      <c r="Q151" s="317">
        <f>VLOOKUP(B151,Valores!$A$2:$O$300,14,FALSE)</f>
        <v>5.8799999999999998E-2</v>
      </c>
      <c r="R151" s="317" t="str">
        <f>VLOOKUP(B151,Valores!$A$2:$O$300,15,FALSE)</f>
        <v>UAR</v>
      </c>
      <c r="S151" s="304">
        <f t="shared" si="58"/>
        <v>0</v>
      </c>
      <c r="T151" s="304">
        <f t="shared" si="59"/>
        <v>0</v>
      </c>
      <c r="U151" s="304">
        <f t="shared" si="60"/>
        <v>0</v>
      </c>
      <c r="V151" s="304">
        <f t="shared" si="61"/>
        <v>0</v>
      </c>
      <c r="W151" s="304">
        <f t="shared" si="62"/>
        <v>0</v>
      </c>
      <c r="Y151" s="3">
        <f t="shared" si="63"/>
        <v>0</v>
      </c>
      <c r="Z151" s="3">
        <f t="shared" si="64"/>
        <v>0</v>
      </c>
      <c r="AA151" s="387">
        <f t="shared" si="65"/>
        <v>0</v>
      </c>
      <c r="AB151" s="387">
        <f t="shared" si="66"/>
        <v>0</v>
      </c>
      <c r="AC151" s="3">
        <f t="shared" si="67"/>
        <v>0</v>
      </c>
      <c r="AE151" s="302">
        <f t="shared" si="68"/>
        <v>0</v>
      </c>
      <c r="AF151" s="302">
        <f t="shared" si="69"/>
        <v>0</v>
      </c>
      <c r="AG151" s="302">
        <f t="shared" si="70"/>
        <v>0</v>
      </c>
      <c r="AH151" s="302">
        <f t="shared" si="71"/>
        <v>0</v>
      </c>
      <c r="AI151" s="302">
        <f t="shared" si="72"/>
        <v>0</v>
      </c>
    </row>
    <row r="152" spans="1:35" ht="15" x14ac:dyDescent="0.25">
      <c r="A152" s="183">
        <v>6</v>
      </c>
      <c r="B152" s="266" t="s">
        <v>125</v>
      </c>
      <c r="C152" s="422" t="str">
        <f>VLOOKUP(B152,Valores!$A$2:$F$300,5,FALSE)</f>
        <v>unid.</v>
      </c>
      <c r="D152" s="373">
        <f>IF(SE!$N$35=230,$P152,0)</f>
        <v>0</v>
      </c>
      <c r="E152" s="202">
        <f>VLOOKUP($B152,Valores!$A$2:$G$300,6,FALSE)*VLOOKUP($E$146,Regional!$A$2:$B$7,2,FALSE)*VLOOKUP(VLOOKUP($B152,Indices_Poder!$B$5:$E$300,3,FALSE),Indices_Poder!$G$6:$N$27,4,FALSE)</f>
        <v>54600.742476299725</v>
      </c>
      <c r="F152" s="203">
        <f>VLOOKUP($B152,Valores!$A$2:$G$300,6,FALSE)*VLOOKUP($F$146,Regional!$A$2:$B$7,2,FALSE)*VLOOKUP(VLOOKUP($B152,Indices_Poder!$B$5:$E$300,3,FALSE),Indices_Poder!$G$6:$N$27,4,FALSE)</f>
        <v>52476.032102407175</v>
      </c>
      <c r="G152" s="203">
        <f>VLOOKUP($B152,Valores!$A$2:$G$300,6,FALSE)*VLOOKUP($G$146,Regional!$A$2:$B$7,2,FALSE)*VLOOKUP(VLOOKUP($B152,Indices_Poder!$B$5:$E$300,3,FALSE),Indices_Poder!$G$6:$N$27,4,FALSE)</f>
        <v>55382.679035219568</v>
      </c>
      <c r="H152" s="203">
        <f>VLOOKUP($B152,Valores!$A$2:$G$300,6,FALSE)*VLOOKUP($H$146,Regional!$A$2:$B$7,2,FALSE)*VLOOKUP(VLOOKUP($B152,Indices_Poder!$B$5:$E$300,3,FALSE),Indices_Poder!$G$6:$N$27,4,FALSE)</f>
        <v>54239.433859419521</v>
      </c>
      <c r="I152" s="203">
        <f>VLOOKUP($B152,Valores!$A$2:$G$300,6,FALSE)*VLOOKUP($I$146,Regional!$A$2:$B$7,2,FALSE)*VLOOKUP(VLOOKUP($B152,Indices_Poder!$B$5:$E$300,3,FALSE),Indices_Poder!$G$6:$N$27,4,FALSE)</f>
        <v>54713.988460695015</v>
      </c>
      <c r="J152" s="202">
        <f t="shared" si="57"/>
        <v>0</v>
      </c>
      <c r="K152" s="203">
        <f t="shared" si="57"/>
        <v>0</v>
      </c>
      <c r="L152" s="203">
        <f t="shared" si="57"/>
        <v>0</v>
      </c>
      <c r="M152" s="203">
        <f t="shared" si="57"/>
        <v>0</v>
      </c>
      <c r="N152" s="204">
        <f t="shared" si="57"/>
        <v>0</v>
      </c>
      <c r="O152" s="216"/>
      <c r="P152" s="205">
        <v>0</v>
      </c>
      <c r="Q152" s="317">
        <f>VLOOKUP(B152,Valores!$A$2:$O$300,14,FALSE)</f>
        <v>5.8799999999999998E-2</v>
      </c>
      <c r="R152" s="317" t="str">
        <f>VLOOKUP(B152,Valores!$A$2:$O$300,15,FALSE)</f>
        <v>UAR</v>
      </c>
      <c r="S152" s="304">
        <f t="shared" si="58"/>
        <v>0</v>
      </c>
      <c r="T152" s="304">
        <f t="shared" si="59"/>
        <v>0</v>
      </c>
      <c r="U152" s="304">
        <f t="shared" si="60"/>
        <v>0</v>
      </c>
      <c r="V152" s="304">
        <f t="shared" si="61"/>
        <v>0</v>
      </c>
      <c r="W152" s="304">
        <f t="shared" si="62"/>
        <v>0</v>
      </c>
      <c r="Y152" s="3">
        <f t="shared" si="63"/>
        <v>0</v>
      </c>
      <c r="Z152" s="3">
        <f t="shared" si="64"/>
        <v>0</v>
      </c>
      <c r="AA152" s="387">
        <f t="shared" si="65"/>
        <v>0</v>
      </c>
      <c r="AB152" s="387">
        <f t="shared" si="66"/>
        <v>0</v>
      </c>
      <c r="AC152" s="3">
        <f t="shared" si="67"/>
        <v>0</v>
      </c>
      <c r="AE152" s="302">
        <f t="shared" si="68"/>
        <v>0</v>
      </c>
      <c r="AF152" s="302">
        <f t="shared" si="69"/>
        <v>0</v>
      </c>
      <c r="AG152" s="302">
        <f t="shared" si="70"/>
        <v>0</v>
      </c>
      <c r="AH152" s="302">
        <f t="shared" si="71"/>
        <v>0</v>
      </c>
      <c r="AI152" s="302">
        <f t="shared" si="72"/>
        <v>0</v>
      </c>
    </row>
    <row r="153" spans="1:35" ht="15" x14ac:dyDescent="0.25">
      <c r="A153" s="183">
        <v>7</v>
      </c>
      <c r="B153" s="266" t="s">
        <v>304</v>
      </c>
      <c r="C153" s="422" t="str">
        <f>VLOOKUP(B153,Valores!$A$2:$F$300,5,FALSE)</f>
        <v>m</v>
      </c>
      <c r="D153" s="373">
        <f>IF(SE!$N$35=230,$P153,0)</f>
        <v>0</v>
      </c>
      <c r="E153" s="202">
        <f>VLOOKUP($B153,Valores!$A$2:$G$300,6,FALSE)*VLOOKUP($E$146,Regional!$A$2:$B$7,2,FALSE)*VLOOKUP(VLOOKUP($B153,Indices_Poder!$B$5:$E$300,3,FALSE),Indices_Poder!$G$6:$N$27,4,FALSE)</f>
        <v>48.871574290525956</v>
      </c>
      <c r="F153" s="203">
        <f>VLOOKUP($B153,Valores!$A$2:$G$300,6,FALSE)*VLOOKUP($F$146,Regional!$A$2:$B$7,2,FALSE)*VLOOKUP(VLOOKUP($B153,Indices_Poder!$B$5:$E$300,3,FALSE),Indices_Poder!$G$6:$N$27,4,FALSE)</f>
        <v>46.969806362578581</v>
      </c>
      <c r="G153" s="203">
        <f>VLOOKUP($B153,Valores!$A$2:$G$300,6,FALSE)*VLOOKUP($G$146,Regional!$A$2:$B$7,2,FALSE)*VLOOKUP(VLOOKUP($B153,Indices_Poder!$B$5:$E$300,3,FALSE),Indices_Poder!$G$6:$N$27,4,FALSE)</f>
        <v>49.571463502587811</v>
      </c>
      <c r="H153" s="203">
        <f>VLOOKUP($B153,Valores!$A$2:$G$300,6,FALSE)*VLOOKUP($H$146,Regional!$A$2:$B$7,2,FALSE)*VLOOKUP(VLOOKUP($B153,Indices_Poder!$B$5:$E$300,3,FALSE),Indices_Poder!$G$6:$N$27,4,FALSE)</f>
        <v>48.548177206331872</v>
      </c>
      <c r="I153" s="203">
        <f>VLOOKUP($B153,Valores!$A$2:$G$300,6,FALSE)*VLOOKUP($I$146,Regional!$A$2:$B$7,2,FALSE)*VLOOKUP(VLOOKUP($B153,Indices_Poder!$B$5:$E$300,3,FALSE),Indices_Poder!$G$6:$N$27,4,FALSE)</f>
        <v>48.972937555721124</v>
      </c>
      <c r="J153" s="202">
        <f t="shared" si="57"/>
        <v>0</v>
      </c>
      <c r="K153" s="203">
        <f t="shared" si="57"/>
        <v>0</v>
      </c>
      <c r="L153" s="203">
        <f t="shared" si="57"/>
        <v>0</v>
      </c>
      <c r="M153" s="203">
        <f t="shared" si="57"/>
        <v>0</v>
      </c>
      <c r="N153" s="204">
        <f t="shared" si="57"/>
        <v>0</v>
      </c>
      <c r="O153" s="216"/>
      <c r="P153" s="205">
        <v>0</v>
      </c>
      <c r="Q153" s="317" t="str">
        <f>VLOOKUP(B153,Valores!$A$2:$O$300,14,FALSE)</f>
        <v>Rateio</v>
      </c>
      <c r="R153" s="317" t="str">
        <f>VLOOKUP(B153,Valores!$A$2:$O$300,15,FALSE)</f>
        <v>UAR</v>
      </c>
      <c r="S153" s="304">
        <f t="shared" si="58"/>
        <v>0</v>
      </c>
      <c r="T153" s="304">
        <f t="shared" si="59"/>
        <v>0</v>
      </c>
      <c r="U153" s="304">
        <f t="shared" si="60"/>
        <v>0</v>
      </c>
      <c r="V153" s="304">
        <f t="shared" si="61"/>
        <v>0</v>
      </c>
      <c r="W153" s="304">
        <f t="shared" si="62"/>
        <v>0</v>
      </c>
      <c r="Y153" s="3">
        <f t="shared" si="63"/>
        <v>0</v>
      </c>
      <c r="Z153" s="3">
        <f t="shared" si="64"/>
        <v>0</v>
      </c>
      <c r="AA153" s="387">
        <f t="shared" si="65"/>
        <v>0</v>
      </c>
      <c r="AB153" s="387">
        <f t="shared" si="66"/>
        <v>0</v>
      </c>
      <c r="AC153" s="3">
        <f t="shared" si="67"/>
        <v>0</v>
      </c>
      <c r="AE153" s="302">
        <f t="shared" si="68"/>
        <v>0</v>
      </c>
      <c r="AF153" s="302">
        <f t="shared" si="69"/>
        <v>0</v>
      </c>
      <c r="AG153" s="302">
        <f t="shared" si="70"/>
        <v>0</v>
      </c>
      <c r="AH153" s="302">
        <f t="shared" si="71"/>
        <v>0</v>
      </c>
      <c r="AI153" s="302">
        <f t="shared" si="72"/>
        <v>0</v>
      </c>
    </row>
    <row r="154" spans="1:35" ht="15" x14ac:dyDescent="0.25">
      <c r="A154" s="183">
        <v>8</v>
      </c>
      <c r="B154" s="266" t="s">
        <v>305</v>
      </c>
      <c r="C154" s="422" t="str">
        <f>VLOOKUP(B154,Valores!$A$2:$F$300,5,FALSE)</f>
        <v>m</v>
      </c>
      <c r="D154" s="373">
        <f>IF(SE!$N$35=230,$P154,0)</f>
        <v>0</v>
      </c>
      <c r="E154" s="202">
        <f>VLOOKUP($B154,Valores!$A$2:$G$300,6,FALSE)*VLOOKUP($E$146,Regional!$A$2:$B$7,2,FALSE)*VLOOKUP(VLOOKUP($B154,Indices_Poder!$B$5:$E$300,3,FALSE),Indices_Poder!$G$6:$N$27,4,FALSE)</f>
        <v>48.871574290525956</v>
      </c>
      <c r="F154" s="203">
        <f>VLOOKUP($B154,Valores!$A$2:$G$300,6,FALSE)*VLOOKUP($F$146,Regional!$A$2:$B$7,2,FALSE)*VLOOKUP(VLOOKUP($B154,Indices_Poder!$B$5:$E$300,3,FALSE),Indices_Poder!$G$6:$N$27,4,FALSE)</f>
        <v>46.969806362578581</v>
      </c>
      <c r="G154" s="203">
        <f>VLOOKUP($B154,Valores!$A$2:$G$300,6,FALSE)*VLOOKUP($G$146,Regional!$A$2:$B$7,2,FALSE)*VLOOKUP(VLOOKUP($B154,Indices_Poder!$B$5:$E$300,3,FALSE),Indices_Poder!$G$6:$N$27,4,FALSE)</f>
        <v>49.571463502587811</v>
      </c>
      <c r="H154" s="203">
        <f>VLOOKUP($B154,Valores!$A$2:$G$300,6,FALSE)*VLOOKUP($H$146,Regional!$A$2:$B$7,2,FALSE)*VLOOKUP(VLOOKUP($B154,Indices_Poder!$B$5:$E$300,3,FALSE),Indices_Poder!$G$6:$N$27,4,FALSE)</f>
        <v>48.548177206331872</v>
      </c>
      <c r="I154" s="203">
        <f>VLOOKUP($B154,Valores!$A$2:$G$300,6,FALSE)*VLOOKUP($I$146,Regional!$A$2:$B$7,2,FALSE)*VLOOKUP(VLOOKUP($B154,Indices_Poder!$B$5:$E$300,3,FALSE),Indices_Poder!$G$6:$N$27,4,FALSE)</f>
        <v>48.972937555721124</v>
      </c>
      <c r="J154" s="202">
        <f t="shared" si="57"/>
        <v>0</v>
      </c>
      <c r="K154" s="203">
        <f t="shared" si="57"/>
        <v>0</v>
      </c>
      <c r="L154" s="203">
        <f t="shared" si="57"/>
        <v>0</v>
      </c>
      <c r="M154" s="203">
        <f t="shared" si="57"/>
        <v>0</v>
      </c>
      <c r="N154" s="204">
        <f t="shared" si="57"/>
        <v>0</v>
      </c>
      <c r="O154" s="216"/>
      <c r="P154" s="205">
        <v>0</v>
      </c>
      <c r="Q154" s="317" t="str">
        <f>VLOOKUP(B154,Valores!$A$2:$O$300,14,FALSE)</f>
        <v>Rateio</v>
      </c>
      <c r="R154" s="317" t="str">
        <f>VLOOKUP(B154,Valores!$A$2:$O$300,15,FALSE)</f>
        <v>UAR</v>
      </c>
      <c r="S154" s="304">
        <f t="shared" si="58"/>
        <v>0</v>
      </c>
      <c r="T154" s="304">
        <f t="shared" si="59"/>
        <v>0</v>
      </c>
      <c r="U154" s="304">
        <f t="shared" si="60"/>
        <v>0</v>
      </c>
      <c r="V154" s="304">
        <f t="shared" si="61"/>
        <v>0</v>
      </c>
      <c r="W154" s="304">
        <f t="shared" si="62"/>
        <v>0</v>
      </c>
      <c r="Y154" s="3">
        <f t="shared" si="63"/>
        <v>0</v>
      </c>
      <c r="Z154" s="3">
        <f t="shared" si="64"/>
        <v>0</v>
      </c>
      <c r="AA154" s="387">
        <f t="shared" si="65"/>
        <v>0</v>
      </c>
      <c r="AB154" s="387">
        <f t="shared" si="66"/>
        <v>0</v>
      </c>
      <c r="AC154" s="3">
        <f t="shared" si="67"/>
        <v>0</v>
      </c>
      <c r="AE154" s="302">
        <f t="shared" si="68"/>
        <v>0</v>
      </c>
      <c r="AF154" s="302">
        <f t="shared" si="69"/>
        <v>0</v>
      </c>
      <c r="AG154" s="302">
        <f t="shared" si="70"/>
        <v>0</v>
      </c>
      <c r="AH154" s="302">
        <f t="shared" si="71"/>
        <v>0</v>
      </c>
      <c r="AI154" s="302">
        <f t="shared" si="72"/>
        <v>0</v>
      </c>
    </row>
    <row r="155" spans="1:35" ht="15" x14ac:dyDescent="0.25">
      <c r="A155" s="183">
        <v>9</v>
      </c>
      <c r="B155" s="266" t="s">
        <v>306</v>
      </c>
      <c r="C155" s="422" t="str">
        <f>VLOOKUP(B155,Valores!$A$2:$F$300,5,FALSE)</f>
        <v>m</v>
      </c>
      <c r="D155" s="373">
        <f>IF(SE!$N$35=230,$P155,0)</f>
        <v>0</v>
      </c>
      <c r="E155" s="202">
        <f>VLOOKUP($B155,Valores!$A$2:$G$300,6,FALSE)*VLOOKUP($E$146,Regional!$A$2:$B$7,2,FALSE)*VLOOKUP(VLOOKUP($B155,Indices_Poder!$B$5:$E$300,3,FALSE),Indices_Poder!$G$6:$N$27,4,FALSE)</f>
        <v>48.871574290525956</v>
      </c>
      <c r="F155" s="203">
        <f>VLOOKUP($B155,Valores!$A$2:$G$300,6,FALSE)*VLOOKUP($F$146,Regional!$A$2:$B$7,2,FALSE)*VLOOKUP(VLOOKUP($B155,Indices_Poder!$B$5:$E$300,3,FALSE),Indices_Poder!$G$6:$N$27,4,FALSE)</f>
        <v>46.969806362578581</v>
      </c>
      <c r="G155" s="203">
        <f>VLOOKUP($B155,Valores!$A$2:$G$300,6,FALSE)*VLOOKUP($G$146,Regional!$A$2:$B$7,2,FALSE)*VLOOKUP(VLOOKUP($B155,Indices_Poder!$B$5:$E$300,3,FALSE),Indices_Poder!$G$6:$N$27,4,FALSE)</f>
        <v>49.571463502587811</v>
      </c>
      <c r="H155" s="203">
        <f>VLOOKUP($B155,Valores!$A$2:$G$300,6,FALSE)*VLOOKUP($H$146,Regional!$A$2:$B$7,2,FALSE)*VLOOKUP(VLOOKUP($B155,Indices_Poder!$B$5:$E$300,3,FALSE),Indices_Poder!$G$6:$N$27,4,FALSE)</f>
        <v>48.548177206331872</v>
      </c>
      <c r="I155" s="203">
        <f>VLOOKUP($B155,Valores!$A$2:$G$300,6,FALSE)*VLOOKUP($I$146,Regional!$A$2:$B$7,2,FALSE)*VLOOKUP(VLOOKUP($B155,Indices_Poder!$B$5:$E$300,3,FALSE),Indices_Poder!$G$6:$N$27,4,FALSE)</f>
        <v>48.972937555721124</v>
      </c>
      <c r="J155" s="202">
        <f t="shared" si="57"/>
        <v>0</v>
      </c>
      <c r="K155" s="203">
        <f t="shared" si="57"/>
        <v>0</v>
      </c>
      <c r="L155" s="203">
        <f t="shared" si="57"/>
        <v>0</v>
      </c>
      <c r="M155" s="203">
        <f t="shared" si="57"/>
        <v>0</v>
      </c>
      <c r="N155" s="204">
        <f t="shared" si="57"/>
        <v>0</v>
      </c>
      <c r="O155" s="216"/>
      <c r="P155" s="205">
        <v>900</v>
      </c>
      <c r="Q155" s="317" t="str">
        <f>VLOOKUP(B155,Valores!$A$2:$O$300,14,FALSE)</f>
        <v>Rateio</v>
      </c>
      <c r="R155" s="317" t="str">
        <f>VLOOKUP(B155,Valores!$A$2:$O$300,15,FALSE)</f>
        <v>UAR</v>
      </c>
      <c r="S155" s="304">
        <f t="shared" si="58"/>
        <v>0</v>
      </c>
      <c r="T155" s="304">
        <f t="shared" si="59"/>
        <v>0</v>
      </c>
      <c r="U155" s="304">
        <f t="shared" si="60"/>
        <v>0</v>
      </c>
      <c r="V155" s="304">
        <f t="shared" si="61"/>
        <v>0</v>
      </c>
      <c r="W155" s="304">
        <f t="shared" si="62"/>
        <v>0</v>
      </c>
      <c r="Y155" s="3">
        <f t="shared" si="63"/>
        <v>0</v>
      </c>
      <c r="Z155" s="3">
        <f t="shared" si="64"/>
        <v>0</v>
      </c>
      <c r="AA155" s="387">
        <f t="shared" si="65"/>
        <v>0</v>
      </c>
      <c r="AB155" s="387">
        <f t="shared" si="66"/>
        <v>0</v>
      </c>
      <c r="AC155" s="3">
        <f t="shared" si="67"/>
        <v>0</v>
      </c>
      <c r="AE155" s="302">
        <f t="shared" si="68"/>
        <v>0</v>
      </c>
      <c r="AF155" s="302">
        <f t="shared" si="69"/>
        <v>0</v>
      </c>
      <c r="AG155" s="302">
        <f t="shared" si="70"/>
        <v>0</v>
      </c>
      <c r="AH155" s="302">
        <f t="shared" si="71"/>
        <v>0</v>
      </c>
      <c r="AI155" s="302">
        <f t="shared" si="72"/>
        <v>0</v>
      </c>
    </row>
    <row r="156" spans="1:35" ht="15" x14ac:dyDescent="0.25">
      <c r="A156" s="183">
        <v>10</v>
      </c>
      <c r="B156" s="266" t="s">
        <v>307</v>
      </c>
      <c r="C156" s="422" t="str">
        <f>VLOOKUP(B156,Valores!$A$2:$F$300,5,FALSE)</f>
        <v>m</v>
      </c>
      <c r="D156" s="373">
        <f>IF(SE!$N$35=230,$P156,0)</f>
        <v>0</v>
      </c>
      <c r="E156" s="202">
        <f>VLOOKUP($B156,Valores!$A$2:$G$300,6,FALSE)*VLOOKUP($E$146,Regional!$A$2:$B$7,2,FALSE)*VLOOKUP(VLOOKUP($B156,Indices_Poder!$B$5:$E$300,3,FALSE),Indices_Poder!$G$6:$N$27,4,FALSE)</f>
        <v>48.871574290525956</v>
      </c>
      <c r="F156" s="203">
        <f>VLOOKUP($B156,Valores!$A$2:$G$300,6,FALSE)*VLOOKUP($F$146,Regional!$A$2:$B$7,2,FALSE)*VLOOKUP(VLOOKUP($B156,Indices_Poder!$B$5:$E$300,3,FALSE),Indices_Poder!$G$6:$N$27,4,FALSE)</f>
        <v>46.969806362578581</v>
      </c>
      <c r="G156" s="203">
        <f>VLOOKUP($B156,Valores!$A$2:$G$300,6,FALSE)*VLOOKUP($G$146,Regional!$A$2:$B$7,2,FALSE)*VLOOKUP(VLOOKUP($B156,Indices_Poder!$B$5:$E$300,3,FALSE),Indices_Poder!$G$6:$N$27,4,FALSE)</f>
        <v>49.571463502587811</v>
      </c>
      <c r="H156" s="203">
        <f>VLOOKUP($B156,Valores!$A$2:$G$300,6,FALSE)*VLOOKUP($H$146,Regional!$A$2:$B$7,2,FALSE)*VLOOKUP(VLOOKUP($B156,Indices_Poder!$B$5:$E$300,3,FALSE),Indices_Poder!$G$6:$N$27,4,FALSE)</f>
        <v>48.548177206331872</v>
      </c>
      <c r="I156" s="203">
        <f>VLOOKUP($B156,Valores!$A$2:$G$300,6,FALSE)*VLOOKUP($I$146,Regional!$A$2:$B$7,2,FALSE)*VLOOKUP(VLOOKUP($B156,Indices_Poder!$B$5:$E$300,3,FALSE),Indices_Poder!$G$6:$N$27,4,FALSE)</f>
        <v>48.972937555721124</v>
      </c>
      <c r="J156" s="202">
        <f t="shared" si="57"/>
        <v>0</v>
      </c>
      <c r="K156" s="203">
        <f t="shared" si="57"/>
        <v>0</v>
      </c>
      <c r="L156" s="203">
        <f t="shared" si="57"/>
        <v>0</v>
      </c>
      <c r="M156" s="203">
        <f t="shared" si="57"/>
        <v>0</v>
      </c>
      <c r="N156" s="204">
        <f t="shared" si="57"/>
        <v>0</v>
      </c>
      <c r="O156" s="216"/>
      <c r="P156" s="205">
        <v>0</v>
      </c>
      <c r="Q156" s="317" t="str">
        <f>VLOOKUP(B156,Valores!$A$2:$O$300,14,FALSE)</f>
        <v>Rateio</v>
      </c>
      <c r="R156" s="317" t="str">
        <f>VLOOKUP(B156,Valores!$A$2:$O$300,15,FALSE)</f>
        <v>UAR</v>
      </c>
      <c r="S156" s="304">
        <f t="shared" si="58"/>
        <v>0</v>
      </c>
      <c r="T156" s="304">
        <f t="shared" si="59"/>
        <v>0</v>
      </c>
      <c r="U156" s="304">
        <f t="shared" si="60"/>
        <v>0</v>
      </c>
      <c r="V156" s="304">
        <f t="shared" si="61"/>
        <v>0</v>
      </c>
      <c r="W156" s="304">
        <f t="shared" si="62"/>
        <v>0</v>
      </c>
      <c r="Y156" s="3">
        <f t="shared" si="63"/>
        <v>0</v>
      </c>
      <c r="Z156" s="3">
        <f t="shared" si="64"/>
        <v>0</v>
      </c>
      <c r="AA156" s="387">
        <f t="shared" si="65"/>
        <v>0</v>
      </c>
      <c r="AB156" s="387">
        <f t="shared" si="66"/>
        <v>0</v>
      </c>
      <c r="AC156" s="3">
        <f t="shared" si="67"/>
        <v>0</v>
      </c>
      <c r="AE156" s="302">
        <f t="shared" si="68"/>
        <v>0</v>
      </c>
      <c r="AF156" s="302">
        <f t="shared" si="69"/>
        <v>0</v>
      </c>
      <c r="AG156" s="302">
        <f t="shared" si="70"/>
        <v>0</v>
      </c>
      <c r="AH156" s="302">
        <f t="shared" si="71"/>
        <v>0</v>
      </c>
      <c r="AI156" s="302">
        <f t="shared" si="72"/>
        <v>0</v>
      </c>
    </row>
    <row r="157" spans="1:35" ht="15" x14ac:dyDescent="0.25">
      <c r="A157" s="183">
        <v>11</v>
      </c>
      <c r="B157" s="266" t="s">
        <v>102</v>
      </c>
      <c r="C157" s="422" t="str">
        <f>VLOOKUP(B157,Valores!$A$2:$F$300,5,FALSE)</f>
        <v>m</v>
      </c>
      <c r="D157" s="373">
        <f>IF(SE!$N$35=230,$P157,0)</f>
        <v>0</v>
      </c>
      <c r="E157" s="202">
        <f>VLOOKUP($B157,Valores!$A$2:$G$300,6,FALSE)*VLOOKUP($E$146,Regional!$A$2:$B$7,2,FALSE)*VLOOKUP(VLOOKUP($B157,Indices_Poder!$B$5:$E$300,3,FALSE),Indices_Poder!$G$6:$N$27,4,FALSE)</f>
        <v>5.6181561561937086</v>
      </c>
      <c r="F157" s="203">
        <f>VLOOKUP($B157,Valores!$A$2:$G$300,6,FALSE)*VLOOKUP($F$146,Regional!$A$2:$B$7,2,FALSE)*VLOOKUP(VLOOKUP($B157,Indices_Poder!$B$5:$E$300,3,FALSE),Indices_Poder!$G$6:$N$27,4,FALSE)</f>
        <v>5.3995335857699747</v>
      </c>
      <c r="G157" s="203">
        <f>VLOOKUP($B157,Valores!$A$2:$G$300,6,FALSE)*VLOOKUP($G$146,Regional!$A$2:$B$7,2,FALSE)*VLOOKUP(VLOOKUP($B157,Indices_Poder!$B$5:$E$300,3,FALSE),Indices_Poder!$G$6:$N$27,4,FALSE)</f>
        <v>5.6986137011466065</v>
      </c>
      <c r="H157" s="203">
        <f>VLOOKUP($B157,Valores!$A$2:$G$300,6,FALSE)*VLOOKUP($H$146,Regional!$A$2:$B$7,2,FALSE)*VLOOKUP(VLOOKUP($B157,Indices_Poder!$B$5:$E$300,3,FALSE),Indices_Poder!$G$6:$N$27,4,FALSE)</f>
        <v>5.5809792216292671</v>
      </c>
      <c r="I157" s="203">
        <f>VLOOKUP($B157,Valores!$A$2:$G$300,6,FALSE)*VLOOKUP($I$146,Regional!$A$2:$B$7,2,FALSE)*VLOOKUP(VLOOKUP($B157,Indices_Poder!$B$5:$E$300,3,FALSE),Indices_Poder!$G$6:$N$27,4,FALSE)</f>
        <v>5.6298086282213706</v>
      </c>
      <c r="J157" s="202">
        <f t="shared" si="57"/>
        <v>0</v>
      </c>
      <c r="K157" s="203">
        <f t="shared" si="57"/>
        <v>0</v>
      </c>
      <c r="L157" s="203">
        <f t="shared" si="57"/>
        <v>0</v>
      </c>
      <c r="M157" s="203">
        <f t="shared" si="57"/>
        <v>0</v>
      </c>
      <c r="N157" s="204">
        <f t="shared" si="57"/>
        <v>0</v>
      </c>
      <c r="O157" s="216"/>
      <c r="P157" s="205">
        <v>10308</v>
      </c>
      <c r="Q157" s="317" t="str">
        <f>VLOOKUP(B157,Valores!$A$2:$O$300,14,FALSE)</f>
        <v>Rateio</v>
      </c>
      <c r="R157" s="317" t="str">
        <f>VLOOKUP(B157,Valores!$A$2:$O$300,15,FALSE)</f>
        <v>COM</v>
      </c>
      <c r="S157" s="304">
        <f t="shared" si="58"/>
        <v>0</v>
      </c>
      <c r="T157" s="304">
        <f t="shared" si="59"/>
        <v>0</v>
      </c>
      <c r="U157" s="304">
        <f t="shared" si="60"/>
        <v>0</v>
      </c>
      <c r="V157" s="304">
        <f t="shared" si="61"/>
        <v>0</v>
      </c>
      <c r="W157" s="304">
        <f t="shared" si="62"/>
        <v>0</v>
      </c>
      <c r="Y157" s="3">
        <f t="shared" si="63"/>
        <v>0</v>
      </c>
      <c r="Z157" s="3">
        <f t="shared" si="64"/>
        <v>0</v>
      </c>
      <c r="AA157" s="387">
        <f t="shared" si="65"/>
        <v>0</v>
      </c>
      <c r="AB157" s="387">
        <f t="shared" si="66"/>
        <v>0</v>
      </c>
      <c r="AC157" s="3">
        <f t="shared" si="67"/>
        <v>0</v>
      </c>
      <c r="AE157" s="302">
        <f t="shared" si="68"/>
        <v>0</v>
      </c>
      <c r="AF157" s="302">
        <f t="shared" si="69"/>
        <v>0</v>
      </c>
      <c r="AG157" s="302">
        <f t="shared" si="70"/>
        <v>0</v>
      </c>
      <c r="AH157" s="302">
        <f t="shared" si="71"/>
        <v>0</v>
      </c>
      <c r="AI157" s="302">
        <f t="shared" si="72"/>
        <v>0</v>
      </c>
    </row>
    <row r="158" spans="1:35" ht="15" x14ac:dyDescent="0.25">
      <c r="A158" s="183">
        <v>12</v>
      </c>
      <c r="B158" s="266" t="s">
        <v>101</v>
      </c>
      <c r="C158" s="422" t="str">
        <f>VLOOKUP(B158,Valores!$A$2:$F$300,5,FALSE)</f>
        <v>m</v>
      </c>
      <c r="D158" s="373">
        <f>IF(SE!$N$35=230,$P158,0)</f>
        <v>0</v>
      </c>
      <c r="E158" s="202">
        <f>VLOOKUP($B158,Valores!$A$2:$G$300,6,FALSE)*VLOOKUP($E$146,Regional!$A$2:$B$7,2,FALSE)*VLOOKUP(VLOOKUP($B158,Indices_Poder!$B$5:$E$300,3,FALSE),Indices_Poder!$G$6:$N$27,4,FALSE)</f>
        <v>5.6181561561937086</v>
      </c>
      <c r="F158" s="203">
        <f>VLOOKUP($B158,Valores!$A$2:$G$300,6,FALSE)*VLOOKUP($F$146,Regional!$A$2:$B$7,2,FALSE)*VLOOKUP(VLOOKUP($B158,Indices_Poder!$B$5:$E$300,3,FALSE),Indices_Poder!$G$6:$N$27,4,FALSE)</f>
        <v>5.3995335857699747</v>
      </c>
      <c r="G158" s="203">
        <f>VLOOKUP($B158,Valores!$A$2:$G$300,6,FALSE)*VLOOKUP($G$146,Regional!$A$2:$B$7,2,FALSE)*VLOOKUP(VLOOKUP($B158,Indices_Poder!$B$5:$E$300,3,FALSE),Indices_Poder!$G$6:$N$27,4,FALSE)</f>
        <v>5.6986137011466065</v>
      </c>
      <c r="H158" s="203">
        <f>VLOOKUP($B158,Valores!$A$2:$G$300,6,FALSE)*VLOOKUP($H$146,Regional!$A$2:$B$7,2,FALSE)*VLOOKUP(VLOOKUP($B158,Indices_Poder!$B$5:$E$300,3,FALSE),Indices_Poder!$G$6:$N$27,4,FALSE)</f>
        <v>5.5809792216292671</v>
      </c>
      <c r="I158" s="203">
        <f>VLOOKUP($B158,Valores!$A$2:$G$300,6,FALSE)*VLOOKUP($I$146,Regional!$A$2:$B$7,2,FALSE)*VLOOKUP(VLOOKUP($B158,Indices_Poder!$B$5:$E$300,3,FALSE),Indices_Poder!$G$6:$N$27,4,FALSE)</f>
        <v>5.6298086282213706</v>
      </c>
      <c r="J158" s="202">
        <f t="shared" si="57"/>
        <v>0</v>
      </c>
      <c r="K158" s="203">
        <f t="shared" si="57"/>
        <v>0</v>
      </c>
      <c r="L158" s="203">
        <f t="shared" si="57"/>
        <v>0</v>
      </c>
      <c r="M158" s="203">
        <f t="shared" si="57"/>
        <v>0</v>
      </c>
      <c r="N158" s="204">
        <f t="shared" si="57"/>
        <v>0</v>
      </c>
      <c r="O158" s="216"/>
      <c r="P158" s="205">
        <v>11830</v>
      </c>
      <c r="Q158" s="317" t="str">
        <f>VLOOKUP(B158,Valores!$A$2:$O$300,14,FALSE)</f>
        <v>Rateio</v>
      </c>
      <c r="R158" s="317" t="str">
        <f>VLOOKUP(B158,Valores!$A$2:$O$300,15,FALSE)</f>
        <v>COM</v>
      </c>
      <c r="S158" s="304">
        <f t="shared" si="58"/>
        <v>0</v>
      </c>
      <c r="T158" s="304">
        <f t="shared" si="59"/>
        <v>0</v>
      </c>
      <c r="U158" s="304">
        <f t="shared" si="60"/>
        <v>0</v>
      </c>
      <c r="V158" s="304">
        <f t="shared" si="61"/>
        <v>0</v>
      </c>
      <c r="W158" s="304">
        <f t="shared" si="62"/>
        <v>0</v>
      </c>
      <c r="Y158" s="3">
        <f t="shared" si="63"/>
        <v>0</v>
      </c>
      <c r="Z158" s="3">
        <f t="shared" si="64"/>
        <v>0</v>
      </c>
      <c r="AA158" s="387">
        <f t="shared" si="65"/>
        <v>0</v>
      </c>
      <c r="AB158" s="387">
        <f t="shared" si="66"/>
        <v>0</v>
      </c>
      <c r="AC158" s="3">
        <f t="shared" si="67"/>
        <v>0</v>
      </c>
      <c r="AE158" s="302">
        <f t="shared" si="68"/>
        <v>0</v>
      </c>
      <c r="AF158" s="302">
        <f t="shared" si="69"/>
        <v>0</v>
      </c>
      <c r="AG158" s="302">
        <f t="shared" si="70"/>
        <v>0</v>
      </c>
      <c r="AH158" s="302">
        <f t="shared" si="71"/>
        <v>0</v>
      </c>
      <c r="AI158" s="302">
        <f t="shared" si="72"/>
        <v>0</v>
      </c>
    </row>
    <row r="159" spans="1:35" ht="15" x14ac:dyDescent="0.25">
      <c r="A159" s="183">
        <v>13</v>
      </c>
      <c r="B159" s="266" t="s">
        <v>12</v>
      </c>
      <c r="C159" s="422" t="str">
        <f>VLOOKUP(B159,Valores!$A$2:$F$300,5,FALSE)</f>
        <v>m</v>
      </c>
      <c r="D159" s="372">
        <f>P159</f>
        <v>140</v>
      </c>
      <c r="E159" s="202">
        <f>VLOOKUP($B159,Valores!$A$2:$G$300,6,FALSE)*VLOOKUP($E$146,Regional!$A$2:$B$7,2,FALSE)*VLOOKUP(VLOOKUP($B159,Indices_Poder!$B$5:$E$300,3,FALSE),Indices_Poder!$G$6:$N$27,4,FALSE)</f>
        <v>1769.280680923373</v>
      </c>
      <c r="F159" s="203">
        <f>VLOOKUP($B159,Valores!$A$2:$G$300,6,FALSE)*VLOOKUP($F$146,Regional!$A$2:$B$7,2,FALSE)*VLOOKUP(VLOOKUP($B159,Indices_Poder!$B$5:$E$300,3,FALSE),Indices_Poder!$G$6:$N$27,4,FALSE)</f>
        <v>1700.4316351669477</v>
      </c>
      <c r="G159" s="203">
        <f>VLOOKUP($B159,Valores!$A$2:$G$300,6,FALSE)*VLOOKUP($G$146,Regional!$A$2:$B$7,2,FALSE)*VLOOKUP(VLOOKUP($B159,Indices_Poder!$B$5:$E$300,3,FALSE),Indices_Poder!$G$6:$N$27,4,FALSE)</f>
        <v>1794.6185277119052</v>
      </c>
      <c r="H159" s="203">
        <f>VLOOKUP($B159,Valores!$A$2:$G$300,6,FALSE)*VLOOKUP($H$146,Regional!$A$2:$B$7,2,FALSE)*VLOOKUP(VLOOKUP($B159,Indices_Poder!$B$5:$E$300,3,FALSE),Indices_Poder!$G$6:$N$27,4,FALSE)</f>
        <v>1757.5728482693619</v>
      </c>
      <c r="I159" s="203">
        <f>VLOOKUP($B159,Valores!$A$2:$G$300,6,FALSE)*VLOOKUP($I$146,Regional!$A$2:$B$7,2,FALSE)*VLOOKUP(VLOOKUP($B159,Indices_Poder!$B$5:$E$300,3,FALSE),Indices_Poder!$G$6:$N$27,4,FALSE)</f>
        <v>1772.9503001134362</v>
      </c>
      <c r="J159" s="202">
        <f t="shared" si="57"/>
        <v>247699.29532927222</v>
      </c>
      <c r="K159" s="203">
        <f t="shared" si="57"/>
        <v>238060.42892337267</v>
      </c>
      <c r="L159" s="203">
        <f t="shared" si="57"/>
        <v>251246.59387966673</v>
      </c>
      <c r="M159" s="203">
        <f t="shared" si="57"/>
        <v>246060.19875771066</v>
      </c>
      <c r="N159" s="204">
        <f t="shared" si="57"/>
        <v>248213.04201588107</v>
      </c>
      <c r="O159" s="216"/>
      <c r="P159" s="205">
        <v>140</v>
      </c>
      <c r="Q159" s="317" t="str">
        <f>VLOOKUP(B159,Valores!$A$2:$O$300,14,FALSE)</f>
        <v>Rateio</v>
      </c>
      <c r="R159" s="317" t="str">
        <f>VLOOKUP(B159,Valores!$A$2:$O$300,15,FALSE)</f>
        <v>COM</v>
      </c>
      <c r="S159" s="304">
        <f t="shared" si="58"/>
        <v>0</v>
      </c>
      <c r="T159" s="304">
        <f t="shared" si="59"/>
        <v>0</v>
      </c>
      <c r="U159" s="304">
        <f t="shared" si="60"/>
        <v>0</v>
      </c>
      <c r="V159" s="304">
        <f t="shared" si="61"/>
        <v>0</v>
      </c>
      <c r="W159" s="304">
        <f t="shared" si="62"/>
        <v>0</v>
      </c>
      <c r="Y159" s="3">
        <f t="shared" si="63"/>
        <v>247699.29532927222</v>
      </c>
      <c r="Z159" s="3">
        <f t="shared" si="64"/>
        <v>238060.42892337267</v>
      </c>
      <c r="AA159" s="387">
        <f t="shared" si="65"/>
        <v>251246.59387966673</v>
      </c>
      <c r="AB159" s="387">
        <f t="shared" si="66"/>
        <v>246060.19875771066</v>
      </c>
      <c r="AC159" s="3">
        <f t="shared" si="67"/>
        <v>248213.04201588107</v>
      </c>
      <c r="AE159" s="302">
        <f t="shared" si="68"/>
        <v>0</v>
      </c>
      <c r="AF159" s="302">
        <f t="shared" si="69"/>
        <v>0</v>
      </c>
      <c r="AG159" s="302">
        <f t="shared" si="70"/>
        <v>0</v>
      </c>
      <c r="AH159" s="302">
        <f t="shared" si="71"/>
        <v>0</v>
      </c>
      <c r="AI159" s="302">
        <f t="shared" si="72"/>
        <v>0</v>
      </c>
    </row>
    <row r="160" spans="1:35" ht="15" x14ac:dyDescent="0.25">
      <c r="A160" s="183">
        <v>14</v>
      </c>
      <c r="B160" s="266" t="s">
        <v>95</v>
      </c>
      <c r="C160" s="422" t="str">
        <f>VLOOKUP(B160,Valores!$A$2:$F$300,5,FALSE)</f>
        <v>m²</v>
      </c>
      <c r="D160" s="373">
        <f>IF(SE!$N$35=230,$P160,0)</f>
        <v>0</v>
      </c>
      <c r="E160" s="202">
        <f>VLOOKUP($B160,Valores!$A$2:$G$300,6,FALSE)*VLOOKUP($E$146,Regional!$A$2:$B$7,2,FALSE)*VLOOKUP(VLOOKUP($B160,Indices_Poder!$B$5:$E$300,3,FALSE),Indices_Poder!$G$6:$N$27,4,FALSE)</f>
        <v>2592.6497025979288</v>
      </c>
      <c r="F160" s="203">
        <f>VLOOKUP($B160,Valores!$A$2:$G$300,6,FALSE)*VLOOKUP($F$146,Regional!$A$2:$B$7,2,FALSE)*VLOOKUP(VLOOKUP($B160,Indices_Poder!$B$5:$E$300,3,FALSE),Indices_Poder!$G$6:$N$27,4,FALSE)</f>
        <v>2491.7604203437477</v>
      </c>
      <c r="G160" s="203">
        <f>VLOOKUP($B160,Valores!$A$2:$G$300,6,FALSE)*VLOOKUP($G$146,Regional!$A$2:$B$7,2,FALSE)*VLOOKUP(VLOOKUP($B160,Indices_Poder!$B$5:$E$300,3,FALSE),Indices_Poder!$G$6:$N$27,4,FALSE)</f>
        <v>2629.7790069808125</v>
      </c>
      <c r="H160" s="203">
        <f>VLOOKUP($B160,Valores!$A$2:$G$300,6,FALSE)*VLOOKUP($H$146,Regional!$A$2:$B$7,2,FALSE)*VLOOKUP(VLOOKUP($B160,Indices_Poder!$B$5:$E$300,3,FALSE),Indices_Poder!$G$6:$N$27,4,FALSE)</f>
        <v>2575.4934033313548</v>
      </c>
      <c r="I160" s="203">
        <f>VLOOKUP($B160,Valores!$A$2:$G$300,6,FALSE)*VLOOKUP($I$146,Regional!$A$2:$B$7,2,FALSE)*VLOOKUP(VLOOKUP($B160,Indices_Poder!$B$5:$E$300,3,FALSE),Indices_Poder!$G$6:$N$27,4,FALSE)</f>
        <v>2598.027050129243</v>
      </c>
      <c r="J160" s="202">
        <f t="shared" si="57"/>
        <v>0</v>
      </c>
      <c r="K160" s="203">
        <f t="shared" si="57"/>
        <v>0</v>
      </c>
      <c r="L160" s="203">
        <f t="shared" si="57"/>
        <v>0</v>
      </c>
      <c r="M160" s="203">
        <f t="shared" si="57"/>
        <v>0</v>
      </c>
      <c r="N160" s="204">
        <f t="shared" si="57"/>
        <v>0</v>
      </c>
      <c r="O160" s="216"/>
      <c r="P160" s="205">
        <v>40</v>
      </c>
      <c r="Q160" s="317">
        <f>VLOOKUP(B160,Valores!$A$2:$O$300,14,FALSE)</f>
        <v>3.3300000000000003E-2</v>
      </c>
      <c r="R160" s="317" t="str">
        <f>VLOOKUP(B160,Valores!$A$2:$O$300,15,FALSE)</f>
        <v>UAR</v>
      </c>
      <c r="S160" s="304">
        <f t="shared" si="58"/>
        <v>0</v>
      </c>
      <c r="T160" s="304">
        <f t="shared" si="59"/>
        <v>0</v>
      </c>
      <c r="U160" s="304">
        <f t="shared" si="60"/>
        <v>0</v>
      </c>
      <c r="V160" s="304">
        <f t="shared" si="61"/>
        <v>0</v>
      </c>
      <c r="W160" s="304">
        <f t="shared" si="62"/>
        <v>0</v>
      </c>
      <c r="Y160" s="3">
        <f t="shared" si="63"/>
        <v>0</v>
      </c>
      <c r="Z160" s="3">
        <f t="shared" si="64"/>
        <v>0</v>
      </c>
      <c r="AA160" s="387">
        <f t="shared" si="65"/>
        <v>0</v>
      </c>
      <c r="AB160" s="387">
        <f t="shared" si="66"/>
        <v>0</v>
      </c>
      <c r="AC160" s="3">
        <f t="shared" si="67"/>
        <v>0</v>
      </c>
      <c r="AE160" s="302">
        <f t="shared" si="68"/>
        <v>0</v>
      </c>
      <c r="AF160" s="302">
        <f t="shared" si="69"/>
        <v>0</v>
      </c>
      <c r="AG160" s="302">
        <f t="shared" si="70"/>
        <v>0</v>
      </c>
      <c r="AH160" s="302">
        <f t="shared" si="71"/>
        <v>0</v>
      </c>
      <c r="AI160" s="302">
        <f t="shared" si="72"/>
        <v>0</v>
      </c>
    </row>
    <row r="161" spans="1:35" ht="15" x14ac:dyDescent="0.25">
      <c r="A161" s="183">
        <v>15</v>
      </c>
      <c r="B161" s="266" t="s">
        <v>323</v>
      </c>
      <c r="C161" s="422" t="str">
        <f>VLOOKUP(B161,Valores!$A$2:$F$300,5,FALSE)</f>
        <v>m²</v>
      </c>
      <c r="D161" s="373">
        <f>IF(SE!$N$35=230,$P161,0)</f>
        <v>0</v>
      </c>
      <c r="E161" s="202">
        <f>VLOOKUP($B161,Valores!$A$2:$G$300,6,FALSE)*VLOOKUP($E$146,Regional!$A$2:$B$7,2,FALSE)*VLOOKUP(VLOOKUP($B161,Indices_Poder!$B$5:$E$300,3,FALSE),Indices_Poder!$G$6:$N$27,4,FALSE)</f>
        <v>2592.6497025979288</v>
      </c>
      <c r="F161" s="203">
        <f>VLOOKUP($B161,Valores!$A$2:$G$300,6,FALSE)*VLOOKUP($F$146,Regional!$A$2:$B$7,2,FALSE)*VLOOKUP(VLOOKUP($B161,Indices_Poder!$B$5:$E$300,3,FALSE),Indices_Poder!$G$6:$N$27,4,FALSE)</f>
        <v>2491.7604203437477</v>
      </c>
      <c r="G161" s="203">
        <f>VLOOKUP($B161,Valores!$A$2:$G$300,6,FALSE)*VLOOKUP($G$146,Regional!$A$2:$B$7,2,FALSE)*VLOOKUP(VLOOKUP($B161,Indices_Poder!$B$5:$E$300,3,FALSE),Indices_Poder!$G$6:$N$27,4,FALSE)</f>
        <v>2629.7790069808125</v>
      </c>
      <c r="H161" s="203">
        <f>VLOOKUP($B161,Valores!$A$2:$G$300,6,FALSE)*VLOOKUP($H$146,Regional!$A$2:$B$7,2,FALSE)*VLOOKUP(VLOOKUP($B161,Indices_Poder!$B$5:$E$300,3,FALSE),Indices_Poder!$G$6:$N$27,4,FALSE)</f>
        <v>2575.4934033313548</v>
      </c>
      <c r="I161" s="203">
        <f>VLOOKUP($B161,Valores!$A$2:$G$300,6,FALSE)*VLOOKUP($I$146,Regional!$A$2:$B$7,2,FALSE)*VLOOKUP(VLOOKUP($B161,Indices_Poder!$B$5:$E$300,3,FALSE),Indices_Poder!$G$6:$N$27,4,FALSE)</f>
        <v>2598.027050129243</v>
      </c>
      <c r="J161" s="202">
        <f t="shared" si="57"/>
        <v>0</v>
      </c>
      <c r="K161" s="203">
        <f t="shared" si="57"/>
        <v>0</v>
      </c>
      <c r="L161" s="203">
        <f t="shared" si="57"/>
        <v>0</v>
      </c>
      <c r="M161" s="203">
        <f t="shared" si="57"/>
        <v>0</v>
      </c>
      <c r="N161" s="204">
        <f t="shared" si="57"/>
        <v>0</v>
      </c>
      <c r="O161" s="216"/>
      <c r="P161" s="205">
        <v>290</v>
      </c>
      <c r="Q161" s="317">
        <f>VLOOKUP(B161,Valores!$A$2:$O$300,14,FALSE)</f>
        <v>3.3300000000000003E-2</v>
      </c>
      <c r="R161" s="317" t="str">
        <f>VLOOKUP(B161,Valores!$A$2:$O$300,15,FALSE)</f>
        <v>UAR</v>
      </c>
      <c r="S161" s="304">
        <f t="shared" si="58"/>
        <v>0</v>
      </c>
      <c r="T161" s="304">
        <f t="shared" si="59"/>
        <v>0</v>
      </c>
      <c r="U161" s="304">
        <f t="shared" si="60"/>
        <v>0</v>
      </c>
      <c r="V161" s="304">
        <f t="shared" si="61"/>
        <v>0</v>
      </c>
      <c r="W161" s="304">
        <f t="shared" si="62"/>
        <v>0</v>
      </c>
      <c r="Y161" s="3">
        <f t="shared" si="63"/>
        <v>0</v>
      </c>
      <c r="Z161" s="3">
        <f t="shared" si="64"/>
        <v>0</v>
      </c>
      <c r="AA161" s="387">
        <f t="shared" si="65"/>
        <v>0</v>
      </c>
      <c r="AB161" s="387">
        <f t="shared" si="66"/>
        <v>0</v>
      </c>
      <c r="AC161" s="3">
        <f t="shared" si="67"/>
        <v>0</v>
      </c>
      <c r="AE161" s="302">
        <f t="shared" si="68"/>
        <v>0</v>
      </c>
      <c r="AF161" s="302">
        <f t="shared" si="69"/>
        <v>0</v>
      </c>
      <c r="AG161" s="302">
        <f t="shared" si="70"/>
        <v>0</v>
      </c>
      <c r="AH161" s="302">
        <f t="shared" si="71"/>
        <v>0</v>
      </c>
      <c r="AI161" s="302">
        <f t="shared" si="72"/>
        <v>0</v>
      </c>
    </row>
    <row r="162" spans="1:35" ht="15" x14ac:dyDescent="0.25">
      <c r="A162" s="183">
        <v>16</v>
      </c>
      <c r="B162" s="266" t="s">
        <v>96</v>
      </c>
      <c r="C162" s="422" t="str">
        <f>VLOOKUP(B162,Valores!$A$2:$F$300,5,FALSE)</f>
        <v>m²</v>
      </c>
      <c r="D162" s="373">
        <f>IF(SE!$N$35=230,$P162,0)</f>
        <v>0</v>
      </c>
      <c r="E162" s="202">
        <f>VLOOKUP($B162,Valores!$A$2:$G$300,6,FALSE)*VLOOKUP($E$146,Regional!$A$2:$B$7,2,FALSE)*VLOOKUP(VLOOKUP($B162,Indices_Poder!$B$5:$E$300,3,FALSE),Indices_Poder!$G$6:$N$27,4,FALSE)</f>
        <v>2592.6497025979288</v>
      </c>
      <c r="F162" s="203">
        <f>VLOOKUP($B162,Valores!$A$2:$G$300,6,FALSE)*VLOOKUP($F$146,Regional!$A$2:$B$7,2,FALSE)*VLOOKUP(VLOOKUP($B162,Indices_Poder!$B$5:$E$300,3,FALSE),Indices_Poder!$G$6:$N$27,4,FALSE)</f>
        <v>2491.7604203437477</v>
      </c>
      <c r="G162" s="203">
        <f>VLOOKUP($B162,Valores!$A$2:$G$300,6,FALSE)*VLOOKUP($G$146,Regional!$A$2:$B$7,2,FALSE)*VLOOKUP(VLOOKUP($B162,Indices_Poder!$B$5:$E$300,3,FALSE),Indices_Poder!$G$6:$N$27,4,FALSE)</f>
        <v>2629.7790069808125</v>
      </c>
      <c r="H162" s="203">
        <f>VLOOKUP($B162,Valores!$A$2:$G$300,6,FALSE)*VLOOKUP($H$146,Regional!$A$2:$B$7,2,FALSE)*VLOOKUP(VLOOKUP($B162,Indices_Poder!$B$5:$E$300,3,FALSE),Indices_Poder!$G$6:$N$27,4,FALSE)</f>
        <v>2575.4934033313548</v>
      </c>
      <c r="I162" s="203">
        <f>VLOOKUP($B162,Valores!$A$2:$G$300,6,FALSE)*VLOOKUP($I$146,Regional!$A$2:$B$7,2,FALSE)*VLOOKUP(VLOOKUP($B162,Indices_Poder!$B$5:$E$300,3,FALSE),Indices_Poder!$G$6:$N$27,4,FALSE)</f>
        <v>2598.027050129243</v>
      </c>
      <c r="J162" s="202">
        <f t="shared" si="57"/>
        <v>0</v>
      </c>
      <c r="K162" s="203">
        <f t="shared" si="57"/>
        <v>0</v>
      </c>
      <c r="L162" s="203">
        <f t="shared" si="57"/>
        <v>0</v>
      </c>
      <c r="M162" s="203">
        <f t="shared" si="57"/>
        <v>0</v>
      </c>
      <c r="N162" s="204">
        <f t="shared" si="57"/>
        <v>0</v>
      </c>
      <c r="O162" s="216"/>
      <c r="P162" s="205">
        <v>38</v>
      </c>
      <c r="Q162" s="317">
        <f>VLOOKUP(B162,Valores!$A$2:$O$300,14,FALSE)</f>
        <v>0.02</v>
      </c>
      <c r="R162" s="317" t="str">
        <f>VLOOKUP(B162,Valores!$A$2:$O$300,15,FALSE)</f>
        <v>UAR</v>
      </c>
      <c r="S162" s="304">
        <f t="shared" si="58"/>
        <v>0</v>
      </c>
      <c r="T162" s="304">
        <f t="shared" si="59"/>
        <v>0</v>
      </c>
      <c r="U162" s="304">
        <f t="shared" si="60"/>
        <v>0</v>
      </c>
      <c r="V162" s="304">
        <f t="shared" si="61"/>
        <v>0</v>
      </c>
      <c r="W162" s="304">
        <f t="shared" si="62"/>
        <v>0</v>
      </c>
      <c r="Y162" s="3">
        <f t="shared" si="63"/>
        <v>0</v>
      </c>
      <c r="Z162" s="3">
        <f t="shared" si="64"/>
        <v>0</v>
      </c>
      <c r="AA162" s="387">
        <f t="shared" si="65"/>
        <v>0</v>
      </c>
      <c r="AB162" s="387">
        <f t="shared" si="66"/>
        <v>0</v>
      </c>
      <c r="AC162" s="3">
        <f t="shared" si="67"/>
        <v>0</v>
      </c>
      <c r="AE162" s="302">
        <f t="shared" si="68"/>
        <v>0</v>
      </c>
      <c r="AF162" s="302">
        <f t="shared" si="69"/>
        <v>0</v>
      </c>
      <c r="AG162" s="302">
        <f t="shared" si="70"/>
        <v>0</v>
      </c>
      <c r="AH162" s="302">
        <f t="shared" si="71"/>
        <v>0</v>
      </c>
      <c r="AI162" s="302">
        <f t="shared" si="72"/>
        <v>0</v>
      </c>
    </row>
    <row r="163" spans="1:35" ht="15" x14ac:dyDescent="0.25">
      <c r="A163" s="183">
        <v>17</v>
      </c>
      <c r="B163" s="266" t="s">
        <v>0</v>
      </c>
      <c r="C163" s="422" t="str">
        <f>VLOOKUP(B163,Valores!$A$2:$F$300,5,FALSE)</f>
        <v>m</v>
      </c>
      <c r="D163" s="373">
        <f>IF(SE!$N$35=230,SE!D42,0)</f>
        <v>0</v>
      </c>
      <c r="E163" s="202">
        <f>VLOOKUP($B163,Valores!$A$2:$G$300,6,FALSE)*VLOOKUP($E$146,Regional!$A$2:$B$7,2,FALSE)*VLOOKUP(VLOOKUP($B163,Indices_Poder!$B$5:$E$300,3,FALSE),Indices_Poder!$G$6:$N$27,4,FALSE)</f>
        <v>244.09680352073829</v>
      </c>
      <c r="F163" s="203">
        <f>VLOOKUP($B163,Valores!$A$2:$G$300,6,FALSE)*VLOOKUP($F$146,Regional!$A$2:$B$7,2,FALSE)*VLOOKUP(VLOOKUP($B163,Indices_Poder!$B$5:$E$300,3,FALSE),Indices_Poder!$G$6:$N$27,4,FALSE)</f>
        <v>234.59812296891894</v>
      </c>
      <c r="G163" s="203">
        <f>VLOOKUP($B163,Valores!$A$2:$G$300,6,FALSE)*VLOOKUP($G$146,Regional!$A$2:$B$7,2,FALSE)*VLOOKUP(VLOOKUP($B163,Indices_Poder!$B$5:$E$300,3,FALSE),Indices_Poder!$G$6:$N$27,4,FALSE)</f>
        <v>247.59251083041798</v>
      </c>
      <c r="H163" s="203">
        <f>VLOOKUP($B163,Valores!$A$2:$G$300,6,FALSE)*VLOOKUP($H$146,Regional!$A$2:$B$7,2,FALSE)*VLOOKUP(VLOOKUP($B163,Indices_Poder!$B$5:$E$300,3,FALSE),Indices_Poder!$G$6:$N$27,4,FALSE)</f>
        <v>242.48154566040353</v>
      </c>
      <c r="I163" s="203">
        <f>VLOOKUP($B163,Valores!$A$2:$G$300,6,FALSE)*VLOOKUP($I$146,Regional!$A$2:$B$7,2,FALSE)*VLOOKUP(VLOOKUP($B163,Indices_Poder!$B$5:$E$300,3,FALSE),Indices_Poder!$G$6:$N$27,4,FALSE)</f>
        <v>244.60307837248499</v>
      </c>
      <c r="J163" s="202">
        <f t="shared" si="57"/>
        <v>0</v>
      </c>
      <c r="K163" s="203">
        <f t="shared" si="57"/>
        <v>0</v>
      </c>
      <c r="L163" s="203">
        <f t="shared" si="57"/>
        <v>0</v>
      </c>
      <c r="M163" s="203">
        <f t="shared" si="57"/>
        <v>0</v>
      </c>
      <c r="N163" s="204">
        <f t="shared" si="57"/>
        <v>0</v>
      </c>
      <c r="O163" s="216"/>
      <c r="P163" s="205">
        <v>290</v>
      </c>
      <c r="Q163" s="317">
        <f>VLOOKUP(B163,Valores!$A$2:$O$300,14,FALSE)</f>
        <v>3.3300000000000003E-2</v>
      </c>
      <c r="R163" s="317" t="str">
        <f>VLOOKUP(B163,Valores!$A$2:$O$300,15,FALSE)</f>
        <v>UAR</v>
      </c>
      <c r="S163" s="304">
        <f t="shared" si="58"/>
        <v>0</v>
      </c>
      <c r="T163" s="304">
        <f t="shared" si="59"/>
        <v>0</v>
      </c>
      <c r="U163" s="304">
        <f t="shared" si="60"/>
        <v>0</v>
      </c>
      <c r="V163" s="304">
        <f t="shared" si="61"/>
        <v>0</v>
      </c>
      <c r="W163" s="304">
        <f t="shared" si="62"/>
        <v>0</v>
      </c>
      <c r="Y163" s="3">
        <f t="shared" si="63"/>
        <v>0</v>
      </c>
      <c r="Z163" s="3">
        <f t="shared" si="64"/>
        <v>0</v>
      </c>
      <c r="AA163" s="387">
        <f t="shared" si="65"/>
        <v>0</v>
      </c>
      <c r="AB163" s="387">
        <f t="shared" si="66"/>
        <v>0</v>
      </c>
      <c r="AC163" s="3">
        <f t="shared" si="67"/>
        <v>0</v>
      </c>
      <c r="AE163" s="302">
        <f t="shared" si="68"/>
        <v>0</v>
      </c>
      <c r="AF163" s="302">
        <f t="shared" si="69"/>
        <v>0</v>
      </c>
      <c r="AG163" s="302">
        <f t="shared" si="70"/>
        <v>0</v>
      </c>
      <c r="AH163" s="302">
        <f t="shared" si="71"/>
        <v>0</v>
      </c>
      <c r="AI163" s="302">
        <f t="shared" si="72"/>
        <v>0</v>
      </c>
    </row>
    <row r="164" spans="1:35" ht="15" x14ac:dyDescent="0.25">
      <c r="A164" s="183"/>
      <c r="B164" s="266" t="s">
        <v>594</v>
      </c>
      <c r="C164" s="422" t="s">
        <v>1</v>
      </c>
      <c r="D164" s="372">
        <f>P164</f>
        <v>280</v>
      </c>
      <c r="E164" s="202">
        <f>VLOOKUP($B164,Valores!$A$2:$G$300,6,FALSE)*VLOOKUP($E$146,Regional!$A$2:$B$7,2,FALSE)*VLOOKUP(VLOOKUP($B164,Indices_Poder!$B$5:$E$300,3,FALSE),Indices_Poder!$G$6:$N$27,4,FALSE)</f>
        <v>244.09680352073829</v>
      </c>
      <c r="F164" s="203">
        <f>VLOOKUP($B164,Valores!$A$2:$G$300,6,FALSE)*VLOOKUP($F$146,Regional!$A$2:$B$7,2,FALSE)*VLOOKUP(VLOOKUP($B164,Indices_Poder!$B$5:$E$300,3,FALSE),Indices_Poder!$G$6:$N$27,4,FALSE)</f>
        <v>234.59812296891894</v>
      </c>
      <c r="G164" s="203">
        <f>VLOOKUP($B164,Valores!$A$2:$G$300,6,FALSE)*VLOOKUP($G$146,Regional!$A$2:$B$7,2,FALSE)*VLOOKUP(VLOOKUP($B164,Indices_Poder!$B$5:$E$300,3,FALSE),Indices_Poder!$G$6:$N$27,4,FALSE)</f>
        <v>247.59251083041798</v>
      </c>
      <c r="H164" s="203">
        <f>VLOOKUP($B164,Valores!$A$2:$G$300,6,FALSE)*VLOOKUP($H$146,Regional!$A$2:$B$7,2,FALSE)*VLOOKUP(VLOOKUP($B164,Indices_Poder!$B$5:$E$300,3,FALSE),Indices_Poder!$G$6:$N$27,4,FALSE)</f>
        <v>242.48154566040353</v>
      </c>
      <c r="I164" s="203">
        <f>VLOOKUP($B164,Valores!$A$2:$G$300,6,FALSE)*VLOOKUP($I$146,Regional!$A$2:$B$7,2,FALSE)*VLOOKUP(VLOOKUP($B164,Indices_Poder!$B$5:$E$300,3,FALSE),Indices_Poder!$G$6:$N$27,4,FALSE)</f>
        <v>244.60307837248499</v>
      </c>
      <c r="J164" s="203">
        <f t="shared" si="57"/>
        <v>68347.104985806727</v>
      </c>
      <c r="K164" s="203">
        <f t="shared" si="57"/>
        <v>65687.474431297305</v>
      </c>
      <c r="L164" s="203">
        <f t="shared" si="57"/>
        <v>69325.903032517032</v>
      </c>
      <c r="M164" s="203">
        <f t="shared" si="57"/>
        <v>67894.832784912986</v>
      </c>
      <c r="N164" s="204">
        <f t="shared" si="57"/>
        <v>68488.861944295801</v>
      </c>
      <c r="O164" s="216"/>
      <c r="P164" s="205">
        <v>280</v>
      </c>
      <c r="Q164" s="317">
        <f>VLOOKUP(B164,Valores!$A$2:$O$300,14,FALSE)</f>
        <v>3.3300000000000003E-2</v>
      </c>
      <c r="R164" s="317" t="str">
        <f>VLOOKUP(B164,Valores!$A$2:$O$300,15,FALSE)</f>
        <v>UAR</v>
      </c>
      <c r="S164" s="304">
        <f t="shared" si="58"/>
        <v>25789.350801539022</v>
      </c>
      <c r="T164" s="304">
        <f t="shared" si="59"/>
        <v>24785.794829607526</v>
      </c>
      <c r="U164" s="304">
        <f t="shared" si="60"/>
        <v>26158.679775980814</v>
      </c>
      <c r="V164" s="304">
        <f t="shared" si="61"/>
        <v>25618.695344383159</v>
      </c>
      <c r="W164" s="304">
        <f t="shared" si="62"/>
        <v>25842.8398254237</v>
      </c>
      <c r="Y164" s="3">
        <f t="shared" si="63"/>
        <v>94136.455787345752</v>
      </c>
      <c r="Z164" s="3">
        <f t="shared" si="64"/>
        <v>90473.269260904839</v>
      </c>
      <c r="AA164" s="387">
        <f t="shared" si="65"/>
        <v>95484.582808497842</v>
      </c>
      <c r="AB164" s="387">
        <f t="shared" si="66"/>
        <v>93513.528129296144</v>
      </c>
      <c r="AC164" s="3">
        <f t="shared" si="67"/>
        <v>94331.701769719497</v>
      </c>
      <c r="AE164" s="302">
        <f t="shared" si="68"/>
        <v>3134.7439777186137</v>
      </c>
      <c r="AF164" s="302">
        <f t="shared" si="69"/>
        <v>3012.7598663881313</v>
      </c>
      <c r="AG164" s="302">
        <f t="shared" si="70"/>
        <v>3179.6366075229785</v>
      </c>
      <c r="AH164" s="302">
        <f t="shared" si="71"/>
        <v>3114.0004867055618</v>
      </c>
      <c r="AI164" s="302">
        <f t="shared" si="72"/>
        <v>3141.2456689316596</v>
      </c>
    </row>
    <row r="165" spans="1:35" ht="15" x14ac:dyDescent="0.25">
      <c r="A165" s="183">
        <v>18</v>
      </c>
      <c r="B165" s="266" t="s">
        <v>106</v>
      </c>
      <c r="C165" s="422" t="str">
        <f>VLOOKUP(B165,Valores!$A$2:$F$300,5,FALSE)</f>
        <v>m³</v>
      </c>
      <c r="D165" s="373">
        <f>IF(SE!$N$35=230,$P165,0)</f>
        <v>0</v>
      </c>
      <c r="E165" s="202">
        <f>VLOOKUP($B165,Valores!$A$2:$G$300,6,FALSE)*VLOOKUP($E$146,Regional!$A$2:$B$7,2,FALSE)*VLOOKUP(VLOOKUP($B165,Indices_Poder!$B$5:$E$300,3,FALSE),Indices_Poder!$G$6:$N$27,4,FALSE)</f>
        <v>3577.0086142753808</v>
      </c>
      <c r="F165" s="203">
        <f>VLOOKUP($B165,Valores!$A$2:$G$300,6,FALSE)*VLOOKUP($F$146,Regional!$A$2:$B$7,2,FALSE)*VLOOKUP(VLOOKUP($B165,Indices_Poder!$B$5:$E$300,3,FALSE),Indices_Poder!$G$6:$N$27,4,FALSE)</f>
        <v>3437.8144025198744</v>
      </c>
      <c r="G165" s="203">
        <f>VLOOKUP($B165,Valores!$A$2:$G$300,6,FALSE)*VLOOKUP($G$146,Regional!$A$2:$B$7,2,FALSE)*VLOOKUP(VLOOKUP($B165,Indices_Poder!$B$5:$E$300,3,FALSE),Indices_Poder!$G$6:$N$27,4,FALSE)</f>
        <v>3628.2349104798177</v>
      </c>
      <c r="H165" s="203">
        <f>VLOOKUP($B165,Valores!$A$2:$G$300,6,FALSE)*VLOOKUP($H$146,Regional!$A$2:$B$7,2,FALSE)*VLOOKUP(VLOOKUP($B165,Indices_Poder!$B$5:$E$300,3,FALSE),Indices_Poder!$G$6:$N$27,4,FALSE)</f>
        <v>3553.3385325809168</v>
      </c>
      <c r="I165" s="203">
        <f>VLOOKUP($B165,Valores!$A$2:$G$300,6,FALSE)*VLOOKUP($I$146,Regional!$A$2:$B$7,2,FALSE)*VLOOKUP(VLOOKUP($B165,Indices_Poder!$B$5:$E$300,3,FALSE),Indices_Poder!$G$6:$N$27,4,FALSE)</f>
        <v>3584.427595104989</v>
      </c>
      <c r="J165" s="202">
        <f t="shared" si="57"/>
        <v>0</v>
      </c>
      <c r="K165" s="203">
        <f t="shared" si="57"/>
        <v>0</v>
      </c>
      <c r="L165" s="203">
        <f t="shared" si="57"/>
        <v>0</v>
      </c>
      <c r="M165" s="203">
        <f t="shared" si="57"/>
        <v>0</v>
      </c>
      <c r="N165" s="204">
        <f t="shared" si="57"/>
        <v>0</v>
      </c>
      <c r="O165" s="216"/>
      <c r="P165" s="205">
        <v>0</v>
      </c>
      <c r="Q165" s="317">
        <f>VLOOKUP(B165,Valores!$A$2:$O$300,14,FALSE)</f>
        <v>3.1300000000000001E-2</v>
      </c>
      <c r="R165" s="317" t="str">
        <f>VLOOKUP(B165,Valores!$A$2:$O$300,15,FALSE)</f>
        <v>COM</v>
      </c>
      <c r="S165" s="304">
        <f t="shared" si="58"/>
        <v>0</v>
      </c>
      <c r="T165" s="304">
        <f t="shared" si="59"/>
        <v>0</v>
      </c>
      <c r="U165" s="304">
        <f t="shared" si="60"/>
        <v>0</v>
      </c>
      <c r="V165" s="304">
        <f t="shared" si="61"/>
        <v>0</v>
      </c>
      <c r="W165" s="304">
        <f t="shared" si="62"/>
        <v>0</v>
      </c>
      <c r="Y165" s="3">
        <f t="shared" si="63"/>
        <v>0</v>
      </c>
      <c r="Z165" s="3">
        <f t="shared" si="64"/>
        <v>0</v>
      </c>
      <c r="AA165" s="387">
        <f t="shared" si="65"/>
        <v>0</v>
      </c>
      <c r="AB165" s="387">
        <f t="shared" si="66"/>
        <v>0</v>
      </c>
      <c r="AC165" s="3">
        <f t="shared" si="67"/>
        <v>0</v>
      </c>
      <c r="AE165" s="302">
        <f t="shared" si="68"/>
        <v>0</v>
      </c>
      <c r="AF165" s="302">
        <f t="shared" si="69"/>
        <v>0</v>
      </c>
      <c r="AG165" s="302">
        <f t="shared" si="70"/>
        <v>0</v>
      </c>
      <c r="AH165" s="302">
        <f t="shared" si="71"/>
        <v>0</v>
      </c>
      <c r="AI165" s="302">
        <f t="shared" si="72"/>
        <v>0</v>
      </c>
    </row>
    <row r="166" spans="1:35" ht="15" x14ac:dyDescent="0.25">
      <c r="A166" s="183">
        <v>19</v>
      </c>
      <c r="B166" s="266" t="s">
        <v>100</v>
      </c>
      <c r="C166" s="422" t="str">
        <f>VLOOKUP(B166,Valores!$A$2:$F$300,5,FALSE)</f>
        <v>unid.</v>
      </c>
      <c r="D166" s="373">
        <f>IF(SE!$N$35=230,$P166,0)</f>
        <v>0</v>
      </c>
      <c r="E166" s="202">
        <f>VLOOKUP($B166,Valores!$A$2:$G$300,6,FALSE)*VLOOKUP($E$146,Regional!$A$2:$B$7,2,FALSE)*VLOOKUP(VLOOKUP($B166,Indices_Poder!$B$5:$E$300,3,FALSE),Indices_Poder!$G$6:$N$27,4,FALSE)</f>
        <v>88288.77608522489</v>
      </c>
      <c r="F166" s="203">
        <f>VLOOKUP($B166,Valores!$A$2:$G$300,6,FALSE)*VLOOKUP($F$146,Regional!$A$2:$B$7,2,FALSE)*VLOOKUP(VLOOKUP($B166,Indices_Poder!$B$5:$E$300,3,FALSE),Indices_Poder!$G$6:$N$27,4,FALSE)</f>
        <v>84853.14371213071</v>
      </c>
      <c r="G166" s="203">
        <f>VLOOKUP($B166,Valores!$A$2:$G$300,6,FALSE)*VLOOKUP($G$146,Regional!$A$2:$B$7,2,FALSE)*VLOOKUP(VLOOKUP($B166,Indices_Poder!$B$5:$E$300,3,FALSE),Indices_Poder!$G$6:$N$27,4,FALSE)</f>
        <v>89553.158557556511</v>
      </c>
      <c r="H166" s="203">
        <f>VLOOKUP($B166,Valores!$A$2:$G$300,6,FALSE)*VLOOKUP($H$146,Regional!$A$2:$B$7,2,FALSE)*VLOOKUP(VLOOKUP($B166,Indices_Poder!$B$5:$E$300,3,FALSE),Indices_Poder!$G$6:$N$27,4,FALSE)</f>
        <v>87704.544184216487</v>
      </c>
      <c r="I166" s="203">
        <f>VLOOKUP($B166,Valores!$A$2:$G$300,6,FALSE)*VLOOKUP($I$146,Regional!$A$2:$B$7,2,FALSE)*VLOOKUP(VLOOKUP($B166,Indices_Poder!$B$5:$E$300,3,FALSE),Indices_Poder!$G$6:$N$27,4,FALSE)</f>
        <v>88471.89354673498</v>
      </c>
      <c r="J166" s="202">
        <f t="shared" si="57"/>
        <v>0</v>
      </c>
      <c r="K166" s="203">
        <f t="shared" si="57"/>
        <v>0</v>
      </c>
      <c r="L166" s="203">
        <f t="shared" si="57"/>
        <v>0</v>
      </c>
      <c r="M166" s="203">
        <f t="shared" si="57"/>
        <v>0</v>
      </c>
      <c r="N166" s="204">
        <f t="shared" si="57"/>
        <v>0</v>
      </c>
      <c r="O166" s="216"/>
      <c r="P166" s="205">
        <v>5</v>
      </c>
      <c r="Q166" s="317">
        <f>VLOOKUP(B166,Valores!$A$2:$O$300,14,FALSE)</f>
        <v>3.3300000000000003E-2</v>
      </c>
      <c r="R166" s="317" t="str">
        <f>VLOOKUP(B166,Valores!$A$2:$O$300,15,FALSE)</f>
        <v>UAR</v>
      </c>
      <c r="S166" s="304">
        <f t="shared" si="58"/>
        <v>0</v>
      </c>
      <c r="T166" s="304">
        <f t="shared" si="59"/>
        <v>0</v>
      </c>
      <c r="U166" s="304">
        <f t="shared" si="60"/>
        <v>0</v>
      </c>
      <c r="V166" s="304">
        <f t="shared" si="61"/>
        <v>0</v>
      </c>
      <c r="W166" s="304">
        <f t="shared" si="62"/>
        <v>0</v>
      </c>
      <c r="Y166" s="3">
        <f t="shared" si="63"/>
        <v>0</v>
      </c>
      <c r="Z166" s="3">
        <f t="shared" si="64"/>
        <v>0</v>
      </c>
      <c r="AA166" s="387">
        <f t="shared" si="65"/>
        <v>0</v>
      </c>
      <c r="AB166" s="387">
        <f t="shared" si="66"/>
        <v>0</v>
      </c>
      <c r="AC166" s="3">
        <f t="shared" si="67"/>
        <v>0</v>
      </c>
      <c r="AE166" s="302">
        <f t="shared" si="68"/>
        <v>0</v>
      </c>
      <c r="AF166" s="302">
        <f t="shared" si="69"/>
        <v>0</v>
      </c>
      <c r="AG166" s="302">
        <f t="shared" si="70"/>
        <v>0</v>
      </c>
      <c r="AH166" s="302">
        <f t="shared" si="71"/>
        <v>0</v>
      </c>
      <c r="AI166" s="302">
        <f t="shared" si="72"/>
        <v>0</v>
      </c>
    </row>
    <row r="167" spans="1:35" ht="15" x14ac:dyDescent="0.25">
      <c r="A167" s="183">
        <v>20</v>
      </c>
      <c r="B167" s="266" t="s">
        <v>5</v>
      </c>
      <c r="C167" s="422" t="str">
        <f>VLOOKUP(B167,Valores!$A$2:$F$300,5,FALSE)</f>
        <v>m²</v>
      </c>
      <c r="D167" s="373">
        <f>P167</f>
        <v>1400</v>
      </c>
      <c r="E167" s="202">
        <f>VLOOKUP($B167,Valores!$A$2:$G$300,6,FALSE)*VLOOKUP($E$146,Regional!$A$2:$B$7,2,FALSE)*VLOOKUP(VLOOKUP($B167,Indices_Poder!$B$5:$E$300,3,FALSE),Indices_Poder!$G$6:$N$27,4,FALSE)</f>
        <v>9.6480399726157309</v>
      </c>
      <c r="F167" s="203">
        <f>VLOOKUP($B167,Valores!$A$2:$G$300,6,FALSE)*VLOOKUP($F$146,Regional!$A$2:$B$7,2,FALSE)*VLOOKUP(VLOOKUP($B167,Indices_Poder!$B$5:$E$300,3,FALSE),Indices_Poder!$G$6:$N$27,4,FALSE)</f>
        <v>9.2726001949159187</v>
      </c>
      <c r="G167" s="203">
        <f>VLOOKUP($B167,Valores!$A$2:$G$300,6,FALSE)*VLOOKUP($G$146,Regional!$A$2:$B$7,2,FALSE)*VLOOKUP(VLOOKUP($B167,Indices_Poder!$B$5:$E$300,3,FALSE),Indices_Poder!$G$6:$N$27,4,FALSE)</f>
        <v>9.7862094339519548</v>
      </c>
      <c r="H167" s="203">
        <f>VLOOKUP($B167,Valores!$A$2:$G$300,6,FALSE)*VLOOKUP($H$146,Regional!$A$2:$B$7,2,FALSE)*VLOOKUP(VLOOKUP($B167,Indices_Poder!$B$5:$E$300,3,FALSE),Indices_Poder!$G$6:$N$27,4,FALSE)</f>
        <v>9.5841961525500263</v>
      </c>
      <c r="I167" s="203">
        <f>VLOOKUP($B167,Valores!$A$2:$G$300,6,FALSE)*VLOOKUP($I$146,Regional!$A$2:$B$7,2,FALSE)*VLOOKUP(VLOOKUP($B167,Indices_Poder!$B$5:$E$300,3,FALSE),Indices_Poder!$G$6:$N$27,4,FALSE)</f>
        <v>9.6680507221885641</v>
      </c>
      <c r="J167" s="202">
        <f t="shared" si="57"/>
        <v>13507.255961662024</v>
      </c>
      <c r="K167" s="203">
        <f t="shared" si="57"/>
        <v>12981.640272882287</v>
      </c>
      <c r="L167" s="203">
        <f t="shared" si="57"/>
        <v>13700.693207532737</v>
      </c>
      <c r="M167" s="203">
        <f t="shared" si="57"/>
        <v>13417.874613570037</v>
      </c>
      <c r="N167" s="204">
        <f t="shared" si="57"/>
        <v>13535.271011063989</v>
      </c>
      <c r="O167" s="216"/>
      <c r="P167" s="205">
        <v>1400</v>
      </c>
      <c r="Q167" s="317">
        <f>VLOOKUP(B167,Valores!$A$2:$O$300,14,FALSE)</f>
        <v>3.3300000000000003E-2</v>
      </c>
      <c r="R167" s="317" t="str">
        <f>VLOOKUP(B167,Valores!$A$2:$O$300,15,FALSE)</f>
        <v>COM</v>
      </c>
      <c r="S167" s="304">
        <f t="shared" si="58"/>
        <v>0</v>
      </c>
      <c r="T167" s="304">
        <f t="shared" si="59"/>
        <v>0</v>
      </c>
      <c r="U167" s="304">
        <f t="shared" si="60"/>
        <v>0</v>
      </c>
      <c r="V167" s="304">
        <f t="shared" si="61"/>
        <v>0</v>
      </c>
      <c r="W167" s="304">
        <f t="shared" si="62"/>
        <v>0</v>
      </c>
      <c r="Y167" s="3">
        <f t="shared" si="63"/>
        <v>13507.255961662024</v>
      </c>
      <c r="Z167" s="3">
        <f t="shared" si="64"/>
        <v>12981.640272882287</v>
      </c>
      <c r="AA167" s="387">
        <f t="shared" si="65"/>
        <v>13700.693207532737</v>
      </c>
      <c r="AB167" s="387">
        <f t="shared" si="66"/>
        <v>13417.874613570037</v>
      </c>
      <c r="AC167" s="3">
        <f t="shared" si="67"/>
        <v>13535.271011063989</v>
      </c>
      <c r="AE167" s="302">
        <f t="shared" si="68"/>
        <v>449.79162352334544</v>
      </c>
      <c r="AF167" s="302">
        <f t="shared" si="69"/>
        <v>432.28862108698019</v>
      </c>
      <c r="AG167" s="302">
        <f t="shared" si="70"/>
        <v>456.23308381084018</v>
      </c>
      <c r="AH167" s="302">
        <f t="shared" si="71"/>
        <v>446.81522463188224</v>
      </c>
      <c r="AI167" s="302">
        <f t="shared" si="72"/>
        <v>450.72452466843089</v>
      </c>
    </row>
    <row r="168" spans="1:35" ht="15" x14ac:dyDescent="0.25">
      <c r="A168" s="183"/>
      <c r="B168" s="266" t="s">
        <v>104</v>
      </c>
      <c r="C168" s="422" t="str">
        <f>VLOOKUP(B168,Valores!$A$2:$F$300,5,FALSE)</f>
        <v>m²</v>
      </c>
      <c r="D168" s="373">
        <f>IF(SE!$N$35=230,$P168,0)</f>
        <v>0</v>
      </c>
      <c r="E168" s="202">
        <f>VLOOKUP($B168,Valores!$A$2:$G$300,6,FALSE)*VLOOKUP($E$146,Regional!$A$2:$B$7,2,FALSE)*VLOOKUP(VLOOKUP($B168,Indices_Poder!$B$5:$E$300,3,FALSE),Indices_Poder!$G$6:$N$27,4,FALSE)</f>
        <v>2592.6497025979288</v>
      </c>
      <c r="F168" s="203">
        <f>VLOOKUP($B168,Valores!$A$2:$G$300,6,FALSE)*VLOOKUP($F$146,Regional!$A$2:$B$7,2,FALSE)*VLOOKUP(VLOOKUP($B168,Indices_Poder!$B$5:$E$300,3,FALSE),Indices_Poder!$G$6:$N$27,4,FALSE)</f>
        <v>2491.7604203437477</v>
      </c>
      <c r="G168" s="203">
        <f>VLOOKUP($B168,Valores!$A$2:$G$300,6,FALSE)*VLOOKUP($G$146,Regional!$A$2:$B$7,2,FALSE)*VLOOKUP(VLOOKUP($B168,Indices_Poder!$B$5:$E$300,3,FALSE),Indices_Poder!$G$6:$N$27,4,FALSE)</f>
        <v>2629.7790069808125</v>
      </c>
      <c r="H168" s="203">
        <f>VLOOKUP($B168,Valores!$A$2:$G$300,6,FALSE)*VLOOKUP($H$146,Regional!$A$2:$B$7,2,FALSE)*VLOOKUP(VLOOKUP($B168,Indices_Poder!$B$5:$E$300,3,FALSE),Indices_Poder!$G$6:$N$27,4,FALSE)</f>
        <v>2575.4934033313548</v>
      </c>
      <c r="I168" s="203">
        <f>VLOOKUP($B168,Valores!$A$2:$G$300,6,FALSE)*VLOOKUP($I$146,Regional!$A$2:$B$7,2,FALSE)*VLOOKUP(VLOOKUP($B168,Indices_Poder!$B$5:$E$300,3,FALSE),Indices_Poder!$G$6:$N$27,4,FALSE)</f>
        <v>2598.027050129243</v>
      </c>
      <c r="J168" s="202">
        <f t="shared" si="57"/>
        <v>0</v>
      </c>
      <c r="K168" s="203">
        <f t="shared" si="57"/>
        <v>0</v>
      </c>
      <c r="L168" s="203">
        <f t="shared" si="57"/>
        <v>0</v>
      </c>
      <c r="M168" s="203">
        <f t="shared" si="57"/>
        <v>0</v>
      </c>
      <c r="N168" s="204">
        <f t="shared" si="57"/>
        <v>0</v>
      </c>
      <c r="O168" s="216"/>
      <c r="P168" s="205">
        <v>130</v>
      </c>
      <c r="Q168" s="317">
        <f>VLOOKUP(B168,Valores!$A$2:$O$300,14,FALSE)</f>
        <v>3.3300000000000003E-2</v>
      </c>
      <c r="R168" s="317" t="str">
        <f>VLOOKUP(B168,Valores!$A$2:$O$300,15,FALSE)</f>
        <v>UAR</v>
      </c>
      <c r="S168" s="304">
        <f t="shared" si="58"/>
        <v>0</v>
      </c>
      <c r="T168" s="304">
        <f t="shared" si="59"/>
        <v>0</v>
      </c>
      <c r="U168" s="304">
        <f t="shared" si="60"/>
        <v>0</v>
      </c>
      <c r="V168" s="304">
        <f t="shared" si="61"/>
        <v>0</v>
      </c>
      <c r="W168" s="304">
        <f t="shared" si="62"/>
        <v>0</v>
      </c>
      <c r="Y168" s="3">
        <f t="shared" si="63"/>
        <v>0</v>
      </c>
      <c r="Z168" s="3">
        <f t="shared" si="64"/>
        <v>0</v>
      </c>
      <c r="AA168" s="387">
        <f t="shared" si="65"/>
        <v>0</v>
      </c>
      <c r="AB168" s="387">
        <f t="shared" si="66"/>
        <v>0</v>
      </c>
      <c r="AC168" s="3">
        <f t="shared" si="67"/>
        <v>0</v>
      </c>
      <c r="AE168" s="302">
        <f t="shared" si="68"/>
        <v>0</v>
      </c>
      <c r="AF168" s="302">
        <f t="shared" si="69"/>
        <v>0</v>
      </c>
      <c r="AG168" s="302">
        <f t="shared" si="70"/>
        <v>0</v>
      </c>
      <c r="AH168" s="302">
        <f t="shared" si="71"/>
        <v>0</v>
      </c>
      <c r="AI168" s="302">
        <f t="shared" si="72"/>
        <v>0</v>
      </c>
    </row>
    <row r="169" spans="1:35" ht="15" x14ac:dyDescent="0.25">
      <c r="A169" s="183">
        <v>21</v>
      </c>
      <c r="B169" s="266" t="s">
        <v>7</v>
      </c>
      <c r="C169" s="422" t="str">
        <f>VLOOKUP(B169,Valores!$A$2:$F$300,5,FALSE)</f>
        <v>m2</v>
      </c>
      <c r="D169" s="373">
        <f>IF(SE!$N$35=230,SE!D46,0)</f>
        <v>0</v>
      </c>
      <c r="E169" s="202">
        <f>VLOOKUP($B169,Valores!$A$2:$G$300,6,FALSE)*VLOOKUP($E$146,Regional!$A$2:$B$7,2,FALSE)*VLOOKUP(VLOOKUP($B169,Indices_Poder!$B$5:$E$300,3,FALSE),Indices_Poder!$G$6:$N$27,4,FALSE)</f>
        <v>41.153832841345022</v>
      </c>
      <c r="F169" s="203">
        <f>VLOOKUP($B169,Valores!$A$2:$G$300,6,FALSE)*VLOOKUP($F$146,Regional!$A$2:$B$7,2,FALSE)*VLOOKUP(VLOOKUP($B169,Indices_Poder!$B$5:$E$300,3,FALSE),Indices_Poder!$G$6:$N$27,4,FALSE)</f>
        <v>39.552389864605281</v>
      </c>
      <c r="G169" s="203">
        <f>VLOOKUP($B169,Valores!$A$2:$G$300,6,FALSE)*VLOOKUP($G$146,Regional!$A$2:$B$7,2,FALSE)*VLOOKUP(VLOOKUP($B169,Indices_Poder!$B$5:$E$300,3,FALSE),Indices_Poder!$G$6:$N$27,4,FALSE)</f>
        <v>41.743196373393914</v>
      </c>
      <c r="H169" s="203">
        <f>VLOOKUP($B169,Valores!$A$2:$G$300,6,FALSE)*VLOOKUP($H$146,Regional!$A$2:$B$7,2,FALSE)*VLOOKUP(VLOOKUP($B169,Indices_Poder!$B$5:$E$300,3,FALSE),Indices_Poder!$G$6:$N$27,4,FALSE)</f>
        <v>40.881506243777608</v>
      </c>
      <c r="I169" s="203">
        <f>VLOOKUP($B169,Valores!$A$2:$G$300,6,FALSE)*VLOOKUP($I$146,Regional!$A$2:$B$7,2,FALSE)*VLOOKUP(VLOOKUP($B169,Indices_Poder!$B$5:$E$300,3,FALSE),Indices_Poder!$G$6:$N$27,4,FALSE)</f>
        <v>41.239188939090035</v>
      </c>
      <c r="J169" s="202">
        <f t="shared" si="57"/>
        <v>0</v>
      </c>
      <c r="K169" s="203">
        <f t="shared" si="57"/>
        <v>0</v>
      </c>
      <c r="L169" s="203">
        <f t="shared" si="57"/>
        <v>0</v>
      </c>
      <c r="M169" s="203">
        <f t="shared" si="57"/>
        <v>0</v>
      </c>
      <c r="N169" s="204">
        <f t="shared" si="57"/>
        <v>0</v>
      </c>
      <c r="O169" s="216"/>
      <c r="P169" s="205">
        <v>273</v>
      </c>
      <c r="Q169" s="317">
        <f>VLOOKUP(B169,Valores!$A$2:$O$300,14,FALSE)</f>
        <v>3.3300000000000003E-2</v>
      </c>
      <c r="R169" s="317" t="str">
        <f>VLOOKUP(B169,Valores!$A$2:$O$300,15,FALSE)</f>
        <v>UAR</v>
      </c>
      <c r="S169" s="304">
        <f t="shared" si="58"/>
        <v>0</v>
      </c>
      <c r="T169" s="304">
        <f t="shared" si="59"/>
        <v>0</v>
      </c>
      <c r="U169" s="304">
        <f t="shared" si="60"/>
        <v>0</v>
      </c>
      <c r="V169" s="304">
        <f t="shared" si="61"/>
        <v>0</v>
      </c>
      <c r="W169" s="304">
        <f t="shared" si="62"/>
        <v>0</v>
      </c>
      <c r="Y169" s="3">
        <f t="shared" si="63"/>
        <v>0</v>
      </c>
      <c r="Z169" s="3">
        <f t="shared" si="64"/>
        <v>0</v>
      </c>
      <c r="AA169" s="387">
        <f t="shared" si="65"/>
        <v>0</v>
      </c>
      <c r="AB169" s="387">
        <f t="shared" si="66"/>
        <v>0</v>
      </c>
      <c r="AC169" s="3">
        <f t="shared" si="67"/>
        <v>0</v>
      </c>
      <c r="AE169" s="302">
        <f t="shared" si="68"/>
        <v>0</v>
      </c>
      <c r="AF169" s="302">
        <f t="shared" si="69"/>
        <v>0</v>
      </c>
      <c r="AG169" s="302">
        <f t="shared" si="70"/>
        <v>0</v>
      </c>
      <c r="AH169" s="302">
        <f t="shared" si="71"/>
        <v>0</v>
      </c>
      <c r="AI169" s="302">
        <f t="shared" si="72"/>
        <v>0</v>
      </c>
    </row>
    <row r="170" spans="1:35" ht="15" x14ac:dyDescent="0.25">
      <c r="A170" s="183">
        <v>22</v>
      </c>
      <c r="B170" s="266" t="s">
        <v>123</v>
      </c>
      <c r="C170" s="422" t="str">
        <f>VLOOKUP(B170,Valores!$A$2:$F$300,5,FALSE)</f>
        <v>unid.</v>
      </c>
      <c r="D170" s="373">
        <f>IF(SE!$N$35=230,$P170,0)</f>
        <v>0</v>
      </c>
      <c r="E170" s="202">
        <f>VLOOKUP($B170,Valores!$A$2:$G$300,6,FALSE)*VLOOKUP($E$146,Regional!$A$2:$B$7,2,FALSE)*VLOOKUP(VLOOKUP($B170,Indices_Poder!$B$5:$E$300,3,FALSE),Indices_Poder!$G$6:$N$27,4,FALSE)</f>
        <v>102585.84918414109</v>
      </c>
      <c r="F170" s="203">
        <f>VLOOKUP($B170,Valores!$A$2:$G$300,6,FALSE)*VLOOKUP($F$146,Regional!$A$2:$B$7,2,FALSE)*VLOOKUP(VLOOKUP($B170,Indices_Poder!$B$5:$E$300,3,FALSE),Indices_Poder!$G$6:$N$27,4,FALSE)</f>
        <v>98593.86650971623</v>
      </c>
      <c r="G170" s="203">
        <f>VLOOKUP($B170,Valores!$A$2:$G$300,6,FALSE)*VLOOKUP($G$146,Regional!$A$2:$B$7,2,FALSE)*VLOOKUP(VLOOKUP($B170,Indices_Poder!$B$5:$E$300,3,FALSE),Indices_Poder!$G$6:$N$27,4,FALSE)</f>
        <v>104054.97986381518</v>
      </c>
      <c r="H170" s="203">
        <f>VLOOKUP($B170,Valores!$A$2:$G$300,6,FALSE)*VLOOKUP($H$146,Regional!$A$2:$B$7,2,FALSE)*VLOOKUP(VLOOKUP($B170,Indices_Poder!$B$5:$E$300,3,FALSE),Indices_Poder!$G$6:$N$27,4,FALSE)</f>
        <v>101907.00949077442</v>
      </c>
      <c r="I170" s="203">
        <f>VLOOKUP($B170,Valores!$A$2:$G$300,6,FALSE)*VLOOKUP($I$146,Regional!$A$2:$B$7,2,FALSE)*VLOOKUP(VLOOKUP($B170,Indices_Poder!$B$5:$E$300,3,FALSE),Indices_Poder!$G$6:$N$27,4,FALSE)</f>
        <v>102798.61983430079</v>
      </c>
      <c r="J170" s="202">
        <f t="shared" si="57"/>
        <v>0</v>
      </c>
      <c r="K170" s="203">
        <f t="shared" si="57"/>
        <v>0</v>
      </c>
      <c r="L170" s="203">
        <f t="shared" si="57"/>
        <v>0</v>
      </c>
      <c r="M170" s="203">
        <f t="shared" si="57"/>
        <v>0</v>
      </c>
      <c r="N170" s="204">
        <f t="shared" si="57"/>
        <v>0</v>
      </c>
      <c r="O170" s="216"/>
      <c r="P170" s="205">
        <v>1</v>
      </c>
      <c r="Q170" s="317">
        <f>VLOOKUP(B170,Valores!$A$2:$O$300,14,FALSE)</f>
        <v>5.8799999999999998E-2</v>
      </c>
      <c r="R170" s="317" t="str">
        <f>VLOOKUP(B170,Valores!$A$2:$O$300,15,FALSE)</f>
        <v>UAR</v>
      </c>
      <c r="S170" s="304">
        <f t="shared" si="58"/>
        <v>0</v>
      </c>
      <c r="T170" s="304">
        <f t="shared" si="59"/>
        <v>0</v>
      </c>
      <c r="U170" s="304">
        <f t="shared" si="60"/>
        <v>0</v>
      </c>
      <c r="V170" s="304">
        <f t="shared" si="61"/>
        <v>0</v>
      </c>
      <c r="W170" s="304">
        <f t="shared" si="62"/>
        <v>0</v>
      </c>
      <c r="Y170" s="3">
        <f t="shared" si="63"/>
        <v>0</v>
      </c>
      <c r="Z170" s="3">
        <f t="shared" si="64"/>
        <v>0</v>
      </c>
      <c r="AA170" s="387">
        <f t="shared" si="65"/>
        <v>0</v>
      </c>
      <c r="AB170" s="387">
        <f t="shared" si="66"/>
        <v>0</v>
      </c>
      <c r="AC170" s="3">
        <f t="shared" si="67"/>
        <v>0</v>
      </c>
      <c r="AE170" s="302">
        <f t="shared" si="68"/>
        <v>0</v>
      </c>
      <c r="AF170" s="302">
        <f t="shared" si="69"/>
        <v>0</v>
      </c>
      <c r="AG170" s="302">
        <f t="shared" si="70"/>
        <v>0</v>
      </c>
      <c r="AH170" s="302">
        <f t="shared" si="71"/>
        <v>0</v>
      </c>
      <c r="AI170" s="302">
        <f t="shared" si="72"/>
        <v>0</v>
      </c>
    </row>
    <row r="171" spans="1:35" ht="15" x14ac:dyDescent="0.25">
      <c r="A171" s="183">
        <v>23</v>
      </c>
      <c r="B171" s="266" t="s">
        <v>83</v>
      </c>
      <c r="C171" s="422" t="str">
        <f>VLOOKUP(B171,Valores!$A$2:$F$300,5,FALSE)</f>
        <v>m²</v>
      </c>
      <c r="D171" s="373">
        <f>IF(SE!$N$35=230,SE!D45,0)</f>
        <v>0</v>
      </c>
      <c r="E171" s="202">
        <f>VLOOKUP($B171,Valores!$A$2:$G$300,6,FALSE)*VLOOKUP($E$146,Regional!$A$2:$B$7,2,FALSE)*VLOOKUP(VLOOKUP($B171,Indices_Poder!$B$5:$E$300,3,FALSE),Indices_Poder!$G$6:$N$27,4,FALSE)</f>
        <v>17.193837469235827</v>
      </c>
      <c r="F171" s="203">
        <f>VLOOKUP($B171,Valores!$A$2:$G$300,6,FALSE)*VLOOKUP($F$146,Regional!$A$2:$B$7,2,FALSE)*VLOOKUP(VLOOKUP($B171,Indices_Poder!$B$5:$E$300,3,FALSE),Indices_Poder!$G$6:$N$27,4,FALSE)</f>
        <v>16.524763695124328</v>
      </c>
      <c r="G171" s="203">
        <f>VLOOKUP($B171,Valores!$A$2:$G$300,6,FALSE)*VLOOKUP($G$146,Regional!$A$2:$B$7,2,FALSE)*VLOOKUP(VLOOKUP($B171,Indices_Poder!$B$5:$E$300,3,FALSE),Indices_Poder!$G$6:$N$27,4,FALSE)</f>
        <v>17.440070203363156</v>
      </c>
      <c r="H171" s="203">
        <f>VLOOKUP($B171,Valores!$A$2:$G$300,6,FALSE)*VLOOKUP($H$146,Regional!$A$2:$B$7,2,FALSE)*VLOOKUP(VLOOKUP($B171,Indices_Poder!$B$5:$E$300,3,FALSE),Indices_Poder!$G$6:$N$27,4,FALSE)</f>
        <v>17.080060964501133</v>
      </c>
      <c r="I171" s="203">
        <f>VLOOKUP($B171,Valores!$A$2:$G$300,6,FALSE)*VLOOKUP($I$146,Regional!$A$2:$B$7,2,FALSE)*VLOOKUP(VLOOKUP($B171,Indices_Poder!$B$5:$E$300,3,FALSE),Indices_Poder!$G$6:$N$27,4,FALSE)</f>
        <v>17.22949876176461</v>
      </c>
      <c r="J171" s="202">
        <f t="shared" si="57"/>
        <v>0</v>
      </c>
      <c r="K171" s="203">
        <f t="shared" si="57"/>
        <v>0</v>
      </c>
      <c r="L171" s="203">
        <f t="shared" si="57"/>
        <v>0</v>
      </c>
      <c r="M171" s="203">
        <f t="shared" si="57"/>
        <v>0</v>
      </c>
      <c r="N171" s="204">
        <f t="shared" si="57"/>
        <v>0</v>
      </c>
      <c r="O171" s="216"/>
      <c r="P171" s="205">
        <v>5</v>
      </c>
      <c r="Q171" s="317">
        <f>VLOOKUP(B171,Valores!$A$2:$O$300,14,FALSE)</f>
        <v>3.3300000000000003E-2</v>
      </c>
      <c r="R171" s="317" t="str">
        <f>VLOOKUP(B171,Valores!$A$2:$O$300,15,FALSE)</f>
        <v>UAR</v>
      </c>
      <c r="S171" s="304">
        <f t="shared" si="58"/>
        <v>0</v>
      </c>
      <c r="T171" s="304">
        <f t="shared" si="59"/>
        <v>0</v>
      </c>
      <c r="U171" s="304">
        <f t="shared" si="60"/>
        <v>0</v>
      </c>
      <c r="V171" s="304">
        <f t="shared" si="61"/>
        <v>0</v>
      </c>
      <c r="W171" s="304">
        <f t="shared" si="62"/>
        <v>0</v>
      </c>
      <c r="Y171" s="3">
        <f t="shared" si="63"/>
        <v>0</v>
      </c>
      <c r="Z171" s="3">
        <f t="shared" si="64"/>
        <v>0</v>
      </c>
      <c r="AA171" s="387">
        <f t="shared" si="65"/>
        <v>0</v>
      </c>
      <c r="AB171" s="387">
        <f t="shared" si="66"/>
        <v>0</v>
      </c>
      <c r="AC171" s="3">
        <f t="shared" si="67"/>
        <v>0</v>
      </c>
      <c r="AE171" s="302">
        <f t="shared" si="68"/>
        <v>0</v>
      </c>
      <c r="AF171" s="302">
        <f t="shared" si="69"/>
        <v>0</v>
      </c>
      <c r="AG171" s="302">
        <f t="shared" si="70"/>
        <v>0</v>
      </c>
      <c r="AH171" s="302">
        <f t="shared" si="71"/>
        <v>0</v>
      </c>
      <c r="AI171" s="302">
        <f t="shared" si="72"/>
        <v>0</v>
      </c>
    </row>
    <row r="172" spans="1:35" ht="15" x14ac:dyDescent="0.25">
      <c r="A172" s="183"/>
      <c r="B172" s="266" t="s">
        <v>97</v>
      </c>
      <c r="C172" s="422" t="str">
        <f>VLOOKUP(B172,Valores!$A$2:$F$300,5,FALSE)</f>
        <v>m²</v>
      </c>
      <c r="D172" s="373">
        <f>IF(SE!$N$35=230,$P172,0)</f>
        <v>0</v>
      </c>
      <c r="E172" s="202">
        <f>VLOOKUP($B172,Valores!$A$2:$G$300,6,FALSE)*VLOOKUP($E$146,Regional!$A$2:$B$7,2,FALSE)*VLOOKUP(VLOOKUP($B172,Indices_Poder!$B$5:$E$300,3,FALSE),Indices_Poder!$G$6:$N$27,4,FALSE)</f>
        <v>2592.6497025979288</v>
      </c>
      <c r="F172" s="203">
        <f>VLOOKUP($B172,Valores!$A$2:$G$300,6,FALSE)*VLOOKUP($F$146,Regional!$A$2:$B$7,2,FALSE)*VLOOKUP(VLOOKUP($B172,Indices_Poder!$B$5:$E$300,3,FALSE),Indices_Poder!$G$6:$N$27,4,FALSE)</f>
        <v>2491.7604203437477</v>
      </c>
      <c r="G172" s="203">
        <f>VLOOKUP($B172,Valores!$A$2:$G$300,6,FALSE)*VLOOKUP($G$146,Regional!$A$2:$B$7,2,FALSE)*VLOOKUP(VLOOKUP($B172,Indices_Poder!$B$5:$E$300,3,FALSE),Indices_Poder!$G$6:$N$27,4,FALSE)</f>
        <v>2629.7790069808125</v>
      </c>
      <c r="H172" s="203">
        <f>VLOOKUP($B172,Valores!$A$2:$G$300,6,FALSE)*VLOOKUP($H$146,Regional!$A$2:$B$7,2,FALSE)*VLOOKUP(VLOOKUP($B172,Indices_Poder!$B$5:$E$300,3,FALSE),Indices_Poder!$G$6:$N$27,4,FALSE)</f>
        <v>2575.4934033313548</v>
      </c>
      <c r="I172" s="203">
        <f>VLOOKUP($B172,Valores!$A$2:$G$300,6,FALSE)*VLOOKUP($I$146,Regional!$A$2:$B$7,2,FALSE)*VLOOKUP(VLOOKUP($B172,Indices_Poder!$B$5:$E$300,3,FALSE),Indices_Poder!$G$6:$N$27,4,FALSE)</f>
        <v>2598.027050129243</v>
      </c>
      <c r="J172" s="202">
        <f t="shared" si="57"/>
        <v>0</v>
      </c>
      <c r="K172" s="203">
        <f t="shared" si="57"/>
        <v>0</v>
      </c>
      <c r="L172" s="203">
        <f t="shared" si="57"/>
        <v>0</v>
      </c>
      <c r="M172" s="203">
        <f t="shared" si="57"/>
        <v>0</v>
      </c>
      <c r="N172" s="204">
        <f t="shared" si="57"/>
        <v>0</v>
      </c>
      <c r="O172" s="216"/>
      <c r="P172" s="205">
        <v>12</v>
      </c>
      <c r="Q172" s="317">
        <f>VLOOKUP(B172,Valores!$A$2:$O$300,14,FALSE)</f>
        <v>3.3300000000000003E-2</v>
      </c>
      <c r="R172" s="317" t="str">
        <f>VLOOKUP(B172,Valores!$A$2:$O$300,15,FALSE)</f>
        <v>UAR</v>
      </c>
      <c r="S172" s="304">
        <f t="shared" si="58"/>
        <v>0</v>
      </c>
      <c r="T172" s="304">
        <f t="shared" si="59"/>
        <v>0</v>
      </c>
      <c r="U172" s="304">
        <f t="shared" si="60"/>
        <v>0</v>
      </c>
      <c r="V172" s="304">
        <f t="shared" si="61"/>
        <v>0</v>
      </c>
      <c r="W172" s="304">
        <f t="shared" si="62"/>
        <v>0</v>
      </c>
      <c r="Y172" s="3">
        <f t="shared" si="63"/>
        <v>0</v>
      </c>
      <c r="Z172" s="3">
        <f t="shared" si="64"/>
        <v>0</v>
      </c>
      <c r="AA172" s="387">
        <f t="shared" si="65"/>
        <v>0</v>
      </c>
      <c r="AB172" s="387">
        <f t="shared" si="66"/>
        <v>0</v>
      </c>
      <c r="AC172" s="3">
        <f t="shared" si="67"/>
        <v>0</v>
      </c>
      <c r="AE172" s="302">
        <f t="shared" si="68"/>
        <v>0</v>
      </c>
      <c r="AF172" s="302">
        <f t="shared" si="69"/>
        <v>0</v>
      </c>
      <c r="AG172" s="302">
        <f t="shared" si="70"/>
        <v>0</v>
      </c>
      <c r="AH172" s="302">
        <f t="shared" si="71"/>
        <v>0</v>
      </c>
      <c r="AI172" s="302">
        <f t="shared" si="72"/>
        <v>0</v>
      </c>
    </row>
    <row r="173" spans="1:35" ht="15" x14ac:dyDescent="0.25">
      <c r="A173" s="183">
        <v>24</v>
      </c>
      <c r="B173" s="266" t="s">
        <v>9</v>
      </c>
      <c r="C173" s="422" t="str">
        <f>VLOOKUP(B173,Valores!$A$2:$F$300,5,FALSE)</f>
        <v>unid.</v>
      </c>
      <c r="D173" s="373">
        <f>P173</f>
        <v>17</v>
      </c>
      <c r="E173" s="202">
        <f>VLOOKUP($B173,Valores!$A$2:$G$300,6,FALSE)*VLOOKUP($E$146,Regional!$A$2:$B$7,2,FALSE)*VLOOKUP(VLOOKUP($B173,Indices_Poder!$B$5:$E$300,3,FALSE),Indices_Poder!$G$6:$N$27,4,FALSE)</f>
        <v>3352.4780973821262</v>
      </c>
      <c r="F173" s="203">
        <f>VLOOKUP($B173,Valores!$A$2:$G$300,6,FALSE)*VLOOKUP($F$146,Regional!$A$2:$B$7,2,FALSE)*VLOOKUP(VLOOKUP($B173,Indices_Poder!$B$5:$E$300,3,FALSE),Indices_Poder!$G$6:$N$27,4,FALSE)</f>
        <v>3222.0211719136273</v>
      </c>
      <c r="G173" s="203">
        <f>VLOOKUP($B173,Valores!$A$2:$G$300,6,FALSE)*VLOOKUP($G$146,Regional!$A$2:$B$7,2,FALSE)*VLOOKUP(VLOOKUP($B173,Indices_Poder!$B$5:$E$300,3,FALSE),Indices_Poder!$G$6:$N$27,4,FALSE)</f>
        <v>3400.4888948261173</v>
      </c>
      <c r="H173" s="203">
        <f>VLOOKUP($B173,Valores!$A$2:$G$300,6,FALSE)*VLOOKUP($H$146,Regional!$A$2:$B$7,2,FALSE)*VLOOKUP(VLOOKUP($B173,Indices_Poder!$B$5:$E$300,3,FALSE),Indices_Poder!$G$6:$N$27,4,FALSE)</f>
        <v>3330.293797873524</v>
      </c>
      <c r="I173" s="203">
        <f>VLOOKUP($B173,Valores!$A$2:$G$300,6,FALSE)*VLOOKUP($I$146,Regional!$A$2:$B$7,2,FALSE)*VLOOKUP(VLOOKUP($B173,Indices_Poder!$B$5:$E$300,3,FALSE),Indices_Poder!$G$6:$N$27,4,FALSE)</f>
        <v>3359.4313852878081</v>
      </c>
      <c r="J173" s="202">
        <f t="shared" si="57"/>
        <v>56992.127655496144</v>
      </c>
      <c r="K173" s="203">
        <f t="shared" si="57"/>
        <v>54774.359922531665</v>
      </c>
      <c r="L173" s="203">
        <f t="shared" si="57"/>
        <v>57808.311212043991</v>
      </c>
      <c r="M173" s="203">
        <f t="shared" si="57"/>
        <v>56614.994563849905</v>
      </c>
      <c r="N173" s="204">
        <f t="shared" si="57"/>
        <v>57110.333549892741</v>
      </c>
      <c r="O173" s="216"/>
      <c r="P173" s="430">
        <v>17</v>
      </c>
      <c r="Q173" s="317">
        <f>VLOOKUP(B173,Valores!$A$2:$O$300,14,FALSE)</f>
        <v>0.04</v>
      </c>
      <c r="R173" s="317" t="str">
        <f>VLOOKUP(B173,Valores!$A$2:$O$300,15,FALSE)</f>
        <v>UAR</v>
      </c>
      <c r="S173" s="304">
        <f t="shared" si="58"/>
        <v>21504.787559603395</v>
      </c>
      <c r="T173" s="304">
        <f t="shared" si="59"/>
        <v>20667.959283209944</v>
      </c>
      <c r="U173" s="304">
        <f t="shared" si="60"/>
        <v>21812.757356753275</v>
      </c>
      <c r="V173" s="304">
        <f t="shared" si="61"/>
        <v>21362.484274023805</v>
      </c>
      <c r="W173" s="304">
        <f t="shared" si="62"/>
        <v>21549.390081949252</v>
      </c>
      <c r="Y173" s="3">
        <f t="shared" si="63"/>
        <v>78496.915215099536</v>
      </c>
      <c r="Z173" s="3">
        <f t="shared" si="64"/>
        <v>75442.319205741602</v>
      </c>
      <c r="AA173" s="387">
        <f t="shared" si="65"/>
        <v>79621.068568797258</v>
      </c>
      <c r="AB173" s="387">
        <f t="shared" si="66"/>
        <v>77977.478837873714</v>
      </c>
      <c r="AC173" s="3">
        <f t="shared" si="67"/>
        <v>78659.723631841989</v>
      </c>
      <c r="AE173" s="302">
        <f t="shared" si="68"/>
        <v>3139.8766086039814</v>
      </c>
      <c r="AF173" s="302">
        <f t="shared" si="69"/>
        <v>3017.6927682296641</v>
      </c>
      <c r="AG173" s="302">
        <f t="shared" si="70"/>
        <v>3184.8427427518905</v>
      </c>
      <c r="AH173" s="302">
        <f t="shared" si="71"/>
        <v>3119.0991535149487</v>
      </c>
      <c r="AI173" s="302">
        <f t="shared" si="72"/>
        <v>3146.3889452736798</v>
      </c>
    </row>
    <row r="174" spans="1:35" ht="15" x14ac:dyDescent="0.25">
      <c r="A174" s="183">
        <v>25</v>
      </c>
      <c r="B174" s="266" t="s">
        <v>86</v>
      </c>
      <c r="C174" s="422" t="str">
        <f>VLOOKUP(B174,Valores!$A$2:$F$300,5,FALSE)</f>
        <v>unid.</v>
      </c>
      <c r="D174" s="373">
        <f>IF(SE!$N$35=230,$P174,0)</f>
        <v>0</v>
      </c>
      <c r="E174" s="202">
        <f>VLOOKUP($B174,Valores!$A$2:$G$300,6,FALSE)*VLOOKUP($E$146,Regional!$A$2:$B$7,2,FALSE)*VLOOKUP(VLOOKUP($B174,Indices_Poder!$B$5:$E$300,3,FALSE),Indices_Poder!$G$6:$N$27,4,FALSE)</f>
        <v>25355.782132459353</v>
      </c>
      <c r="F174" s="203">
        <f>VLOOKUP($B174,Valores!$A$2:$G$300,6,FALSE)*VLOOKUP($F$146,Regional!$A$2:$B$7,2,FALSE)*VLOOKUP(VLOOKUP($B174,Indices_Poder!$B$5:$E$300,3,FALSE),Indices_Poder!$G$6:$N$27,4,FALSE)</f>
        <v>24369.097869724643</v>
      </c>
      <c r="G174" s="203">
        <f>VLOOKUP($B174,Valores!$A$2:$G$300,6,FALSE)*VLOOKUP($G$146,Regional!$A$2:$B$7,2,FALSE)*VLOOKUP(VLOOKUP($B174,Indices_Poder!$B$5:$E$300,3,FALSE),Indices_Poder!$G$6:$N$27,4,FALSE)</f>
        <v>25718.901975343957</v>
      </c>
      <c r="H174" s="203">
        <f>VLOOKUP($B174,Valores!$A$2:$G$300,6,FALSE)*VLOOKUP($H$146,Regional!$A$2:$B$7,2,FALSE)*VLOOKUP(VLOOKUP($B174,Indices_Poder!$B$5:$E$300,3,FALSE),Indices_Poder!$G$6:$N$27,4,FALSE)</f>
        <v>25187.995722298885</v>
      </c>
      <c r="I174" s="203">
        <f>VLOOKUP($B174,Valores!$A$2:$G$300,6,FALSE)*VLOOKUP($I$146,Regional!$A$2:$B$7,2,FALSE)*VLOOKUP(VLOOKUP($B174,Indices_Poder!$B$5:$E$300,3,FALSE),Indices_Poder!$G$6:$N$27,4,FALSE)</f>
        <v>25408.371902808158</v>
      </c>
      <c r="J174" s="202">
        <f t="shared" si="57"/>
        <v>0</v>
      </c>
      <c r="K174" s="203">
        <f t="shared" si="57"/>
        <v>0</v>
      </c>
      <c r="L174" s="203">
        <f t="shared" si="57"/>
        <v>0</v>
      </c>
      <c r="M174" s="203">
        <f t="shared" si="57"/>
        <v>0</v>
      </c>
      <c r="N174" s="204">
        <f t="shared" si="57"/>
        <v>0</v>
      </c>
      <c r="O174" s="216"/>
      <c r="P174" s="205">
        <v>1</v>
      </c>
      <c r="Q174" s="317">
        <f>VLOOKUP(B174,Valores!$A$2:$O$300,14,FALSE)</f>
        <v>0.04</v>
      </c>
      <c r="R174" s="317" t="str">
        <f>VLOOKUP(B174,Valores!$A$2:$O$300,15,FALSE)</f>
        <v>UAR</v>
      </c>
      <c r="S174" s="304">
        <f t="shared" si="58"/>
        <v>0</v>
      </c>
      <c r="T174" s="304">
        <f t="shared" si="59"/>
        <v>0</v>
      </c>
      <c r="U174" s="304">
        <f t="shared" si="60"/>
        <v>0</v>
      </c>
      <c r="V174" s="304">
        <f t="shared" si="61"/>
        <v>0</v>
      </c>
      <c r="W174" s="304">
        <f t="shared" si="62"/>
        <v>0</v>
      </c>
      <c r="Y174" s="3">
        <f t="shared" si="63"/>
        <v>0</v>
      </c>
      <c r="Z174" s="3">
        <f t="shared" si="64"/>
        <v>0</v>
      </c>
      <c r="AA174" s="387">
        <f t="shared" si="65"/>
        <v>0</v>
      </c>
      <c r="AB174" s="387">
        <f t="shared" si="66"/>
        <v>0</v>
      </c>
      <c r="AC174" s="3">
        <f t="shared" si="67"/>
        <v>0</v>
      </c>
      <c r="AE174" s="302">
        <f t="shared" si="68"/>
        <v>0</v>
      </c>
      <c r="AF174" s="302">
        <f t="shared" si="69"/>
        <v>0</v>
      </c>
      <c r="AG174" s="302">
        <f t="shared" si="70"/>
        <v>0</v>
      </c>
      <c r="AH174" s="302">
        <f t="shared" si="71"/>
        <v>0</v>
      </c>
      <c r="AI174" s="302">
        <f t="shared" si="72"/>
        <v>0</v>
      </c>
    </row>
    <row r="175" spans="1:35" ht="15" x14ac:dyDescent="0.25">
      <c r="A175" s="183">
        <v>26</v>
      </c>
      <c r="B175" s="266" t="s">
        <v>11</v>
      </c>
      <c r="C175" s="422" t="str">
        <f>VLOOKUP(B175,Valores!$A$2:$F$300,5,FALSE)</f>
        <v>m²</v>
      </c>
      <c r="D175" s="373">
        <f>P175</f>
        <v>1820</v>
      </c>
      <c r="E175" s="202">
        <f>VLOOKUP($B175,Valores!$A$2:$G$300,6,FALSE)*VLOOKUP($E$146,Regional!$A$2:$B$7,2,FALSE)*VLOOKUP(VLOOKUP($B175,Indices_Poder!$B$5:$E$300,3,FALSE),Indices_Poder!$G$6:$N$27,4,FALSE)</f>
        <v>84.679182873552804</v>
      </c>
      <c r="F175" s="203">
        <f>VLOOKUP($B175,Valores!$A$2:$G$300,6,FALSE)*VLOOKUP($F$146,Regional!$A$2:$B$7,2,FALSE)*VLOOKUP(VLOOKUP($B175,Indices_Poder!$B$5:$E$300,3,FALSE),Indices_Poder!$G$6:$N$27,4,FALSE)</f>
        <v>81.384012695559733</v>
      </c>
      <c r="G175" s="203">
        <f>VLOOKUP($B175,Valores!$A$2:$G$300,6,FALSE)*VLOOKUP($G$146,Regional!$A$2:$B$7,2,FALSE)*VLOOKUP(VLOOKUP($B175,Indices_Poder!$B$5:$E$300,3,FALSE),Indices_Poder!$G$6:$N$27,4,FALSE)</f>
        <v>85.89187240606293</v>
      </c>
      <c r="H175" s="203">
        <f>VLOOKUP($B175,Valores!$A$2:$G$300,6,FALSE)*VLOOKUP($H$146,Regional!$A$2:$B$7,2,FALSE)*VLOOKUP(VLOOKUP($B175,Indices_Poder!$B$5:$E$300,3,FALSE),Indices_Poder!$G$6:$N$27,4,FALSE)</f>
        <v>84.118836675772258</v>
      </c>
      <c r="I175" s="203">
        <f>VLOOKUP($B175,Valores!$A$2:$G$300,6,FALSE)*VLOOKUP($I$146,Regional!$A$2:$B$7,2,FALSE)*VLOOKUP(VLOOKUP($B175,Indices_Poder!$B$5:$E$300,3,FALSE),Indices_Poder!$G$6:$N$27,4,FALSE)</f>
        <v>84.854813771364618</v>
      </c>
      <c r="J175" s="202">
        <f t="shared" si="57"/>
        <v>154116.11282986609</v>
      </c>
      <c r="K175" s="203">
        <f t="shared" si="57"/>
        <v>148118.90310591873</v>
      </c>
      <c r="L175" s="203">
        <f t="shared" si="57"/>
        <v>156323.20777903454</v>
      </c>
      <c r="M175" s="203">
        <f t="shared" si="57"/>
        <v>153096.28274990551</v>
      </c>
      <c r="N175" s="204">
        <f t="shared" si="57"/>
        <v>154435.7610638836</v>
      </c>
      <c r="O175" s="216"/>
      <c r="P175" s="205">
        <v>1820</v>
      </c>
      <c r="Q175" s="317">
        <f>VLOOKUP(B175,Valores!$A$2:$O$300,14,FALSE)</f>
        <v>3.0300000000000001E-2</v>
      </c>
      <c r="R175" s="317" t="str">
        <f>VLOOKUP(B175,Valores!$A$2:$O$300,15,FALSE)</f>
        <v>UAR</v>
      </c>
      <c r="S175" s="304">
        <f t="shared" si="58"/>
        <v>58152.492322306258</v>
      </c>
      <c r="T175" s="304">
        <f t="shared" si="59"/>
        <v>55889.570645764172</v>
      </c>
      <c r="U175" s="304">
        <f t="shared" si="60"/>
        <v>58985.293446922005</v>
      </c>
      <c r="V175" s="304">
        <f t="shared" si="61"/>
        <v>57767.680768173479</v>
      </c>
      <c r="W175" s="304">
        <f t="shared" si="62"/>
        <v>58273.104898974765</v>
      </c>
      <c r="Y175" s="3">
        <f t="shared" si="63"/>
        <v>212268.60515217236</v>
      </c>
      <c r="Z175" s="3">
        <f t="shared" si="64"/>
        <v>204008.4737516829</v>
      </c>
      <c r="AA175" s="387">
        <f t="shared" si="65"/>
        <v>215308.50122595654</v>
      </c>
      <c r="AB175" s="387">
        <f t="shared" si="66"/>
        <v>210863.96351807899</v>
      </c>
      <c r="AC175" s="3">
        <f t="shared" si="67"/>
        <v>212708.86596285837</v>
      </c>
      <c r="AE175" s="302">
        <f t="shared" si="68"/>
        <v>6431.7387361108222</v>
      </c>
      <c r="AF175" s="302">
        <f t="shared" si="69"/>
        <v>6181.4567546759918</v>
      </c>
      <c r="AG175" s="302">
        <f t="shared" si="70"/>
        <v>6523.8475871464834</v>
      </c>
      <c r="AH175" s="302">
        <f t="shared" si="71"/>
        <v>6389.1780945977935</v>
      </c>
      <c r="AI175" s="302">
        <f t="shared" si="72"/>
        <v>6445.0786386746086</v>
      </c>
    </row>
    <row r="176" spans="1:35" ht="15" x14ac:dyDescent="0.25">
      <c r="A176" s="183">
        <v>27</v>
      </c>
      <c r="B176" s="266" t="s">
        <v>214</v>
      </c>
      <c r="C176" s="422" t="str">
        <f>VLOOKUP(B176,Valores!$A$2:$F$300,5,FALSE)</f>
        <v>unid.</v>
      </c>
      <c r="D176" s="373">
        <f>IF(SE!$N$35=230,$P176,0)</f>
        <v>0</v>
      </c>
      <c r="E176" s="202">
        <f>VLOOKUP($B176,Valores!$A$2:$G$300,6,FALSE)*VLOOKUP($E$146,Regional!$A$2:$B$7,2,FALSE)*VLOOKUP(VLOOKUP($B176,Indices_Poder!$B$5:$E$300,3,FALSE),Indices_Poder!$G$6:$N$27,4,FALSE)</f>
        <v>183785.64237385886</v>
      </c>
      <c r="F176" s="203">
        <f>VLOOKUP($B176,Valores!$A$2:$G$300,6,FALSE)*VLOOKUP($F$146,Regional!$A$2:$B$7,2,FALSE)*VLOOKUP(VLOOKUP($B176,Indices_Poder!$B$5:$E$300,3,FALSE),Indices_Poder!$G$6:$N$27,4,FALSE)</f>
        <v>176633.88503111317</v>
      </c>
      <c r="G176" s="203">
        <f>VLOOKUP($B176,Valores!$A$2:$G$300,6,FALSE)*VLOOKUP($G$146,Regional!$A$2:$B$7,2,FALSE)*VLOOKUP(VLOOKUP($B176,Indices_Poder!$B$5:$E$300,3,FALSE),Indices_Poder!$G$6:$N$27,4,FALSE)</f>
        <v>186417.63428933636</v>
      </c>
      <c r="H176" s="203">
        <f>VLOOKUP($B176,Valores!$A$2:$G$300,6,FALSE)*VLOOKUP($H$146,Regional!$A$2:$B$7,2,FALSE)*VLOOKUP(VLOOKUP($B176,Indices_Poder!$B$5:$E$300,3,FALSE),Indices_Poder!$G$6:$N$27,4,FALSE)</f>
        <v>182569.48059222449</v>
      </c>
      <c r="I176" s="203">
        <f>VLOOKUP($B176,Valores!$A$2:$G$300,6,FALSE)*VLOOKUP($I$146,Regional!$A$2:$B$7,2,FALSE)*VLOOKUP(VLOOKUP($B176,Indices_Poder!$B$5:$E$300,3,FALSE),Indices_Poder!$G$6:$N$27,4,FALSE)</f>
        <v>184166.82740989357</v>
      </c>
      <c r="J176" s="202">
        <f t="shared" si="57"/>
        <v>0</v>
      </c>
      <c r="K176" s="203">
        <f t="shared" si="57"/>
        <v>0</v>
      </c>
      <c r="L176" s="203">
        <f t="shared" si="57"/>
        <v>0</v>
      </c>
      <c r="M176" s="203">
        <f t="shared" si="57"/>
        <v>0</v>
      </c>
      <c r="N176" s="204">
        <f t="shared" si="57"/>
        <v>0</v>
      </c>
      <c r="O176" s="216"/>
      <c r="P176" s="205">
        <v>1</v>
      </c>
      <c r="Q176" s="317">
        <f>VLOOKUP(B176,Valores!$A$2:$O$300,14,FALSE)</f>
        <v>6.6699999999999995E-2</v>
      </c>
      <c r="R176" s="317" t="str">
        <f>VLOOKUP(B176,Valores!$A$2:$O$300,15,FALSE)</f>
        <v>UAR</v>
      </c>
      <c r="S176" s="304">
        <f t="shared" si="58"/>
        <v>0</v>
      </c>
      <c r="T176" s="304">
        <f t="shared" si="59"/>
        <v>0</v>
      </c>
      <c r="U176" s="304">
        <f t="shared" si="60"/>
        <v>0</v>
      </c>
      <c r="V176" s="304">
        <f t="shared" si="61"/>
        <v>0</v>
      </c>
      <c r="W176" s="304">
        <f t="shared" si="62"/>
        <v>0</v>
      </c>
      <c r="Y176" s="3">
        <f t="shared" si="63"/>
        <v>0</v>
      </c>
      <c r="Z176" s="3">
        <f t="shared" si="64"/>
        <v>0</v>
      </c>
      <c r="AA176" s="387">
        <f t="shared" si="65"/>
        <v>0</v>
      </c>
      <c r="AB176" s="387">
        <f t="shared" si="66"/>
        <v>0</v>
      </c>
      <c r="AC176" s="3">
        <f t="shared" si="67"/>
        <v>0</v>
      </c>
      <c r="AE176" s="302">
        <f t="shared" si="68"/>
        <v>0</v>
      </c>
      <c r="AF176" s="302">
        <f t="shared" si="69"/>
        <v>0</v>
      </c>
      <c r="AG176" s="302">
        <f t="shared" si="70"/>
        <v>0</v>
      </c>
      <c r="AH176" s="302">
        <f t="shared" si="71"/>
        <v>0</v>
      </c>
      <c r="AI176" s="302">
        <f t="shared" si="72"/>
        <v>0</v>
      </c>
    </row>
    <row r="177" spans="1:35" ht="15" x14ac:dyDescent="0.25">
      <c r="A177" s="183">
        <v>28</v>
      </c>
      <c r="B177" s="266" t="s">
        <v>212</v>
      </c>
      <c r="C177" s="422" t="str">
        <f>VLOOKUP(B177,Valores!$A$2:$F$300,5,FALSE)</f>
        <v>unid.</v>
      </c>
      <c r="D177" s="373">
        <f>IF(SE!$N$35=230,$P177,0)</f>
        <v>0</v>
      </c>
      <c r="E177" s="202">
        <f>VLOOKUP($B177,Valores!$A$2:$G$300,6,FALSE)*VLOOKUP($E$146,Regional!$A$2:$B$7,2,FALSE)*VLOOKUP(VLOOKUP($B177,Indices_Poder!$B$5:$E$300,3,FALSE),Indices_Poder!$G$6:$N$27,4,FALSE)</f>
        <v>17306.28350261979</v>
      </c>
      <c r="F177" s="203">
        <f>VLOOKUP($B177,Valores!$A$2:$G$300,6,FALSE)*VLOOKUP($F$146,Regional!$A$2:$B$7,2,FALSE)*VLOOKUP(VLOOKUP($B177,Indices_Poder!$B$5:$E$300,3,FALSE),Indices_Poder!$G$6:$N$27,4,FALSE)</f>
        <v>16632.834050764759</v>
      </c>
      <c r="G177" s="203">
        <f>VLOOKUP($B177,Valores!$A$2:$G$300,6,FALSE)*VLOOKUP($G$146,Regional!$A$2:$B$7,2,FALSE)*VLOOKUP(VLOOKUP($B177,Indices_Poder!$B$5:$E$300,3,FALSE),Indices_Poder!$G$6:$N$27,4,FALSE)</f>
        <v>17554.126575002985</v>
      </c>
      <c r="H177" s="203">
        <f>VLOOKUP($B177,Valores!$A$2:$G$300,6,FALSE)*VLOOKUP($H$146,Regional!$A$2:$B$7,2,FALSE)*VLOOKUP(VLOOKUP($B177,Indices_Poder!$B$5:$E$300,3,FALSE),Indices_Poder!$G$6:$N$27,4,FALSE)</f>
        <v>17191.762910553072</v>
      </c>
      <c r="I177" s="203">
        <f>VLOOKUP($B177,Valores!$A$2:$G$300,6,FALSE)*VLOOKUP($I$146,Regional!$A$2:$B$7,2,FALSE)*VLOOKUP(VLOOKUP($B177,Indices_Poder!$B$5:$E$300,3,FALSE),Indices_Poder!$G$6:$N$27,4,FALSE)</f>
        <v>17342.178016551148</v>
      </c>
      <c r="J177" s="202">
        <f t="shared" si="57"/>
        <v>0</v>
      </c>
      <c r="K177" s="203">
        <f t="shared" si="57"/>
        <v>0</v>
      </c>
      <c r="L177" s="203">
        <f t="shared" si="57"/>
        <v>0</v>
      </c>
      <c r="M177" s="203">
        <f t="shared" si="57"/>
        <v>0</v>
      </c>
      <c r="N177" s="204">
        <f t="shared" si="57"/>
        <v>0</v>
      </c>
      <c r="O177" s="216"/>
      <c r="P177" s="205">
        <v>2</v>
      </c>
      <c r="Q177" s="317">
        <f>VLOOKUP(B177,Valores!$A$2:$O$300,14,FALSE)</f>
        <v>6.6699999999999995E-2</v>
      </c>
      <c r="R177" s="317" t="str">
        <f>VLOOKUP(B177,Valores!$A$2:$O$300,15,FALSE)</f>
        <v>UAR</v>
      </c>
      <c r="S177" s="304">
        <f t="shared" si="58"/>
        <v>0</v>
      </c>
      <c r="T177" s="304">
        <f t="shared" si="59"/>
        <v>0</v>
      </c>
      <c r="U177" s="304">
        <f t="shared" si="60"/>
        <v>0</v>
      </c>
      <c r="V177" s="304">
        <f t="shared" si="61"/>
        <v>0</v>
      </c>
      <c r="W177" s="304">
        <f t="shared" si="62"/>
        <v>0</v>
      </c>
      <c r="Y177" s="3">
        <f t="shared" si="63"/>
        <v>0</v>
      </c>
      <c r="Z177" s="3">
        <f t="shared" si="64"/>
        <v>0</v>
      </c>
      <c r="AA177" s="387">
        <f t="shared" si="65"/>
        <v>0</v>
      </c>
      <c r="AB177" s="387">
        <f t="shared" si="66"/>
        <v>0</v>
      </c>
      <c r="AC177" s="3">
        <f t="shared" si="67"/>
        <v>0</v>
      </c>
      <c r="AE177" s="302">
        <f t="shared" si="68"/>
        <v>0</v>
      </c>
      <c r="AF177" s="302">
        <f t="shared" si="69"/>
        <v>0</v>
      </c>
      <c r="AG177" s="302">
        <f t="shared" si="70"/>
        <v>0</v>
      </c>
      <c r="AH177" s="302">
        <f t="shared" si="71"/>
        <v>0</v>
      </c>
      <c r="AI177" s="302">
        <f t="shared" si="72"/>
        <v>0</v>
      </c>
    </row>
    <row r="178" spans="1:35" ht="15" x14ac:dyDescent="0.25">
      <c r="A178" s="183">
        <v>29</v>
      </c>
      <c r="B178" s="266" t="s">
        <v>213</v>
      </c>
      <c r="C178" s="422" t="str">
        <f>VLOOKUP(B178,Valores!$A$2:$F$300,5,FALSE)</f>
        <v>unid.</v>
      </c>
      <c r="D178" s="373">
        <f>IF(SE!$N$35=230,$P178,0)</f>
        <v>0</v>
      </c>
      <c r="E178" s="202">
        <f>VLOOKUP($B178,Valores!$A$2:$G$300,6,FALSE)*VLOOKUP($E$146,Regional!$A$2:$B$7,2,FALSE)*VLOOKUP(VLOOKUP($B178,Indices_Poder!$B$5:$E$300,3,FALSE),Indices_Poder!$G$6:$N$27,4,FALSE)</f>
        <v>17306.28350261979</v>
      </c>
      <c r="F178" s="203">
        <f>VLOOKUP($B178,Valores!$A$2:$G$300,6,FALSE)*VLOOKUP($F$146,Regional!$A$2:$B$7,2,FALSE)*VLOOKUP(VLOOKUP($B178,Indices_Poder!$B$5:$E$300,3,FALSE),Indices_Poder!$G$6:$N$27,4,FALSE)</f>
        <v>16632.834050764759</v>
      </c>
      <c r="G178" s="203">
        <f>VLOOKUP($B178,Valores!$A$2:$G$300,6,FALSE)*VLOOKUP($G$146,Regional!$A$2:$B$7,2,FALSE)*VLOOKUP(VLOOKUP($B178,Indices_Poder!$B$5:$E$300,3,FALSE),Indices_Poder!$G$6:$N$27,4,FALSE)</f>
        <v>17554.126575002985</v>
      </c>
      <c r="H178" s="203">
        <f>VLOOKUP($B178,Valores!$A$2:$G$300,6,FALSE)*VLOOKUP($H$146,Regional!$A$2:$B$7,2,FALSE)*VLOOKUP(VLOOKUP($B178,Indices_Poder!$B$5:$E$300,3,FALSE),Indices_Poder!$G$6:$N$27,4,FALSE)</f>
        <v>17191.762910553072</v>
      </c>
      <c r="I178" s="203">
        <f>VLOOKUP($B178,Valores!$A$2:$G$300,6,FALSE)*VLOOKUP($I$146,Regional!$A$2:$B$7,2,FALSE)*VLOOKUP(VLOOKUP($B178,Indices_Poder!$B$5:$E$300,3,FALSE),Indices_Poder!$G$6:$N$27,4,FALSE)</f>
        <v>17342.178016551148</v>
      </c>
      <c r="J178" s="202">
        <f t="shared" si="57"/>
        <v>0</v>
      </c>
      <c r="K178" s="203">
        <f t="shared" si="57"/>
        <v>0</v>
      </c>
      <c r="L178" s="203">
        <f t="shared" si="57"/>
        <v>0</v>
      </c>
      <c r="M178" s="203">
        <f t="shared" si="57"/>
        <v>0</v>
      </c>
      <c r="N178" s="204">
        <f t="shared" si="57"/>
        <v>0</v>
      </c>
      <c r="O178" s="216"/>
      <c r="P178" s="205">
        <v>1</v>
      </c>
      <c r="Q178" s="317">
        <f>VLOOKUP(B178,Valores!$A$2:$O$300,14,FALSE)</f>
        <v>6.6699999999999995E-2</v>
      </c>
      <c r="R178" s="317" t="str">
        <f>VLOOKUP(B178,Valores!$A$2:$O$300,15,FALSE)</f>
        <v>UAR</v>
      </c>
      <c r="S178" s="304">
        <f t="shared" si="58"/>
        <v>0</v>
      </c>
      <c r="T178" s="304">
        <f t="shared" si="59"/>
        <v>0</v>
      </c>
      <c r="U178" s="304">
        <f t="shared" si="60"/>
        <v>0</v>
      </c>
      <c r="V178" s="304">
        <f t="shared" si="61"/>
        <v>0</v>
      </c>
      <c r="W178" s="304">
        <f t="shared" si="62"/>
        <v>0</v>
      </c>
      <c r="Y178" s="3">
        <f t="shared" si="63"/>
        <v>0</v>
      </c>
      <c r="Z178" s="3">
        <f t="shared" si="64"/>
        <v>0</v>
      </c>
      <c r="AA178" s="387">
        <f t="shared" si="65"/>
        <v>0</v>
      </c>
      <c r="AB178" s="387">
        <f t="shared" si="66"/>
        <v>0</v>
      </c>
      <c r="AC178" s="3">
        <f t="shared" si="67"/>
        <v>0</v>
      </c>
      <c r="AE178" s="302">
        <f t="shared" si="68"/>
        <v>0</v>
      </c>
      <c r="AF178" s="302">
        <f t="shared" si="69"/>
        <v>0</v>
      </c>
      <c r="AG178" s="302">
        <f t="shared" si="70"/>
        <v>0</v>
      </c>
      <c r="AH178" s="302">
        <f t="shared" si="71"/>
        <v>0</v>
      </c>
      <c r="AI178" s="302">
        <f t="shared" si="72"/>
        <v>0</v>
      </c>
    </row>
    <row r="179" spans="1:35" ht="15" x14ac:dyDescent="0.25">
      <c r="A179" s="183">
        <v>30</v>
      </c>
      <c r="B179" s="266" t="s">
        <v>215</v>
      </c>
      <c r="C179" s="422" t="str">
        <f>VLOOKUP(B179,Valores!$A$2:$F$300,5,FALSE)</f>
        <v>unid.</v>
      </c>
      <c r="D179" s="373">
        <f>IF(SE!$N$35=230,$P179,0)</f>
        <v>0</v>
      </c>
      <c r="E179" s="202">
        <f>VLOOKUP($B179,Valores!$A$2:$G$300,6,FALSE)*VLOOKUP($E$146,Regional!$A$2:$B$7,2,FALSE)*VLOOKUP(VLOOKUP($B179,Indices_Poder!$B$5:$E$300,3,FALSE),Indices_Poder!$G$6:$N$27,4,FALSE)</f>
        <v>17306.28350261979</v>
      </c>
      <c r="F179" s="203">
        <f>VLOOKUP($B179,Valores!$A$2:$G$300,6,FALSE)*VLOOKUP($F$146,Regional!$A$2:$B$7,2,FALSE)*VLOOKUP(VLOOKUP($B179,Indices_Poder!$B$5:$E$300,3,FALSE),Indices_Poder!$G$6:$N$27,4,FALSE)</f>
        <v>16632.834050764759</v>
      </c>
      <c r="G179" s="203">
        <f>VLOOKUP($B179,Valores!$A$2:$G$300,6,FALSE)*VLOOKUP($G$146,Regional!$A$2:$B$7,2,FALSE)*VLOOKUP(VLOOKUP($B179,Indices_Poder!$B$5:$E$300,3,FALSE),Indices_Poder!$G$6:$N$27,4,FALSE)</f>
        <v>17554.126575002985</v>
      </c>
      <c r="H179" s="203">
        <f>VLOOKUP($B179,Valores!$A$2:$G$300,6,FALSE)*VLOOKUP($H$146,Regional!$A$2:$B$7,2,FALSE)*VLOOKUP(VLOOKUP($B179,Indices_Poder!$B$5:$E$300,3,FALSE),Indices_Poder!$G$6:$N$27,4,FALSE)</f>
        <v>17191.762910553072</v>
      </c>
      <c r="I179" s="203">
        <f>VLOOKUP($B179,Valores!$A$2:$G$300,6,FALSE)*VLOOKUP($I$146,Regional!$A$2:$B$7,2,FALSE)*VLOOKUP(VLOOKUP($B179,Indices_Poder!$B$5:$E$300,3,FALSE),Indices_Poder!$G$6:$N$27,4,FALSE)</f>
        <v>17342.178016551148</v>
      </c>
      <c r="J179" s="202">
        <f t="shared" si="57"/>
        <v>0</v>
      </c>
      <c r="K179" s="203">
        <f t="shared" si="57"/>
        <v>0</v>
      </c>
      <c r="L179" s="203">
        <f t="shared" si="57"/>
        <v>0</v>
      </c>
      <c r="M179" s="203">
        <f t="shared" si="57"/>
        <v>0</v>
      </c>
      <c r="N179" s="204">
        <f t="shared" si="57"/>
        <v>0</v>
      </c>
      <c r="O179" s="216"/>
      <c r="P179" s="205">
        <v>1</v>
      </c>
      <c r="Q179" s="317">
        <f>VLOOKUP(B179,Valores!$A$2:$O$300,14,FALSE)</f>
        <v>6.6699999999999995E-2</v>
      </c>
      <c r="R179" s="317" t="str">
        <f>VLOOKUP(B179,Valores!$A$2:$O$300,15,FALSE)</f>
        <v>UAR</v>
      </c>
      <c r="S179" s="304">
        <f t="shared" si="58"/>
        <v>0</v>
      </c>
      <c r="T179" s="304">
        <f t="shared" ref="T179:T197" si="73">IF($R179="UAR",K179*T$146,0)</f>
        <v>0</v>
      </c>
      <c r="U179" s="304">
        <f t="shared" ref="U179:U197" si="74">IF($R179="UAR",L179*U$146,0)</f>
        <v>0</v>
      </c>
      <c r="V179" s="304">
        <f t="shared" ref="V179:V197" si="75">IF($R179="UAR",M179*V$146,0)</f>
        <v>0</v>
      </c>
      <c r="W179" s="304">
        <f t="shared" ref="W179:W197" si="76">IF($R179="UAR",N179*W$146,0)</f>
        <v>0</v>
      </c>
      <c r="Y179" s="3">
        <f t="shared" ref="Y179:Y197" si="77">J179+S179</f>
        <v>0</v>
      </c>
      <c r="Z179" s="3">
        <f t="shared" ref="Z179:Z197" si="78">K179+T179</f>
        <v>0</v>
      </c>
      <c r="AA179" s="387">
        <f t="shared" si="65"/>
        <v>0</v>
      </c>
      <c r="AB179" s="387">
        <f t="shared" si="66"/>
        <v>0</v>
      </c>
      <c r="AC179" s="3">
        <f t="shared" ref="AC179:AC197" si="79">N179+W179</f>
        <v>0</v>
      </c>
      <c r="AE179" s="302">
        <f t="shared" ref="AE179:AE197" si="80">IF($Q179="rateio",0,Y179*$Q179)</f>
        <v>0</v>
      </c>
      <c r="AF179" s="302">
        <f t="shared" ref="AF179:AF197" si="81">IF($Q179="rateio",0,Z179*$Q179)</f>
        <v>0</v>
      </c>
      <c r="AG179" s="302">
        <f t="shared" ref="AG179:AG197" si="82">IF($Q179="rateio",0,AA179*$Q179)</f>
        <v>0</v>
      </c>
      <c r="AH179" s="302">
        <f t="shared" ref="AH179:AH197" si="83">IF($Q179="rateio",0,AB179*$Q179)</f>
        <v>0</v>
      </c>
      <c r="AI179" s="302">
        <f t="shared" ref="AI179:AI197" si="84">IF($Q179="rateio",0,AC179*$Q179)</f>
        <v>0</v>
      </c>
    </row>
    <row r="180" spans="1:35" ht="15" x14ac:dyDescent="0.25">
      <c r="A180" s="183">
        <v>31</v>
      </c>
      <c r="B180" s="266" t="s">
        <v>211</v>
      </c>
      <c r="C180" s="422" t="str">
        <f>VLOOKUP(B180,Valores!$A$2:$F$300,5,FALSE)</f>
        <v>unid.</v>
      </c>
      <c r="D180" s="373">
        <f>IF(SE!$N$35=230,$P180,0)</f>
        <v>0</v>
      </c>
      <c r="E180" s="202">
        <f>VLOOKUP($B180,Valores!$A$2:$G$300,6,FALSE)*VLOOKUP($E$146,Regional!$A$2:$B$7,2,FALSE)*VLOOKUP(VLOOKUP($B180,Indices_Poder!$B$5:$E$300,3,FALSE),Indices_Poder!$G$6:$N$27,4,FALSE)</f>
        <v>183143.1636000789</v>
      </c>
      <c r="F180" s="203">
        <f>VLOOKUP($B180,Valores!$A$2:$G$300,6,FALSE)*VLOOKUP($F$146,Regional!$A$2:$B$7,2,FALSE)*VLOOKUP(VLOOKUP($B180,Indices_Poder!$B$5:$E$300,3,FALSE),Indices_Poder!$G$6:$N$27,4,FALSE)</f>
        <v>176016.40740665363</v>
      </c>
      <c r="G180" s="203">
        <f>VLOOKUP($B180,Valores!$A$2:$G$300,6,FALSE)*VLOOKUP($G$146,Regional!$A$2:$B$7,2,FALSE)*VLOOKUP(VLOOKUP($B180,Indices_Poder!$B$5:$E$300,3,FALSE),Indices_Poder!$G$6:$N$27,4,FALSE)</f>
        <v>185765.95458496892</v>
      </c>
      <c r="H180" s="203">
        <f>VLOOKUP($B180,Valores!$A$2:$G$300,6,FALSE)*VLOOKUP($H$146,Regional!$A$2:$B$7,2,FALSE)*VLOOKUP(VLOOKUP($B180,Indices_Poder!$B$5:$E$300,3,FALSE),Indices_Poder!$G$6:$N$27,4,FALSE)</f>
        <v>181931.25328292284</v>
      </c>
      <c r="I180" s="203">
        <f>VLOOKUP($B180,Valores!$A$2:$G$300,6,FALSE)*VLOOKUP($I$146,Regional!$A$2:$B$7,2,FALSE)*VLOOKUP(VLOOKUP($B180,Indices_Poder!$B$5:$E$300,3,FALSE),Indices_Poder!$G$6:$N$27,4,FALSE)</f>
        <v>183523.01608754575</v>
      </c>
      <c r="J180" s="202">
        <f t="shared" si="57"/>
        <v>0</v>
      </c>
      <c r="K180" s="203">
        <f t="shared" si="57"/>
        <v>0</v>
      </c>
      <c r="L180" s="203">
        <f t="shared" si="57"/>
        <v>0</v>
      </c>
      <c r="M180" s="203">
        <f t="shared" si="57"/>
        <v>0</v>
      </c>
      <c r="N180" s="204">
        <f t="shared" si="57"/>
        <v>0</v>
      </c>
      <c r="O180" s="216"/>
      <c r="P180" s="205">
        <v>2</v>
      </c>
      <c r="Q180" s="317">
        <f>VLOOKUP(B180,Valores!$A$2:$O$300,14,FALSE)</f>
        <v>6.6699999999999995E-2</v>
      </c>
      <c r="R180" s="317" t="str">
        <f>VLOOKUP(B180,Valores!$A$2:$O$300,15,FALSE)</f>
        <v>UAR</v>
      </c>
      <c r="S180" s="304">
        <f t="shared" si="58"/>
        <v>0</v>
      </c>
      <c r="T180" s="304">
        <f t="shared" si="73"/>
        <v>0</v>
      </c>
      <c r="U180" s="304">
        <f t="shared" si="74"/>
        <v>0</v>
      </c>
      <c r="V180" s="304">
        <f t="shared" si="75"/>
        <v>0</v>
      </c>
      <c r="W180" s="304">
        <f t="shared" si="76"/>
        <v>0</v>
      </c>
      <c r="Y180" s="3">
        <f t="shared" si="77"/>
        <v>0</v>
      </c>
      <c r="Z180" s="3">
        <f t="shared" si="78"/>
        <v>0</v>
      </c>
      <c r="AA180" s="387">
        <f t="shared" si="65"/>
        <v>0</v>
      </c>
      <c r="AB180" s="387">
        <f t="shared" si="66"/>
        <v>0</v>
      </c>
      <c r="AC180" s="3">
        <f t="shared" si="79"/>
        <v>0</v>
      </c>
      <c r="AE180" s="302">
        <f t="shared" si="80"/>
        <v>0</v>
      </c>
      <c r="AF180" s="302">
        <f t="shared" si="81"/>
        <v>0</v>
      </c>
      <c r="AG180" s="302">
        <f t="shared" si="82"/>
        <v>0</v>
      </c>
      <c r="AH180" s="302">
        <f t="shared" si="83"/>
        <v>0</v>
      </c>
      <c r="AI180" s="302">
        <f t="shared" si="84"/>
        <v>0</v>
      </c>
    </row>
    <row r="181" spans="1:35" ht="15" x14ac:dyDescent="0.25">
      <c r="A181" s="183">
        <v>32</v>
      </c>
      <c r="B181" s="266" t="s">
        <v>384</v>
      </c>
      <c r="C181" s="422" t="str">
        <f>VLOOKUP(B181,Valores!$A$2:$F$300,5,FALSE)</f>
        <v>m³</v>
      </c>
      <c r="D181" s="377">
        <f>$P181</f>
        <v>6.96</v>
      </c>
      <c r="E181" s="202">
        <f>VLOOKUP($B181,Valores!$A$2:$G$300,6,FALSE)*VLOOKUP($E$146,Regional!$A$2:$B$7,2,FALSE)*VLOOKUP(VLOOKUP($B181,Indices_Poder!$B$5:$E$300,3,FALSE),Indices_Poder!$G$6:$N$27,4,FALSE)</f>
        <v>3577.0086142753808</v>
      </c>
      <c r="F181" s="203">
        <f>VLOOKUP($B181,Valores!$A$2:$G$300,6,FALSE)*VLOOKUP($F$146,Regional!$A$2:$B$7,2,FALSE)*VLOOKUP(VLOOKUP($B181,Indices_Poder!$B$5:$E$300,3,FALSE),Indices_Poder!$G$6:$N$27,4,FALSE)</f>
        <v>3437.8144025198744</v>
      </c>
      <c r="G181" s="203">
        <f>VLOOKUP($B181,Valores!$A$2:$G$300,6,FALSE)*VLOOKUP($G$146,Regional!$A$2:$B$7,2,FALSE)*VLOOKUP(VLOOKUP($B181,Indices_Poder!$B$5:$E$300,3,FALSE),Indices_Poder!$G$6:$N$27,4,FALSE)</f>
        <v>3628.2349104798177</v>
      </c>
      <c r="H181" s="203">
        <f>VLOOKUP($B181,Valores!$A$2:$G$300,6,FALSE)*VLOOKUP($H$146,Regional!$A$2:$B$7,2,FALSE)*VLOOKUP(VLOOKUP($B181,Indices_Poder!$B$5:$E$300,3,FALSE),Indices_Poder!$G$6:$N$27,4,FALSE)</f>
        <v>3553.3385325809168</v>
      </c>
      <c r="I181" s="203">
        <f>VLOOKUP($B181,Valores!$A$2:$G$300,6,FALSE)*VLOOKUP($I$146,Regional!$A$2:$B$7,2,FALSE)*VLOOKUP(VLOOKUP($B181,Indices_Poder!$B$5:$E$300,3,FALSE),Indices_Poder!$G$6:$N$27,4,FALSE)</f>
        <v>3584.427595104989</v>
      </c>
      <c r="J181" s="202">
        <f t="shared" si="57"/>
        <v>24895.979955356648</v>
      </c>
      <c r="K181" s="203">
        <f t="shared" si="57"/>
        <v>23927.188241538326</v>
      </c>
      <c r="L181" s="203">
        <f t="shared" si="57"/>
        <v>25252.514976939532</v>
      </c>
      <c r="M181" s="203">
        <f t="shared" si="57"/>
        <v>24731.236186763181</v>
      </c>
      <c r="N181" s="204">
        <f t="shared" si="57"/>
        <v>24947.616061930723</v>
      </c>
      <c r="O181" s="216"/>
      <c r="P181" s="205">
        <v>6.96</v>
      </c>
      <c r="Q181" s="317">
        <f>VLOOKUP(B181,Valores!$A$2:$O$300,14,FALSE)</f>
        <v>3.1300000000000001E-2</v>
      </c>
      <c r="R181" s="317" t="str">
        <f>VLOOKUP(B181,Valores!$A$2:$O$300,15,FALSE)</f>
        <v>COM</v>
      </c>
      <c r="S181" s="304">
        <f t="shared" si="58"/>
        <v>0</v>
      </c>
      <c r="T181" s="304">
        <f t="shared" si="73"/>
        <v>0</v>
      </c>
      <c r="U181" s="304">
        <f t="shared" si="74"/>
        <v>0</v>
      </c>
      <c r="V181" s="304">
        <f t="shared" si="75"/>
        <v>0</v>
      </c>
      <c r="W181" s="304">
        <f t="shared" si="76"/>
        <v>0</v>
      </c>
      <c r="Y181" s="3">
        <f t="shared" si="77"/>
        <v>24895.979955356648</v>
      </c>
      <c r="Z181" s="3">
        <f t="shared" si="78"/>
        <v>23927.188241538326</v>
      </c>
      <c r="AA181" s="387">
        <f t="shared" si="65"/>
        <v>25252.514976939532</v>
      </c>
      <c r="AB181" s="387">
        <f t="shared" si="66"/>
        <v>24731.236186763181</v>
      </c>
      <c r="AC181" s="3">
        <f t="shared" si="79"/>
        <v>24947.616061930723</v>
      </c>
      <c r="AE181" s="302">
        <f t="shared" si="80"/>
        <v>779.24417260266307</v>
      </c>
      <c r="AF181" s="302">
        <f t="shared" si="81"/>
        <v>748.92099196014965</v>
      </c>
      <c r="AG181" s="302">
        <f t="shared" si="82"/>
        <v>790.40371877820735</v>
      </c>
      <c r="AH181" s="302">
        <f t="shared" si="83"/>
        <v>774.08769264568764</v>
      </c>
      <c r="AI181" s="302">
        <f t="shared" si="84"/>
        <v>780.86038273843167</v>
      </c>
    </row>
    <row r="182" spans="1:35" ht="15" x14ac:dyDescent="0.25">
      <c r="A182" s="183">
        <v>33</v>
      </c>
      <c r="B182" s="266" t="s">
        <v>108</v>
      </c>
      <c r="C182" s="422" t="str">
        <f>VLOOKUP(B182,Valores!$A$2:$F$300,5,FALSE)</f>
        <v>unid.</v>
      </c>
      <c r="D182" s="373">
        <f>IF(SE!$N$35=230,$P182,0)</f>
        <v>0</v>
      </c>
      <c r="E182" s="202">
        <f>VLOOKUP($B182,Valores!$A$2:$G$300,6,FALSE)*VLOOKUP($E$146,Regional!$A$2:$B$7,2,FALSE)*VLOOKUP(VLOOKUP($B182,Indices_Poder!$B$5:$E$300,3,FALSE),Indices_Poder!$G$6:$N$27,4,FALSE)</f>
        <v>44685.351178190933</v>
      </c>
      <c r="F182" s="203">
        <f>VLOOKUP($B182,Valores!$A$2:$G$300,6,FALSE)*VLOOKUP($F$146,Regional!$A$2:$B$7,2,FALSE)*VLOOKUP(VLOOKUP($B182,Indices_Poder!$B$5:$E$300,3,FALSE),Indices_Poder!$G$6:$N$27,4,FALSE)</f>
        <v>42946.484179256884</v>
      </c>
      <c r="G182" s="203">
        <f>VLOOKUP($B182,Valores!$A$2:$G$300,6,FALSE)*VLOOKUP($G$146,Regional!$A$2:$B$7,2,FALSE)*VLOOKUP(VLOOKUP($B182,Indices_Poder!$B$5:$E$300,3,FALSE),Indices_Poder!$G$6:$N$27,4,FALSE)</f>
        <v>45325.2895407428</v>
      </c>
      <c r="H182" s="203">
        <f>VLOOKUP($B182,Valores!$A$2:$G$300,6,FALSE)*VLOOKUP($H$146,Regional!$A$2:$B$7,2,FALSE)*VLOOKUP(VLOOKUP($B182,Indices_Poder!$B$5:$E$300,3,FALSE),Indices_Poder!$G$6:$N$27,4,FALSE)</f>
        <v>44389.655521011795</v>
      </c>
      <c r="I182" s="203">
        <f>VLOOKUP($B182,Valores!$A$2:$G$300,6,FALSE)*VLOOKUP($I$146,Regional!$A$2:$B$7,2,FALSE)*VLOOKUP(VLOOKUP($B182,Indices_Poder!$B$5:$E$300,3,FALSE),Indices_Poder!$G$6:$N$27,4,FALSE)</f>
        <v>44778.031906560507</v>
      </c>
      <c r="J182" s="202">
        <f t="shared" si="57"/>
        <v>0</v>
      </c>
      <c r="K182" s="203">
        <f t="shared" si="57"/>
        <v>0</v>
      </c>
      <c r="L182" s="203">
        <f t="shared" si="57"/>
        <v>0</v>
      </c>
      <c r="M182" s="203">
        <f t="shared" si="57"/>
        <v>0</v>
      </c>
      <c r="N182" s="204">
        <f t="shared" si="57"/>
        <v>0</v>
      </c>
      <c r="O182" s="216"/>
      <c r="P182" s="205">
        <v>1</v>
      </c>
      <c r="Q182" s="317">
        <f>VLOOKUP(B182,Valores!$A$2:$O$300,14,FALSE)</f>
        <v>3.5700000000000003E-2</v>
      </c>
      <c r="R182" s="317" t="str">
        <f>VLOOKUP(B182,Valores!$A$2:$O$300,15,FALSE)</f>
        <v>UAR</v>
      </c>
      <c r="S182" s="304">
        <f t="shared" si="58"/>
        <v>0</v>
      </c>
      <c r="T182" s="304">
        <f t="shared" si="73"/>
        <v>0</v>
      </c>
      <c r="U182" s="304">
        <f t="shared" si="74"/>
        <v>0</v>
      </c>
      <c r="V182" s="304">
        <f t="shared" si="75"/>
        <v>0</v>
      </c>
      <c r="W182" s="304">
        <f t="shared" si="76"/>
        <v>0</v>
      </c>
      <c r="Y182" s="3">
        <f t="shared" si="77"/>
        <v>0</v>
      </c>
      <c r="Z182" s="3">
        <f t="shared" si="78"/>
        <v>0</v>
      </c>
      <c r="AA182" s="387">
        <f t="shared" si="65"/>
        <v>0</v>
      </c>
      <c r="AB182" s="387">
        <f t="shared" si="66"/>
        <v>0</v>
      </c>
      <c r="AC182" s="3">
        <f t="shared" si="79"/>
        <v>0</v>
      </c>
      <c r="AE182" s="302">
        <f t="shared" si="80"/>
        <v>0</v>
      </c>
      <c r="AF182" s="302">
        <f t="shared" si="81"/>
        <v>0</v>
      </c>
      <c r="AG182" s="302">
        <f t="shared" si="82"/>
        <v>0</v>
      </c>
      <c r="AH182" s="302">
        <f t="shared" si="83"/>
        <v>0</v>
      </c>
      <c r="AI182" s="302">
        <f t="shared" si="84"/>
        <v>0</v>
      </c>
    </row>
    <row r="183" spans="1:35" ht="15" x14ac:dyDescent="0.25">
      <c r="A183" s="183">
        <v>34</v>
      </c>
      <c r="B183" s="266" t="s">
        <v>109</v>
      </c>
      <c r="C183" s="422" t="str">
        <f>VLOOKUP(B183,Valores!$A$2:$F$300,5,FALSE)</f>
        <v>unid.</v>
      </c>
      <c r="D183" s="373">
        <f>IF(SE!$N$35=230,$P183,0)</f>
        <v>0</v>
      </c>
      <c r="E183" s="202">
        <f>VLOOKUP($B183,Valores!$A$2:$G$300,6,FALSE)*VLOOKUP($E$146,Regional!$A$2:$B$7,2,FALSE)*VLOOKUP(VLOOKUP($B183,Indices_Poder!$B$5:$E$300,3,FALSE),Indices_Poder!$G$6:$N$27,4,FALSE)</f>
        <v>44685.351178190933</v>
      </c>
      <c r="F183" s="203">
        <f>VLOOKUP($B183,Valores!$A$2:$G$300,6,FALSE)*VLOOKUP($F$146,Regional!$A$2:$B$7,2,FALSE)*VLOOKUP(VLOOKUP($B183,Indices_Poder!$B$5:$E$300,3,FALSE),Indices_Poder!$G$6:$N$27,4,FALSE)</f>
        <v>42946.484179256884</v>
      </c>
      <c r="G183" s="203">
        <f>VLOOKUP($B183,Valores!$A$2:$G$300,6,FALSE)*VLOOKUP($G$146,Regional!$A$2:$B$7,2,FALSE)*VLOOKUP(VLOOKUP($B183,Indices_Poder!$B$5:$E$300,3,FALSE),Indices_Poder!$G$6:$N$27,4,FALSE)</f>
        <v>45325.2895407428</v>
      </c>
      <c r="H183" s="203">
        <f>VLOOKUP($B183,Valores!$A$2:$G$300,6,FALSE)*VLOOKUP($H$146,Regional!$A$2:$B$7,2,FALSE)*VLOOKUP(VLOOKUP($B183,Indices_Poder!$B$5:$E$300,3,FALSE),Indices_Poder!$G$6:$N$27,4,FALSE)</f>
        <v>44389.655521011795</v>
      </c>
      <c r="I183" s="203">
        <f>VLOOKUP($B183,Valores!$A$2:$G$300,6,FALSE)*VLOOKUP($I$146,Regional!$A$2:$B$7,2,FALSE)*VLOOKUP(VLOOKUP($B183,Indices_Poder!$B$5:$E$300,3,FALSE),Indices_Poder!$G$6:$N$27,4,FALSE)</f>
        <v>44778.031906560507</v>
      </c>
      <c r="J183" s="202">
        <f t="shared" si="57"/>
        <v>0</v>
      </c>
      <c r="K183" s="203">
        <f t="shared" si="57"/>
        <v>0</v>
      </c>
      <c r="L183" s="203">
        <f t="shared" si="57"/>
        <v>0</v>
      </c>
      <c r="M183" s="203">
        <f t="shared" si="57"/>
        <v>0</v>
      </c>
      <c r="N183" s="204">
        <f t="shared" si="57"/>
        <v>0</v>
      </c>
      <c r="O183" s="216"/>
      <c r="P183" s="205">
        <v>1</v>
      </c>
      <c r="Q183" s="317">
        <f>VLOOKUP(B183,Valores!$A$2:$O$300,14,FALSE)</f>
        <v>3.5700000000000003E-2</v>
      </c>
      <c r="R183" s="317" t="str">
        <f>VLOOKUP(B183,Valores!$A$2:$O$300,15,FALSE)</f>
        <v>UAR</v>
      </c>
      <c r="S183" s="304">
        <f t="shared" si="58"/>
        <v>0</v>
      </c>
      <c r="T183" s="304">
        <f t="shared" si="73"/>
        <v>0</v>
      </c>
      <c r="U183" s="304">
        <f t="shared" si="74"/>
        <v>0</v>
      </c>
      <c r="V183" s="304">
        <f t="shared" si="75"/>
        <v>0</v>
      </c>
      <c r="W183" s="304">
        <f t="shared" si="76"/>
        <v>0</v>
      </c>
      <c r="Y183" s="3">
        <f t="shared" si="77"/>
        <v>0</v>
      </c>
      <c r="Z183" s="3">
        <f t="shared" si="78"/>
        <v>0</v>
      </c>
      <c r="AA183" s="387">
        <f t="shared" si="65"/>
        <v>0</v>
      </c>
      <c r="AB183" s="387">
        <f t="shared" si="66"/>
        <v>0</v>
      </c>
      <c r="AC183" s="3">
        <f t="shared" si="79"/>
        <v>0</v>
      </c>
      <c r="AE183" s="302">
        <f t="shared" si="80"/>
        <v>0</v>
      </c>
      <c r="AF183" s="302">
        <f t="shared" si="81"/>
        <v>0</v>
      </c>
      <c r="AG183" s="302">
        <f t="shared" si="82"/>
        <v>0</v>
      </c>
      <c r="AH183" s="302">
        <f t="shared" si="83"/>
        <v>0</v>
      </c>
      <c r="AI183" s="302">
        <f t="shared" si="84"/>
        <v>0</v>
      </c>
    </row>
    <row r="184" spans="1:35" ht="15" x14ac:dyDescent="0.25">
      <c r="A184" s="183">
        <v>35</v>
      </c>
      <c r="B184" s="266" t="s">
        <v>99</v>
      </c>
      <c r="C184" s="422" t="str">
        <f>VLOOKUP(B184,Valores!$A$2:$F$300,5,FALSE)</f>
        <v>unid.</v>
      </c>
      <c r="D184" s="373">
        <f>IF(SE!$N$35=230,$P184,0)</f>
        <v>0</v>
      </c>
      <c r="E184" s="202">
        <f>VLOOKUP($B184,Valores!$A$2:$G$300,6,FALSE)*VLOOKUP($E$146,Regional!$A$2:$B$7,2,FALSE)*VLOOKUP(VLOOKUP($B184,Indices_Poder!$B$5:$E$300,3,FALSE),Indices_Poder!$G$6:$N$27,4,FALSE)</f>
        <v>28451.878476031303</v>
      </c>
      <c r="F184" s="203">
        <f>VLOOKUP($B184,Valores!$A$2:$G$300,6,FALSE)*VLOOKUP($F$146,Regional!$A$2:$B$7,2,FALSE)*VLOOKUP(VLOOKUP($B184,Indices_Poder!$B$5:$E$300,3,FALSE),Indices_Poder!$G$6:$N$27,4,FALSE)</f>
        <v>27344.714019778825</v>
      </c>
      <c r="G184" s="203">
        <f>VLOOKUP($B184,Valores!$A$2:$G$300,6,FALSE)*VLOOKUP($G$146,Regional!$A$2:$B$7,2,FALSE)*VLOOKUP(VLOOKUP($B184,Indices_Poder!$B$5:$E$300,3,FALSE),Indices_Poder!$G$6:$N$27,4,FALSE)</f>
        <v>28859.337476428784</v>
      </c>
      <c r="H184" s="203">
        <f>VLOOKUP($B184,Valores!$A$2:$G$300,6,FALSE)*VLOOKUP($H$146,Regional!$A$2:$B$7,2,FALSE)*VLOOKUP(VLOOKUP($B184,Indices_Poder!$B$5:$E$300,3,FALSE),Indices_Poder!$G$6:$N$27,4,FALSE)</f>
        <v>28263.604317226946</v>
      </c>
      <c r="I184" s="203">
        <f>VLOOKUP($B184,Valores!$A$2:$G$300,6,FALSE)*VLOOKUP($I$146,Regional!$A$2:$B$7,2,FALSE)*VLOOKUP(VLOOKUP($B184,Indices_Poder!$B$5:$E$300,3,FALSE),Indices_Poder!$G$6:$N$27,4,FALSE)</f>
        <v>28510.889779537145</v>
      </c>
      <c r="J184" s="202">
        <f t="shared" si="57"/>
        <v>0</v>
      </c>
      <c r="K184" s="203">
        <f t="shared" si="57"/>
        <v>0</v>
      </c>
      <c r="L184" s="203">
        <f t="shared" si="57"/>
        <v>0</v>
      </c>
      <c r="M184" s="203">
        <f t="shared" si="57"/>
        <v>0</v>
      </c>
      <c r="N184" s="204">
        <f t="shared" si="57"/>
        <v>0</v>
      </c>
      <c r="O184" s="216"/>
      <c r="P184" s="205">
        <v>10</v>
      </c>
      <c r="Q184" s="317">
        <f>VLOOKUP(B184,Valores!$A$2:$O$300,14,FALSE)</f>
        <v>3.5700000000000003E-2</v>
      </c>
      <c r="R184" s="317" t="str">
        <f>VLOOKUP(B184,Valores!$A$2:$O$300,15,FALSE)</f>
        <v>UAR</v>
      </c>
      <c r="S184" s="304">
        <f t="shared" si="58"/>
        <v>0</v>
      </c>
      <c r="T184" s="304">
        <f t="shared" si="73"/>
        <v>0</v>
      </c>
      <c r="U184" s="304">
        <f t="shared" si="74"/>
        <v>0</v>
      </c>
      <c r="V184" s="304">
        <f t="shared" si="75"/>
        <v>0</v>
      </c>
      <c r="W184" s="304">
        <f t="shared" si="76"/>
        <v>0</v>
      </c>
      <c r="Y184" s="3">
        <f t="shared" si="77"/>
        <v>0</v>
      </c>
      <c r="Z184" s="3">
        <f t="shared" si="78"/>
        <v>0</v>
      </c>
      <c r="AA184" s="387">
        <f t="shared" si="65"/>
        <v>0</v>
      </c>
      <c r="AB184" s="387">
        <f t="shared" si="66"/>
        <v>0</v>
      </c>
      <c r="AC184" s="3">
        <f t="shared" si="79"/>
        <v>0</v>
      </c>
      <c r="AE184" s="302">
        <f t="shared" si="80"/>
        <v>0</v>
      </c>
      <c r="AF184" s="302">
        <f t="shared" si="81"/>
        <v>0</v>
      </c>
      <c r="AG184" s="302">
        <f t="shared" si="82"/>
        <v>0</v>
      </c>
      <c r="AH184" s="302">
        <f t="shared" si="83"/>
        <v>0</v>
      </c>
      <c r="AI184" s="302">
        <f t="shared" si="84"/>
        <v>0</v>
      </c>
    </row>
    <row r="185" spans="1:35" ht="15" x14ac:dyDescent="0.25">
      <c r="A185" s="183">
        <v>36</v>
      </c>
      <c r="B185" s="266" t="s">
        <v>296</v>
      </c>
      <c r="C185" s="422" t="str">
        <f>VLOOKUP(B185,Valores!$A$2:$F$300,5,FALSE)</f>
        <v>unid.</v>
      </c>
      <c r="D185" s="373">
        <f>IF(SE!$N$35=230,$P185,0)</f>
        <v>0</v>
      </c>
      <c r="E185" s="202">
        <f>VLOOKUP($B185,Valores!$A$2:$G$300,6,FALSE)*VLOOKUP($E$146,Regional!$A$2:$B$7,2,FALSE)*VLOOKUP(VLOOKUP($B185,Indices_Poder!$B$5:$E$300,3,FALSE),Indices_Poder!$G$6:$N$27,4,FALSE)</f>
        <v>57415.385265057543</v>
      </c>
      <c r="F185" s="203">
        <f>VLOOKUP($B185,Valores!$A$2:$G$300,6,FALSE)*VLOOKUP($F$146,Regional!$A$2:$B$7,2,FALSE)*VLOOKUP(VLOOKUP($B185,Indices_Poder!$B$5:$E$300,3,FALSE),Indices_Poder!$G$6:$N$27,4,FALSE)</f>
        <v>55181.147063138269</v>
      </c>
      <c r="G185" s="203">
        <f>VLOOKUP($B185,Valores!$A$2:$G$300,6,FALSE)*VLOOKUP($G$146,Regional!$A$2:$B$7,2,FALSE)*VLOOKUP(VLOOKUP($B185,Indices_Poder!$B$5:$E$300,3,FALSE),Indices_Poder!$G$6:$N$27,4,FALSE)</f>
        <v>58237.63028860651</v>
      </c>
      <c r="H185" s="203">
        <f>VLOOKUP($B185,Valores!$A$2:$G$300,6,FALSE)*VLOOKUP($H$146,Regional!$A$2:$B$7,2,FALSE)*VLOOKUP(VLOOKUP($B185,Indices_Poder!$B$5:$E$300,3,FALSE),Indices_Poder!$G$6:$N$27,4,FALSE)</f>
        <v>57035.451357624574</v>
      </c>
      <c r="I185" s="203">
        <f>VLOOKUP($B185,Valores!$A$2:$G$300,6,FALSE)*VLOOKUP($I$146,Regional!$A$2:$B$7,2,FALSE)*VLOOKUP(VLOOKUP($B185,Indices_Poder!$B$5:$E$300,3,FALSE),Indices_Poder!$G$6:$N$27,4,FALSE)</f>
        <v>57534.469027088773</v>
      </c>
      <c r="J185" s="202">
        <f t="shared" si="57"/>
        <v>0</v>
      </c>
      <c r="K185" s="203">
        <f t="shared" si="57"/>
        <v>0</v>
      </c>
      <c r="L185" s="203">
        <f t="shared" si="57"/>
        <v>0</v>
      </c>
      <c r="M185" s="203">
        <f t="shared" si="57"/>
        <v>0</v>
      </c>
      <c r="N185" s="204">
        <f t="shared" si="57"/>
        <v>0</v>
      </c>
      <c r="O185" s="216"/>
      <c r="P185" s="205">
        <v>2</v>
      </c>
      <c r="Q185" s="317">
        <f>VLOOKUP(B185,Valores!$A$2:$O$300,14,FALSE)</f>
        <v>5.8799999999999998E-2</v>
      </c>
      <c r="R185" s="317" t="str">
        <f>VLOOKUP(B185,Valores!$A$2:$O$300,15,FALSE)</f>
        <v>UAR</v>
      </c>
      <c r="S185" s="304">
        <f t="shared" si="58"/>
        <v>0</v>
      </c>
      <c r="T185" s="304">
        <f t="shared" si="73"/>
        <v>0</v>
      </c>
      <c r="U185" s="304">
        <f t="shared" si="74"/>
        <v>0</v>
      </c>
      <c r="V185" s="304">
        <f t="shared" si="75"/>
        <v>0</v>
      </c>
      <c r="W185" s="304">
        <f t="shared" si="76"/>
        <v>0</v>
      </c>
      <c r="Y185" s="3">
        <f t="shared" si="77"/>
        <v>0</v>
      </c>
      <c r="Z185" s="3">
        <f t="shared" si="78"/>
        <v>0</v>
      </c>
      <c r="AA185" s="387">
        <f t="shared" si="65"/>
        <v>0</v>
      </c>
      <c r="AB185" s="387">
        <f t="shared" si="66"/>
        <v>0</v>
      </c>
      <c r="AC185" s="3">
        <f t="shared" si="79"/>
        <v>0</v>
      </c>
      <c r="AE185" s="302">
        <f t="shared" si="80"/>
        <v>0</v>
      </c>
      <c r="AF185" s="302">
        <f t="shared" si="81"/>
        <v>0</v>
      </c>
      <c r="AG185" s="302">
        <f t="shared" si="82"/>
        <v>0</v>
      </c>
      <c r="AH185" s="302">
        <f t="shared" si="83"/>
        <v>0</v>
      </c>
      <c r="AI185" s="302">
        <f t="shared" si="84"/>
        <v>0</v>
      </c>
    </row>
    <row r="186" spans="1:35" ht="15" x14ac:dyDescent="0.25">
      <c r="A186" s="183">
        <v>37</v>
      </c>
      <c r="B186" s="266" t="s">
        <v>3</v>
      </c>
      <c r="C186" s="422" t="s">
        <v>4</v>
      </c>
      <c r="D186" s="373">
        <f>P186</f>
        <v>1701.1944333320632</v>
      </c>
      <c r="E186" s="202">
        <f>VLOOKUP($B186,Valores!$A$2:$G$300,6,FALSE)*VLOOKUP($E$146,Regional!$A$2:$B$7,2,FALSE)*VLOOKUP(VLOOKUP($B186,Indices_Poder!$B$5:$E$300,3,FALSE),Indices_Poder!$G$6:$N$27,4,FALSE)</f>
        <v>16.140498088560683</v>
      </c>
      <c r="F186" s="203">
        <f>VLOOKUP($B186,Valores!$A$2:$G$300,6,FALSE)*VLOOKUP($F$146,Regional!$A$2:$B$7,2,FALSE)*VLOOKUP(VLOOKUP($B186,Indices_Poder!$B$5:$E$300,3,FALSE),Indices_Poder!$G$6:$N$27,4,FALSE)</f>
        <v>15.512413520966321</v>
      </c>
      <c r="G186" s="203">
        <f>VLOOKUP($B186,Valores!$A$2:$G$300,6,FALSE)*VLOOKUP($G$146,Regional!$A$2:$B$7,2,FALSE)*VLOOKUP(VLOOKUP($B186,Indices_Poder!$B$5:$E$300,3,FALSE),Indices_Poder!$G$6:$N$27,4,FALSE)</f>
        <v>16.371645962421553</v>
      </c>
      <c r="H186" s="203">
        <f>VLOOKUP($B186,Valores!$A$2:$G$300,6,FALSE)*VLOOKUP($H$146,Regional!$A$2:$B$7,2,FALSE)*VLOOKUP(VLOOKUP($B186,Indices_Poder!$B$5:$E$300,3,FALSE),Indices_Poder!$G$6:$N$27,4,FALSE)</f>
        <v>16.033691829604283</v>
      </c>
      <c r="I186" s="203">
        <f>VLOOKUP($B186,Valores!$A$2:$G$300,6,FALSE)*VLOOKUP($I$146,Regional!$A$2:$B$7,2,FALSE)*VLOOKUP(VLOOKUP($B186,Indices_Poder!$B$5:$E$300,3,FALSE),Indices_Poder!$G$6:$N$27,4,FALSE)</f>
        <v>16.173974677188809</v>
      </c>
      <c r="J186" s="202">
        <f>$D186*E186</f>
        <v>27458.125499466241</v>
      </c>
      <c r="K186" s="203">
        <f>$D186*F186</f>
        <v>26389.631529412938</v>
      </c>
      <c r="L186" s="203">
        <f>$D186*G186</f>
        <v>27851.352975754897</v>
      </c>
      <c r="M186" s="203">
        <f>$D186*H186</f>
        <v>27276.42728628459</v>
      </c>
      <c r="N186" s="204">
        <f>$D186*I186</f>
        <v>27515.075685687356</v>
      </c>
      <c r="O186" s="216"/>
      <c r="P186" s="298">
        <v>1701.1944333320632</v>
      </c>
      <c r="Q186" s="317">
        <f>VLOOKUP(B186,Valores!$A$2:$O$300,14,FALSE)</f>
        <v>3.3300000000000003E-2</v>
      </c>
      <c r="R186" s="317" t="str">
        <f>VLOOKUP(B186,Valores!$A$2:$O$300,15,FALSE)</f>
        <v>UAR</v>
      </c>
      <c r="S186" s="304">
        <f t="shared" si="58"/>
        <v>10360.749456841979</v>
      </c>
      <c r="T186" s="304">
        <f t="shared" si="73"/>
        <v>9957.5756014349936</v>
      </c>
      <c r="U186" s="304">
        <f t="shared" si="74"/>
        <v>10509.125621902929</v>
      </c>
      <c r="V186" s="304">
        <f t="shared" si="75"/>
        <v>10292.189435744855</v>
      </c>
      <c r="W186" s="304">
        <f t="shared" si="76"/>
        <v>10382.238418678395</v>
      </c>
      <c r="Y186" s="3">
        <f t="shared" si="77"/>
        <v>37818.874956308224</v>
      </c>
      <c r="Z186" s="3">
        <f t="shared" si="78"/>
        <v>36347.207130847935</v>
      </c>
      <c r="AA186" s="387">
        <f t="shared" si="65"/>
        <v>38360.478597657828</v>
      </c>
      <c r="AB186" s="387">
        <f t="shared" si="66"/>
        <v>37568.616722029445</v>
      </c>
      <c r="AC186" s="3">
        <f t="shared" si="79"/>
        <v>37897.314104365752</v>
      </c>
      <c r="AE186" s="302">
        <f t="shared" si="80"/>
        <v>1259.368536045064</v>
      </c>
      <c r="AF186" s="302">
        <f t="shared" si="81"/>
        <v>1210.3619974572364</v>
      </c>
      <c r="AG186" s="302">
        <f t="shared" si="82"/>
        <v>1277.4039373020057</v>
      </c>
      <c r="AH186" s="302">
        <f t="shared" si="83"/>
        <v>1251.0349368435807</v>
      </c>
      <c r="AI186" s="302">
        <f t="shared" si="84"/>
        <v>1261.9805596753797</v>
      </c>
    </row>
    <row r="187" spans="1:35" ht="15" x14ac:dyDescent="0.25">
      <c r="A187" s="183">
        <v>38</v>
      </c>
      <c r="B187" s="266" t="s">
        <v>266</v>
      </c>
      <c r="C187" s="422" t="str">
        <f>VLOOKUP(B187,Valores!$A$2:$F$300,5,FALSE)</f>
        <v>unid.</v>
      </c>
      <c r="D187" s="373">
        <f>IF(SE!$N$35=230,$P187,0)</f>
        <v>0</v>
      </c>
      <c r="E187" s="202">
        <f>VLOOKUP($B187,Valores!$A$2:$G$300,6,FALSE)*VLOOKUP($E$146,Regional!$A$2:$B$7,2,FALSE)*VLOOKUP(VLOOKUP($B187,Indices_Poder!$B$5:$E$300,3,FALSE),Indices_Poder!$G$6:$N$27,4,FALSE)</f>
        <v>12143.851441757932</v>
      </c>
      <c r="F187" s="203">
        <f>VLOOKUP($B187,Valores!$A$2:$G$300,6,FALSE)*VLOOKUP($F$146,Regional!$A$2:$B$7,2,FALSE)*VLOOKUP(VLOOKUP($B187,Indices_Poder!$B$5:$E$300,3,FALSE),Indices_Poder!$G$6:$N$27,4,FALSE)</f>
        <v>11671.290704172488</v>
      </c>
      <c r="G187" s="203">
        <f>VLOOKUP($B187,Valores!$A$2:$G$300,6,FALSE)*VLOOKUP($G$146,Regional!$A$2:$B$7,2,FALSE)*VLOOKUP(VLOOKUP($B187,Indices_Poder!$B$5:$E$300,3,FALSE),Indices_Poder!$G$6:$N$27,4,FALSE)</f>
        <v>12317.763388331256</v>
      </c>
      <c r="H187" s="203">
        <f>VLOOKUP($B187,Valores!$A$2:$G$300,6,FALSE)*VLOOKUP($H$146,Regional!$A$2:$B$7,2,FALSE)*VLOOKUP(VLOOKUP($B187,Indices_Poder!$B$5:$E$300,3,FALSE),Indices_Poder!$G$6:$N$27,4,FALSE)</f>
        <v>12063.492128513708</v>
      </c>
      <c r="I187" s="203">
        <f>VLOOKUP($B187,Valores!$A$2:$G$300,6,FALSE)*VLOOKUP($I$146,Regional!$A$2:$B$7,2,FALSE)*VLOOKUP(VLOOKUP($B187,Indices_Poder!$B$5:$E$300,3,FALSE),Indices_Poder!$G$6:$N$27,4,FALSE)</f>
        <v>12169.03868919269</v>
      </c>
      <c r="J187" s="202">
        <f t="shared" si="57"/>
        <v>0</v>
      </c>
      <c r="K187" s="203">
        <f t="shared" si="57"/>
        <v>0</v>
      </c>
      <c r="L187" s="203">
        <f t="shared" si="57"/>
        <v>0</v>
      </c>
      <c r="M187" s="203">
        <f t="shared" si="57"/>
        <v>0</v>
      </c>
      <c r="N187" s="204">
        <f t="shared" si="57"/>
        <v>0</v>
      </c>
      <c r="O187" s="216"/>
      <c r="P187" s="205">
        <v>0</v>
      </c>
      <c r="Q187" s="317">
        <f>VLOOKUP(B187,Valores!$A$2:$O$300,14,FALSE)</f>
        <v>3.3300000000000003E-2</v>
      </c>
      <c r="R187" s="317" t="str">
        <f>VLOOKUP(B187,Valores!$A$2:$O$300,15,FALSE)</f>
        <v>UAR</v>
      </c>
      <c r="S187" s="304">
        <f t="shared" si="58"/>
        <v>0</v>
      </c>
      <c r="T187" s="304">
        <f t="shared" si="73"/>
        <v>0</v>
      </c>
      <c r="U187" s="304">
        <f t="shared" si="74"/>
        <v>0</v>
      </c>
      <c r="V187" s="304">
        <f t="shared" si="75"/>
        <v>0</v>
      </c>
      <c r="W187" s="304">
        <f t="shared" si="76"/>
        <v>0</v>
      </c>
      <c r="Y187" s="3">
        <f t="shared" si="77"/>
        <v>0</v>
      </c>
      <c r="Z187" s="3">
        <f t="shared" si="78"/>
        <v>0</v>
      </c>
      <c r="AA187" s="387">
        <f t="shared" si="65"/>
        <v>0</v>
      </c>
      <c r="AB187" s="387">
        <f t="shared" si="66"/>
        <v>0</v>
      </c>
      <c r="AC187" s="3">
        <f t="shared" si="79"/>
        <v>0</v>
      </c>
      <c r="AE187" s="302">
        <f t="shared" si="80"/>
        <v>0</v>
      </c>
      <c r="AF187" s="302">
        <f t="shared" si="81"/>
        <v>0</v>
      </c>
      <c r="AG187" s="302">
        <f t="shared" si="82"/>
        <v>0</v>
      </c>
      <c r="AH187" s="302">
        <f t="shared" si="83"/>
        <v>0</v>
      </c>
      <c r="AI187" s="302">
        <f t="shared" si="84"/>
        <v>0</v>
      </c>
    </row>
    <row r="188" spans="1:35" ht="15" x14ac:dyDescent="0.25">
      <c r="A188" s="183">
        <v>39</v>
      </c>
      <c r="B188" s="184" t="s">
        <v>268</v>
      </c>
      <c r="C188" s="5" t="str">
        <f>VLOOKUP(B188,Valores!$A$2:$F$300,5,FALSE)</f>
        <v>unid.</v>
      </c>
      <c r="D188" s="373">
        <f>IF(SE!$N$35=230,$P188,0)</f>
        <v>0</v>
      </c>
      <c r="E188" s="202">
        <f>VLOOKUP($B188,Valores!$A$2:$G$300,6,FALSE)*VLOOKUP($E$146,Regional!$A$2:$B$7,2,FALSE)*VLOOKUP(VLOOKUP($B188,Indices_Poder!$B$5:$E$300,3,FALSE),Indices_Poder!$G$6:$N$27,4,FALSE)</f>
        <v>18522.334861456879</v>
      </c>
      <c r="F188" s="203">
        <f>VLOOKUP($B188,Valores!$A$2:$G$300,6,FALSE)*VLOOKUP($F$146,Regional!$A$2:$B$7,2,FALSE)*VLOOKUP(VLOOKUP($B188,Indices_Poder!$B$5:$E$300,3,FALSE),Indices_Poder!$G$6:$N$27,4,FALSE)</f>
        <v>17801.564497465373</v>
      </c>
      <c r="G188" s="203">
        <f>VLOOKUP($B188,Valores!$A$2:$G$300,6,FALSE)*VLOOKUP($G$146,Regional!$A$2:$B$7,2,FALSE)*VLOOKUP(VLOOKUP($B188,Indices_Poder!$B$5:$E$300,3,FALSE),Indices_Poder!$G$6:$N$27,4,FALSE)</f>
        <v>18787.592990337002</v>
      </c>
      <c r="H188" s="203">
        <f>VLOOKUP($B188,Valores!$A$2:$G$300,6,FALSE)*VLOOKUP($H$146,Regional!$A$2:$B$7,2,FALSE)*VLOOKUP(VLOOKUP($B188,Indices_Poder!$B$5:$E$300,3,FALSE),Indices_Poder!$G$6:$N$27,4,FALSE)</f>
        <v>18399.767312250206</v>
      </c>
      <c r="I188" s="203">
        <f>VLOOKUP($B188,Valores!$A$2:$G$300,6,FALSE)*VLOOKUP($I$146,Regional!$A$2:$B$7,2,FALSE)*VLOOKUP(VLOOKUP($B188,Indices_Poder!$B$5:$E$300,3,FALSE),Indices_Poder!$G$6:$N$27,4,FALSE)</f>
        <v>18560.751555984345</v>
      </c>
      <c r="J188" s="202">
        <f t="shared" si="57"/>
        <v>0</v>
      </c>
      <c r="K188" s="203">
        <f t="shared" si="57"/>
        <v>0</v>
      </c>
      <c r="L188" s="203">
        <f t="shared" si="57"/>
        <v>0</v>
      </c>
      <c r="M188" s="203">
        <f t="shared" si="57"/>
        <v>0</v>
      </c>
      <c r="N188" s="204">
        <f t="shared" si="57"/>
        <v>0</v>
      </c>
      <c r="O188" s="216"/>
      <c r="P188" s="205">
        <v>0</v>
      </c>
      <c r="Q188" s="317">
        <f>VLOOKUP(B188,Valores!$A$2:$O$300,14,FALSE)</f>
        <v>3.3300000000000003E-2</v>
      </c>
      <c r="R188" s="317" t="str">
        <f>VLOOKUP(B188,Valores!$A$2:$O$300,15,FALSE)</f>
        <v>UAR</v>
      </c>
      <c r="S188" s="304">
        <f t="shared" si="58"/>
        <v>0</v>
      </c>
      <c r="T188" s="304">
        <f t="shared" si="73"/>
        <v>0</v>
      </c>
      <c r="U188" s="304">
        <f t="shared" si="74"/>
        <v>0</v>
      </c>
      <c r="V188" s="304">
        <f t="shared" si="75"/>
        <v>0</v>
      </c>
      <c r="W188" s="304">
        <f t="shared" si="76"/>
        <v>0</v>
      </c>
      <c r="Y188" s="3">
        <f t="shared" si="77"/>
        <v>0</v>
      </c>
      <c r="Z188" s="3">
        <f t="shared" si="78"/>
        <v>0</v>
      </c>
      <c r="AA188" s="387">
        <f t="shared" si="65"/>
        <v>0</v>
      </c>
      <c r="AB188" s="387">
        <f t="shared" si="66"/>
        <v>0</v>
      </c>
      <c r="AC188" s="3">
        <f t="shared" si="79"/>
        <v>0</v>
      </c>
      <c r="AE188" s="302">
        <f t="shared" si="80"/>
        <v>0</v>
      </c>
      <c r="AF188" s="302">
        <f t="shared" si="81"/>
        <v>0</v>
      </c>
      <c r="AG188" s="302">
        <f t="shared" si="82"/>
        <v>0</v>
      </c>
      <c r="AH188" s="302">
        <f t="shared" si="83"/>
        <v>0</v>
      </c>
      <c r="AI188" s="302">
        <f t="shared" si="84"/>
        <v>0</v>
      </c>
    </row>
    <row r="189" spans="1:35" ht="15" x14ac:dyDescent="0.25">
      <c r="A189" s="183">
        <v>40</v>
      </c>
      <c r="B189" s="184" t="s">
        <v>269</v>
      </c>
      <c r="C189" s="5" t="str">
        <f>VLOOKUP(B189,Valores!$A$2:$F$300,5,FALSE)</f>
        <v>unid.</v>
      </c>
      <c r="D189" s="373">
        <f>IF(SE!$N$35=230,$P189,0)</f>
        <v>0</v>
      </c>
      <c r="E189" s="202">
        <f>VLOOKUP($B189,Valores!$A$2:$G$300,6,FALSE)*VLOOKUP($E$146,Regional!$A$2:$B$7,2,FALSE)*VLOOKUP(VLOOKUP($B189,Indices_Poder!$B$5:$E$300,3,FALSE),Indices_Poder!$G$6:$N$27,4,FALSE)</f>
        <v>20360.015638193949</v>
      </c>
      <c r="F189" s="203">
        <f>VLOOKUP($B189,Valores!$A$2:$G$300,6,FALSE)*VLOOKUP($F$146,Regional!$A$2:$B$7,2,FALSE)*VLOOKUP(VLOOKUP($B189,Indices_Poder!$B$5:$E$300,3,FALSE),Indices_Poder!$G$6:$N$27,4,FALSE)</f>
        <v>19567.734535828673</v>
      </c>
      <c r="G189" s="203">
        <f>VLOOKUP($B189,Valores!$A$2:$G$300,6,FALSE)*VLOOKUP($G$146,Regional!$A$2:$B$7,2,FALSE)*VLOOKUP(VLOOKUP($B189,Indices_Poder!$B$5:$E$300,3,FALSE),Indices_Poder!$G$6:$N$27,4,FALSE)</f>
        <v>20651.591170790303</v>
      </c>
      <c r="H189" s="203">
        <f>VLOOKUP($B189,Valores!$A$2:$G$300,6,FALSE)*VLOOKUP($H$146,Regional!$A$2:$B$7,2,FALSE)*VLOOKUP(VLOOKUP($B189,Indices_Poder!$B$5:$E$300,3,FALSE),Indices_Poder!$G$6:$N$27,4,FALSE)</f>
        <v>20225.287633477015</v>
      </c>
      <c r="I189" s="203">
        <f>VLOOKUP($B189,Valores!$A$2:$G$300,6,FALSE)*VLOOKUP($I$146,Regional!$A$2:$B$7,2,FALSE)*VLOOKUP(VLOOKUP($B189,Indices_Poder!$B$5:$E$300,3,FALSE),Indices_Poder!$G$6:$N$27,4,FALSE)</f>
        <v>20402.243818776868</v>
      </c>
      <c r="J189" s="202">
        <f t="shared" si="57"/>
        <v>0</v>
      </c>
      <c r="K189" s="203">
        <f t="shared" si="57"/>
        <v>0</v>
      </c>
      <c r="L189" s="203">
        <f t="shared" si="57"/>
        <v>0</v>
      </c>
      <c r="M189" s="203">
        <f t="shared" si="57"/>
        <v>0</v>
      </c>
      <c r="N189" s="204">
        <f t="shared" si="57"/>
        <v>0</v>
      </c>
      <c r="O189" s="216"/>
      <c r="P189" s="205">
        <v>2</v>
      </c>
      <c r="Q189" s="317">
        <f>VLOOKUP(B189,Valores!$A$2:$O$300,14,FALSE)</f>
        <v>3.3300000000000003E-2</v>
      </c>
      <c r="R189" s="317" t="str">
        <f>VLOOKUP(B189,Valores!$A$2:$O$300,15,FALSE)</f>
        <v>UAR</v>
      </c>
      <c r="S189" s="304">
        <f t="shared" si="58"/>
        <v>0</v>
      </c>
      <c r="T189" s="304">
        <f t="shared" si="73"/>
        <v>0</v>
      </c>
      <c r="U189" s="304">
        <f t="shared" si="74"/>
        <v>0</v>
      </c>
      <c r="V189" s="304">
        <f t="shared" si="75"/>
        <v>0</v>
      </c>
      <c r="W189" s="304">
        <f t="shared" si="76"/>
        <v>0</v>
      </c>
      <c r="Y189" s="3">
        <f t="shared" si="77"/>
        <v>0</v>
      </c>
      <c r="Z189" s="3">
        <f t="shared" si="78"/>
        <v>0</v>
      </c>
      <c r="AA189" s="387">
        <f t="shared" si="65"/>
        <v>0</v>
      </c>
      <c r="AB189" s="387">
        <f t="shared" si="66"/>
        <v>0</v>
      </c>
      <c r="AC189" s="3">
        <f t="shared" si="79"/>
        <v>0</v>
      </c>
      <c r="AE189" s="302">
        <f t="shared" si="80"/>
        <v>0</v>
      </c>
      <c r="AF189" s="302">
        <f t="shared" si="81"/>
        <v>0</v>
      </c>
      <c r="AG189" s="302">
        <f t="shared" si="82"/>
        <v>0</v>
      </c>
      <c r="AH189" s="302">
        <f t="shared" si="83"/>
        <v>0</v>
      </c>
      <c r="AI189" s="302">
        <f t="shared" si="84"/>
        <v>0</v>
      </c>
    </row>
    <row r="190" spans="1:35" ht="15" x14ac:dyDescent="0.25">
      <c r="A190" s="183">
        <v>41</v>
      </c>
      <c r="B190" s="184" t="s">
        <v>270</v>
      </c>
      <c r="C190" s="5" t="str">
        <f>VLOOKUP(B190,Valores!$A$2:$F$300,5,FALSE)</f>
        <v>unid.</v>
      </c>
      <c r="D190" s="373">
        <f>IF(SE!$N$35=230,$P190,0)</f>
        <v>0</v>
      </c>
      <c r="E190" s="202">
        <f>VLOOKUP($B190,Valores!$A$2:$G$300,6,FALSE)*VLOOKUP($E$146,Regional!$A$2:$B$7,2,FALSE)*VLOOKUP(VLOOKUP($B190,Indices_Poder!$B$5:$E$300,3,FALSE),Indices_Poder!$G$6:$N$27,4,FALSE)</f>
        <v>35580.723477753709</v>
      </c>
      <c r="F190" s="203">
        <f>VLOOKUP($B190,Valores!$A$2:$G$300,6,FALSE)*VLOOKUP($F$146,Regional!$A$2:$B$7,2,FALSE)*VLOOKUP(VLOOKUP($B190,Indices_Poder!$B$5:$E$300,3,FALSE),Indices_Poder!$G$6:$N$27,4,FALSE)</f>
        <v>34196.1501394589</v>
      </c>
      <c r="G190" s="203">
        <f>VLOOKUP($B190,Valores!$A$2:$G$300,6,FALSE)*VLOOKUP($G$146,Regional!$A$2:$B$7,2,FALSE)*VLOOKUP(VLOOKUP($B190,Indices_Poder!$B$5:$E$300,3,FALSE),Indices_Poder!$G$6:$N$27,4,FALSE)</f>
        <v>36090.274579410427</v>
      </c>
      <c r="H190" s="203">
        <f>VLOOKUP($B190,Valores!$A$2:$G$300,6,FALSE)*VLOOKUP($H$146,Regional!$A$2:$B$7,2,FALSE)*VLOOKUP(VLOOKUP($B190,Indices_Poder!$B$5:$E$300,3,FALSE),Indices_Poder!$G$6:$N$27,4,FALSE)</f>
        <v>35345.275727333021</v>
      </c>
      <c r="I190" s="203">
        <f>VLOOKUP($B190,Valores!$A$2:$G$300,6,FALSE)*VLOOKUP($I$146,Regional!$A$2:$B$7,2,FALSE)*VLOOKUP(VLOOKUP($B190,Indices_Poder!$B$5:$E$300,3,FALSE),Indices_Poder!$G$6:$N$27,4,FALSE)</f>
        <v>35654.520533855713</v>
      </c>
      <c r="J190" s="202">
        <f t="shared" si="57"/>
        <v>0</v>
      </c>
      <c r="K190" s="203">
        <f t="shared" si="57"/>
        <v>0</v>
      </c>
      <c r="L190" s="203">
        <f t="shared" si="57"/>
        <v>0</v>
      </c>
      <c r="M190" s="203">
        <f t="shared" si="57"/>
        <v>0</v>
      </c>
      <c r="N190" s="204">
        <f t="shared" si="57"/>
        <v>0</v>
      </c>
      <c r="O190" s="216"/>
      <c r="P190" s="205">
        <v>0</v>
      </c>
      <c r="Q190" s="317">
        <f>VLOOKUP(B190,Valores!$A$2:$O$300,14,FALSE)</f>
        <v>3.3300000000000003E-2</v>
      </c>
      <c r="R190" s="317" t="str">
        <f>VLOOKUP(B190,Valores!$A$2:$O$300,15,FALSE)</f>
        <v>UAR</v>
      </c>
      <c r="S190" s="304">
        <f t="shared" si="58"/>
        <v>0</v>
      </c>
      <c r="T190" s="304">
        <f t="shared" si="73"/>
        <v>0</v>
      </c>
      <c r="U190" s="304">
        <f t="shared" si="74"/>
        <v>0</v>
      </c>
      <c r="V190" s="304">
        <f t="shared" si="75"/>
        <v>0</v>
      </c>
      <c r="W190" s="304">
        <f t="shared" si="76"/>
        <v>0</v>
      </c>
      <c r="Y190" s="3">
        <f t="shared" si="77"/>
        <v>0</v>
      </c>
      <c r="Z190" s="3">
        <f t="shared" si="78"/>
        <v>0</v>
      </c>
      <c r="AA190" s="387">
        <f t="shared" si="65"/>
        <v>0</v>
      </c>
      <c r="AB190" s="387">
        <f t="shared" si="66"/>
        <v>0</v>
      </c>
      <c r="AC190" s="3">
        <f t="shared" si="79"/>
        <v>0</v>
      </c>
      <c r="AE190" s="302">
        <f t="shared" si="80"/>
        <v>0</v>
      </c>
      <c r="AF190" s="302">
        <f t="shared" si="81"/>
        <v>0</v>
      </c>
      <c r="AG190" s="302">
        <f t="shared" si="82"/>
        <v>0</v>
      </c>
      <c r="AH190" s="302">
        <f t="shared" si="83"/>
        <v>0</v>
      </c>
      <c r="AI190" s="302">
        <f t="shared" si="84"/>
        <v>0</v>
      </c>
    </row>
    <row r="191" spans="1:35" ht="15" x14ac:dyDescent="0.25">
      <c r="A191" s="183">
        <v>42</v>
      </c>
      <c r="B191" s="184" t="s">
        <v>273</v>
      </c>
      <c r="C191" s="5" t="str">
        <f>VLOOKUP(B191,Valores!$A$2:$F$300,5,FALSE)</f>
        <v>unid.</v>
      </c>
      <c r="D191" s="373">
        <f>IF(SE!$N$35=230,$P191,0)</f>
        <v>0</v>
      </c>
      <c r="E191" s="202">
        <f>VLOOKUP($B191,Valores!$A$2:$G$300,6,FALSE)*VLOOKUP($E$146,Regional!$A$2:$B$7,2,FALSE)*VLOOKUP(VLOOKUP($B191,Indices_Poder!$B$5:$E$300,3,FALSE),Indices_Poder!$G$6:$N$27,4,FALSE)</f>
        <v>12143.851441757932</v>
      </c>
      <c r="F191" s="203">
        <f>VLOOKUP($B191,Valores!$A$2:$G$300,6,FALSE)*VLOOKUP($F$146,Regional!$A$2:$B$7,2,FALSE)*VLOOKUP(VLOOKUP($B191,Indices_Poder!$B$5:$E$300,3,FALSE),Indices_Poder!$G$6:$N$27,4,FALSE)</f>
        <v>11671.290704172488</v>
      </c>
      <c r="G191" s="203">
        <f>VLOOKUP($B191,Valores!$A$2:$G$300,6,FALSE)*VLOOKUP($G$146,Regional!$A$2:$B$7,2,FALSE)*VLOOKUP(VLOOKUP($B191,Indices_Poder!$B$5:$E$300,3,FALSE),Indices_Poder!$G$6:$N$27,4,FALSE)</f>
        <v>12317.763388331256</v>
      </c>
      <c r="H191" s="203">
        <f>VLOOKUP($B191,Valores!$A$2:$G$300,6,FALSE)*VLOOKUP($H$146,Regional!$A$2:$B$7,2,FALSE)*VLOOKUP(VLOOKUP($B191,Indices_Poder!$B$5:$E$300,3,FALSE),Indices_Poder!$G$6:$N$27,4,FALSE)</f>
        <v>12063.492128513708</v>
      </c>
      <c r="I191" s="203">
        <f>VLOOKUP($B191,Valores!$A$2:$G$300,6,FALSE)*VLOOKUP($I$146,Regional!$A$2:$B$7,2,FALSE)*VLOOKUP(VLOOKUP($B191,Indices_Poder!$B$5:$E$300,3,FALSE),Indices_Poder!$G$6:$N$27,4,FALSE)</f>
        <v>12169.03868919269</v>
      </c>
      <c r="J191" s="202">
        <f>$D191*E191</f>
        <v>0</v>
      </c>
      <c r="K191" s="203">
        <f>$D191*F191</f>
        <v>0</v>
      </c>
      <c r="L191" s="203">
        <f>$D191*G191</f>
        <v>0</v>
      </c>
      <c r="M191" s="203">
        <f>$D191*H191</f>
        <v>0</v>
      </c>
      <c r="N191" s="204">
        <f>$D191*I191</f>
        <v>0</v>
      </c>
      <c r="O191" s="216"/>
      <c r="P191" s="205">
        <v>2</v>
      </c>
      <c r="Q191" s="317">
        <f>VLOOKUP(B191,Valores!$A$2:$O$300,14,FALSE)</f>
        <v>0.04</v>
      </c>
      <c r="R191" s="317" t="str">
        <f>VLOOKUP(B191,Valores!$A$2:$O$300,15,FALSE)</f>
        <v>COM</v>
      </c>
      <c r="S191" s="304">
        <f t="shared" si="58"/>
        <v>0</v>
      </c>
      <c r="T191" s="304">
        <f t="shared" si="73"/>
        <v>0</v>
      </c>
      <c r="U191" s="304">
        <f t="shared" si="74"/>
        <v>0</v>
      </c>
      <c r="V191" s="304">
        <f t="shared" si="75"/>
        <v>0</v>
      </c>
      <c r="W191" s="304">
        <f t="shared" si="76"/>
        <v>0</v>
      </c>
      <c r="Y191" s="3">
        <f t="shared" si="77"/>
        <v>0</v>
      </c>
      <c r="Z191" s="3">
        <f t="shared" si="78"/>
        <v>0</v>
      </c>
      <c r="AA191" s="387">
        <f t="shared" si="65"/>
        <v>0</v>
      </c>
      <c r="AB191" s="387">
        <f t="shared" si="66"/>
        <v>0</v>
      </c>
      <c r="AC191" s="3">
        <f t="shared" si="79"/>
        <v>0</v>
      </c>
      <c r="AE191" s="302">
        <f t="shared" si="80"/>
        <v>0</v>
      </c>
      <c r="AF191" s="302">
        <f t="shared" si="81"/>
        <v>0</v>
      </c>
      <c r="AG191" s="302">
        <f t="shared" si="82"/>
        <v>0</v>
      </c>
      <c r="AH191" s="302">
        <f t="shared" si="83"/>
        <v>0</v>
      </c>
      <c r="AI191" s="302">
        <f t="shared" si="84"/>
        <v>0</v>
      </c>
    </row>
    <row r="192" spans="1:35" ht="15" x14ac:dyDescent="0.25">
      <c r="A192" s="183">
        <v>43</v>
      </c>
      <c r="B192" s="184" t="s">
        <v>88</v>
      </c>
      <c r="C192" s="5" t="str">
        <f>VLOOKUP(B192,Valores!$A$2:$F$300,5,FALSE)</f>
        <v>unid.</v>
      </c>
      <c r="D192" s="373">
        <f>IF(SE!$N$35=230,$P192,0)</f>
        <v>0</v>
      </c>
      <c r="E192" s="202">
        <f>VLOOKUP($B192,Valores!$A$2:$G$300,6,FALSE)*VLOOKUP($E$146,Regional!$A$2:$B$7,2,FALSE)*VLOOKUP(VLOOKUP($B192,Indices_Poder!$B$5:$E$300,3,FALSE),Indices_Poder!$G$6:$N$27,4,FALSE)</f>
        <v>104925.82113173409</v>
      </c>
      <c r="F192" s="203">
        <f>VLOOKUP($B192,Valores!$A$2:$G$300,6,FALSE)*VLOOKUP($F$146,Regional!$A$2:$B$7,2,FALSE)*VLOOKUP(VLOOKUP($B192,Indices_Poder!$B$5:$E$300,3,FALSE),Indices_Poder!$G$6:$N$27,4,FALSE)</f>
        <v>100842.78177115106</v>
      </c>
      <c r="G192" s="203">
        <f>VLOOKUP($B192,Valores!$A$2:$G$300,6,FALSE)*VLOOKUP($G$146,Regional!$A$2:$B$7,2,FALSE)*VLOOKUP(VLOOKUP($B192,Indices_Poder!$B$5:$E$300,3,FALSE),Indices_Poder!$G$6:$N$27,4,FALSE)</f>
        <v>106428.46252078115</v>
      </c>
      <c r="H192" s="203">
        <f>VLOOKUP($B192,Valores!$A$2:$G$300,6,FALSE)*VLOOKUP($H$146,Regional!$A$2:$B$7,2,FALSE)*VLOOKUP(VLOOKUP($B192,Indices_Poder!$B$5:$E$300,3,FALSE),Indices_Poder!$G$6:$N$27,4,FALSE)</f>
        <v>104231.49717955373</v>
      </c>
      <c r="I192" s="203">
        <f>VLOOKUP($B192,Valores!$A$2:$G$300,6,FALSE)*VLOOKUP($I$146,Regional!$A$2:$B$7,2,FALSE)*VLOOKUP(VLOOKUP($B192,Indices_Poder!$B$5:$E$300,3,FALSE),Indices_Poder!$G$6:$N$27,4,FALSE)</f>
        <v>105143.44505704436</v>
      </c>
      <c r="J192" s="202">
        <f t="shared" si="57"/>
        <v>0</v>
      </c>
      <c r="K192" s="203">
        <f t="shared" si="57"/>
        <v>0</v>
      </c>
      <c r="L192" s="203">
        <f t="shared" si="57"/>
        <v>0</v>
      </c>
      <c r="M192" s="203">
        <f t="shared" si="57"/>
        <v>0</v>
      </c>
      <c r="N192" s="204">
        <f t="shared" si="57"/>
        <v>0</v>
      </c>
      <c r="O192" s="216"/>
      <c r="P192" s="205">
        <v>1</v>
      </c>
      <c r="Q192" s="317">
        <f>VLOOKUP(B192,Valores!$A$2:$O$300,14,FALSE)</f>
        <v>0.04</v>
      </c>
      <c r="R192" s="317" t="str">
        <f>VLOOKUP(B192,Valores!$A$2:$O$300,15,FALSE)</f>
        <v>UAR</v>
      </c>
      <c r="S192" s="304">
        <f t="shared" si="58"/>
        <v>0</v>
      </c>
      <c r="T192" s="304">
        <f t="shared" si="73"/>
        <v>0</v>
      </c>
      <c r="U192" s="304">
        <f t="shared" si="74"/>
        <v>0</v>
      </c>
      <c r="V192" s="304">
        <f t="shared" si="75"/>
        <v>0</v>
      </c>
      <c r="W192" s="304">
        <f t="shared" si="76"/>
        <v>0</v>
      </c>
      <c r="Y192" s="3">
        <f t="shared" si="77"/>
        <v>0</v>
      </c>
      <c r="Z192" s="3">
        <f t="shared" si="78"/>
        <v>0</v>
      </c>
      <c r="AA192" s="387">
        <f t="shared" si="65"/>
        <v>0</v>
      </c>
      <c r="AB192" s="387">
        <f t="shared" si="66"/>
        <v>0</v>
      </c>
      <c r="AC192" s="3">
        <f t="shared" si="79"/>
        <v>0</v>
      </c>
      <c r="AE192" s="302">
        <f t="shared" si="80"/>
        <v>0</v>
      </c>
      <c r="AF192" s="302">
        <f t="shared" si="81"/>
        <v>0</v>
      </c>
      <c r="AG192" s="302">
        <f t="shared" si="82"/>
        <v>0</v>
      </c>
      <c r="AH192" s="302">
        <f t="shared" si="83"/>
        <v>0</v>
      </c>
      <c r="AI192" s="302">
        <f t="shared" si="84"/>
        <v>0</v>
      </c>
    </row>
    <row r="193" spans="1:35" ht="15" x14ac:dyDescent="0.25">
      <c r="A193" s="183">
        <v>44</v>
      </c>
      <c r="B193" s="184" t="s">
        <v>89</v>
      </c>
      <c r="C193" s="5" t="str">
        <f>VLOOKUP(B193,Valores!$A$2:$F$300,5,FALSE)</f>
        <v>m</v>
      </c>
      <c r="D193" s="373">
        <f>IF(SE!$N$35=230,$P193,0)</f>
        <v>0</v>
      </c>
      <c r="E193" s="202">
        <f>VLOOKUP($B193,Valores!$A$2:$G$300,6,FALSE)*VLOOKUP($E$146,Regional!$A$2:$B$7,2,FALSE)*VLOOKUP(VLOOKUP($B193,Indices_Poder!$B$5:$E$300,3,FALSE),Indices_Poder!$G$6:$N$27,4,FALSE)</f>
        <v>83.070912784196196</v>
      </c>
      <c r="F193" s="203">
        <f>VLOOKUP($B193,Valores!$A$2:$G$300,6,FALSE)*VLOOKUP($F$146,Regional!$A$2:$B$7,2,FALSE)*VLOOKUP(VLOOKUP($B193,Indices_Poder!$B$5:$E$300,3,FALSE),Indices_Poder!$G$6:$N$27,4,FALSE)</f>
        <v>79.838326153384017</v>
      </c>
      <c r="G193" s="203">
        <f>VLOOKUP($B193,Valores!$A$2:$G$300,6,FALSE)*VLOOKUP($G$146,Regional!$A$2:$B$7,2,FALSE)*VLOOKUP(VLOOKUP($B193,Indices_Poder!$B$5:$E$300,3,FALSE),Indices_Poder!$G$6:$N$27,4,FALSE)</f>
        <v>84.260570300611846</v>
      </c>
      <c r="H193" s="203">
        <f>VLOOKUP($B193,Valores!$A$2:$G$300,6,FALSE)*VLOOKUP($H$146,Regional!$A$2:$B$7,2,FALSE)*VLOOKUP(VLOOKUP($B193,Indices_Poder!$B$5:$E$300,3,FALSE),Indices_Poder!$G$6:$N$27,4,FALSE)</f>
        <v>82.521208966266215</v>
      </c>
      <c r="I193" s="203">
        <f>VLOOKUP($B193,Valores!$A$2:$G$300,6,FALSE)*VLOOKUP($I$146,Regional!$A$2:$B$7,2,FALSE)*VLOOKUP(VLOOKUP($B193,Indices_Poder!$B$5:$E$300,3,FALSE),Indices_Poder!$G$6:$N$27,4,FALSE)</f>
        <v>83.24320801071157</v>
      </c>
      <c r="J193" s="202">
        <f t="shared" si="57"/>
        <v>0</v>
      </c>
      <c r="K193" s="203">
        <f t="shared" si="57"/>
        <v>0</v>
      </c>
      <c r="L193" s="203">
        <f t="shared" si="57"/>
        <v>0</v>
      </c>
      <c r="M193" s="203">
        <f t="shared" si="57"/>
        <v>0</v>
      </c>
      <c r="N193" s="204">
        <f t="shared" si="57"/>
        <v>0</v>
      </c>
      <c r="O193" s="216"/>
      <c r="P193" s="205">
        <v>70</v>
      </c>
      <c r="Q193" s="317">
        <f>VLOOKUP(B193,Valores!$A$2:$O$300,14,FALSE)</f>
        <v>0.04</v>
      </c>
      <c r="R193" s="317" t="str">
        <f>VLOOKUP(B193,Valores!$A$2:$O$300,15,FALSE)</f>
        <v>UAR</v>
      </c>
      <c r="S193" s="304">
        <f t="shared" si="58"/>
        <v>0</v>
      </c>
      <c r="T193" s="304">
        <f t="shared" si="73"/>
        <v>0</v>
      </c>
      <c r="U193" s="304">
        <f t="shared" si="74"/>
        <v>0</v>
      </c>
      <c r="V193" s="304">
        <f t="shared" si="75"/>
        <v>0</v>
      </c>
      <c r="W193" s="304">
        <f t="shared" si="76"/>
        <v>0</v>
      </c>
      <c r="Y193" s="3">
        <f t="shared" si="77"/>
        <v>0</v>
      </c>
      <c r="Z193" s="3">
        <f t="shared" si="78"/>
        <v>0</v>
      </c>
      <c r="AA193" s="387">
        <f t="shared" si="65"/>
        <v>0</v>
      </c>
      <c r="AB193" s="387">
        <f t="shared" si="66"/>
        <v>0</v>
      </c>
      <c r="AC193" s="3">
        <f t="shared" si="79"/>
        <v>0</v>
      </c>
      <c r="AE193" s="302">
        <f t="shared" si="80"/>
        <v>0</v>
      </c>
      <c r="AF193" s="302">
        <f t="shared" si="81"/>
        <v>0</v>
      </c>
      <c r="AG193" s="302">
        <f t="shared" si="82"/>
        <v>0</v>
      </c>
      <c r="AH193" s="302">
        <f t="shared" si="83"/>
        <v>0</v>
      </c>
      <c r="AI193" s="302">
        <f t="shared" si="84"/>
        <v>0</v>
      </c>
    </row>
    <row r="194" spans="1:35" ht="15" x14ac:dyDescent="0.25">
      <c r="A194" s="183">
        <v>45</v>
      </c>
      <c r="B194" s="184" t="s">
        <v>386</v>
      </c>
      <c r="C194" s="5" t="str">
        <f>VLOOKUP(B194,Valores!$A$2:$F$300,5,FALSE)</f>
        <v>unid.</v>
      </c>
      <c r="D194" s="372">
        <f>IF(SE!$N$35=230,$P194,0)</f>
        <v>0</v>
      </c>
      <c r="E194" s="202">
        <f>VLOOKUP($B194,Valores!$A$2:$G$300,6,FALSE)*VLOOKUP($E$146,Regional!$A$2:$B$7,2,FALSE)*VLOOKUP(VLOOKUP($B194,Indices_Poder!$B$5:$E$300,3,FALSE),Indices_Poder!$G$6:$N$27,4,FALSE)</f>
        <v>54174.219801345229</v>
      </c>
      <c r="F194" s="203">
        <f>VLOOKUP($B194,Valores!$A$2:$G$300,6,FALSE)*VLOOKUP($F$146,Regional!$A$2:$B$7,2,FALSE)*VLOOKUP(VLOOKUP($B194,Indices_Poder!$B$5:$E$300,3,FALSE),Indices_Poder!$G$6:$N$27,4,FALSE)</f>
        <v>52066.10695179164</v>
      </c>
      <c r="G194" s="203">
        <f>VLOOKUP($B194,Valores!$A$2:$G$300,6,FALSE)*VLOOKUP($G$146,Regional!$A$2:$B$7,2,FALSE)*VLOOKUP(VLOOKUP($B194,Indices_Poder!$B$5:$E$300,3,FALSE),Indices_Poder!$G$6:$N$27,4,FALSE)</f>
        <v>54950.048134302757</v>
      </c>
      <c r="H194" s="203">
        <f>VLOOKUP($B194,Valores!$A$2:$G$300,6,FALSE)*VLOOKUP($H$146,Regional!$A$2:$B$7,2,FALSE)*VLOOKUP(VLOOKUP($B194,Indices_Poder!$B$5:$E$300,3,FALSE),Indices_Poder!$G$6:$N$27,4,FALSE)</f>
        <v>53815.733606116577</v>
      </c>
      <c r="I194" s="204">
        <f>VLOOKUP($B194,Valores!$A$2:$G$300,6,FALSE)*VLOOKUP($I$146,Regional!$A$2:$B$7,2,FALSE)*VLOOKUP(VLOOKUP($B194,Indices_Poder!$B$5:$E$300,3,FALSE),Indices_Poder!$G$6:$N$27,4,FALSE)</f>
        <v>54286.581146118384</v>
      </c>
      <c r="J194" s="203">
        <f t="shared" si="57"/>
        <v>0</v>
      </c>
      <c r="K194" s="203">
        <f t="shared" si="57"/>
        <v>0</v>
      </c>
      <c r="L194" s="203">
        <f t="shared" si="57"/>
        <v>0</v>
      </c>
      <c r="M194" s="203">
        <f t="shared" si="57"/>
        <v>0</v>
      </c>
      <c r="N194" s="204">
        <f t="shared" si="57"/>
        <v>0</v>
      </c>
      <c r="O194" s="216"/>
      <c r="P194" s="205">
        <v>1</v>
      </c>
      <c r="Q194" s="317">
        <f>VLOOKUP(B194,Valores!$A$2:$O$300,14,FALSE)</f>
        <v>6.6699999999999995E-2</v>
      </c>
      <c r="R194" s="317" t="str">
        <f>VLOOKUP(B194,Valores!$A$2:$O$300,15,FALSE)</f>
        <v>UAR</v>
      </c>
      <c r="S194" s="304">
        <f t="shared" si="58"/>
        <v>0</v>
      </c>
      <c r="T194" s="304">
        <f t="shared" si="73"/>
        <v>0</v>
      </c>
      <c r="U194" s="304">
        <f t="shared" si="74"/>
        <v>0</v>
      </c>
      <c r="V194" s="304">
        <f t="shared" si="75"/>
        <v>0</v>
      </c>
      <c r="W194" s="304">
        <f t="shared" si="76"/>
        <v>0</v>
      </c>
      <c r="Y194" s="3">
        <f t="shared" si="77"/>
        <v>0</v>
      </c>
      <c r="Z194" s="3">
        <f t="shared" si="78"/>
        <v>0</v>
      </c>
      <c r="AA194" s="387">
        <f t="shared" si="65"/>
        <v>0</v>
      </c>
      <c r="AB194" s="387">
        <f t="shared" si="66"/>
        <v>0</v>
      </c>
      <c r="AC194" s="3">
        <f t="shared" si="79"/>
        <v>0</v>
      </c>
      <c r="AE194" s="302">
        <f t="shared" si="80"/>
        <v>0</v>
      </c>
      <c r="AF194" s="302">
        <f t="shared" si="81"/>
        <v>0</v>
      </c>
      <c r="AG194" s="302">
        <f t="shared" si="82"/>
        <v>0</v>
      </c>
      <c r="AH194" s="302">
        <f t="shared" si="83"/>
        <v>0</v>
      </c>
      <c r="AI194" s="302">
        <f t="shared" si="84"/>
        <v>0</v>
      </c>
    </row>
    <row r="195" spans="1:35" ht="15" x14ac:dyDescent="0.25">
      <c r="A195" s="183">
        <v>46</v>
      </c>
      <c r="B195" s="184" t="s">
        <v>480</v>
      </c>
      <c r="C195" s="5" t="str">
        <f>VLOOKUP(B195,Valores!$A$2:$F$300,5,FALSE)</f>
        <v>unid.</v>
      </c>
      <c r="D195" s="373">
        <f>$P195</f>
        <v>6</v>
      </c>
      <c r="E195" s="202">
        <f>EXP(7.07899+0.44081)*POWER(230,0.52822)*1.004817*(1+Valores!$H$162)*(1+Valores!$I$162)*(1+Valores!$J$162)*VLOOKUP(VLOOKUP($B195,Indices_Poder!$B$5:$E$300,3,FALSE),Indices_Poder!$G$6:$N$27,8,FALSE)*VLOOKUP($E$146,Regional!$A$2:$B$7,2,FALSE)</f>
        <v>49495.52811441369</v>
      </c>
      <c r="F195" s="203">
        <f>EXP(7.07899+0.44081)*POWER(230,0.52822)*1.004817*(1+Valores!$H$162)*(1+Valores!$I$162)*(1+Valores!$J$162)*VLOOKUP(VLOOKUP($B195,Indices_Poder!$B$5:$E$300,3,FALSE),Indices_Poder!$G$6:$N$27,8,FALSE)*VLOOKUP($F$146,Regional!$A$2:$B$7,2,FALSE)</f>
        <v>47569.479909270085</v>
      </c>
      <c r="G195" s="203">
        <f>EXP(7.07899+0.44081)*POWER(230,0.52822)*1.004817*(1+Valores!$H$162)*(1+Valores!$I$162)*(1+Valores!$J$162)*VLOOKUP(VLOOKUP($B195,Indices_Poder!$B$5:$E$300,3,FALSE),Indices_Poder!$G$6:$N$27,8,FALSE)*VLOOKUP($G$146,Regional!$A$2:$B$7,2,FALSE)</f>
        <v>50204.352961484306</v>
      </c>
      <c r="H195" s="203">
        <f>EXP(7.07899+0.44081)*POWER(230,0.52822)*1.004817*(1+Valores!$H$162)*(1+Valores!$I$162)*(1+Valores!$J$162)*VLOOKUP(VLOOKUP($B195,Indices_Poder!$B$5:$E$300,3,FALSE),Indices_Poder!$G$6:$N$27,8,FALSE)*VLOOKUP($H$146,Regional!$A$2:$B$7,2,FALSE)</f>
        <v>49168.002150594861</v>
      </c>
      <c r="I195" s="203">
        <f>EXP(7.07899+0.44081)*POWER(230,0.52822)*1.004817*(1+Valores!$H$162)*(1+Valores!$I$162)*(1+Valores!$J$162)*VLOOKUP(VLOOKUP($B195,Indices_Poder!$B$5:$E$300,3,FALSE),Indices_Poder!$G$6:$N$27,8,FALSE)*VLOOKUP($I$146,Regional!$A$2:$B$7,2,FALSE)</f>
        <v>49598.185506058398</v>
      </c>
      <c r="J195" s="202">
        <f t="shared" si="57"/>
        <v>296973.16868648212</v>
      </c>
      <c r="K195" s="203">
        <f t="shared" si="57"/>
        <v>285416.87945562054</v>
      </c>
      <c r="L195" s="203">
        <f t="shared" si="57"/>
        <v>301226.11776890582</v>
      </c>
      <c r="M195" s="203">
        <f t="shared" si="57"/>
        <v>295008.01290356915</v>
      </c>
      <c r="N195" s="204">
        <f t="shared" si="57"/>
        <v>297589.11303635041</v>
      </c>
      <c r="O195" s="216"/>
      <c r="P195" s="205">
        <v>6</v>
      </c>
      <c r="Q195" s="317">
        <f>VLOOKUP(B195,Valores!$A$2:$O$300,14,FALSE)</f>
        <v>3.3300000000000003E-2</v>
      </c>
      <c r="R195" s="317" t="str">
        <f>VLOOKUP(B195,Valores!$A$2:$O$300,15,FALSE)</f>
        <v>UAR</v>
      </c>
      <c r="S195" s="304">
        <f t="shared" si="58"/>
        <v>112056.61494354093</v>
      </c>
      <c r="T195" s="304">
        <f t="shared" si="73"/>
        <v>107696.09086573798</v>
      </c>
      <c r="U195" s="304">
        <f t="shared" si="74"/>
        <v>113661.3763427324</v>
      </c>
      <c r="V195" s="304">
        <f t="shared" si="75"/>
        <v>111315.10450391457</v>
      </c>
      <c r="W195" s="304">
        <f t="shared" si="76"/>
        <v>112289.02866342387</v>
      </c>
      <c r="Y195" s="3">
        <f t="shared" si="77"/>
        <v>409029.78363002307</v>
      </c>
      <c r="Z195" s="3">
        <f t="shared" si="78"/>
        <v>393112.97032135853</v>
      </c>
      <c r="AA195" s="387">
        <f t="shared" si="65"/>
        <v>414887.49411163823</v>
      </c>
      <c r="AB195" s="387">
        <f t="shared" si="66"/>
        <v>406323.11740748375</v>
      </c>
      <c r="AC195" s="3">
        <f t="shared" si="79"/>
        <v>409878.14169977431</v>
      </c>
      <c r="AE195" s="302">
        <f t="shared" si="80"/>
        <v>13620.691794879769</v>
      </c>
      <c r="AF195" s="302">
        <f t="shared" si="81"/>
        <v>13090.66191170124</v>
      </c>
      <c r="AG195" s="302">
        <f t="shared" si="82"/>
        <v>13815.753553917555</v>
      </c>
      <c r="AH195" s="302">
        <f t="shared" si="83"/>
        <v>13530.55980966921</v>
      </c>
      <c r="AI195" s="302">
        <f t="shared" si="84"/>
        <v>13648.942118602487</v>
      </c>
    </row>
    <row r="196" spans="1:35" ht="15" x14ac:dyDescent="0.25">
      <c r="A196" s="183">
        <v>47</v>
      </c>
      <c r="B196" s="184" t="s">
        <v>385</v>
      </c>
      <c r="C196" s="5" t="str">
        <f>VLOOKUP(B196,Valores!$A$2:$F$300,5,FALSE)</f>
        <v>kg</v>
      </c>
      <c r="D196" s="373">
        <f>$P196</f>
        <v>660</v>
      </c>
      <c r="E196" s="202">
        <f>VLOOKUP($B196,Valores!$A$2:$G$300,6,FALSE)*VLOOKUP($E$146,Regional!$A$2:$B$7,2,FALSE)*VLOOKUP(VLOOKUP($B196,Indices_Poder!$B$5:$E$300,3,FALSE),Indices_Poder!$G$6:$N$27,4,FALSE)</f>
        <v>46.691316437230633</v>
      </c>
      <c r="F196" s="203">
        <f>VLOOKUP($B196,Valores!$A$2:$G$300,6,FALSE)*VLOOKUP($F$146,Regional!$A$2:$B$7,2,FALSE)*VLOOKUP(VLOOKUP($B196,Indices_Poder!$B$5:$E$300,3,FALSE),Indices_Poder!$G$6:$N$27,4,FALSE)</f>
        <v>44.87439014821642</v>
      </c>
      <c r="G196" s="203">
        <f>VLOOKUP($B196,Valores!$A$2:$G$300,6,FALSE)*VLOOKUP($G$146,Regional!$A$2:$B$7,2,FALSE)*VLOOKUP(VLOOKUP($B196,Indices_Poder!$B$5:$E$300,3,FALSE),Indices_Poder!$G$6:$N$27,4,FALSE)</f>
        <v>47.359982203492201</v>
      </c>
      <c r="H196" s="203">
        <f>VLOOKUP($B196,Valores!$A$2:$G$300,6,FALSE)*VLOOKUP($H$146,Regional!$A$2:$B$7,2,FALSE)*VLOOKUP(VLOOKUP($B196,Indices_Poder!$B$5:$E$300,3,FALSE),Indices_Poder!$G$6:$N$27,4,FALSE)</f>
        <v>46.382346738337354</v>
      </c>
      <c r="I196" s="203">
        <f>VLOOKUP($B196,Valores!$A$2:$G$300,6,FALSE)*VLOOKUP($I$146,Regional!$A$2:$B$7,2,FALSE)*VLOOKUP(VLOOKUP($B196,Indices_Poder!$B$5:$E$300,3,FALSE),Indices_Poder!$G$6:$N$27,4,FALSE)</f>
        <v>46.788157686137474</v>
      </c>
      <c r="J196" s="202">
        <f>$D196*E196</f>
        <v>30816.268848572217</v>
      </c>
      <c r="K196" s="203">
        <f>$D196*F196</f>
        <v>29617.097497822837</v>
      </c>
      <c r="L196" s="203">
        <f>$D196*G196</f>
        <v>31257.588254304854</v>
      </c>
      <c r="M196" s="203">
        <f>$D196*H196</f>
        <v>30612.348847302652</v>
      </c>
      <c r="N196" s="204">
        <f>$D196*I196</f>
        <v>30880.184072850734</v>
      </c>
      <c r="O196" s="216"/>
      <c r="P196" s="205">
        <v>660</v>
      </c>
      <c r="Q196" s="317">
        <f>VLOOKUP(B196,Valores!$A$2:$O$300,14,FALSE)</f>
        <v>3.1300000000000001E-2</v>
      </c>
      <c r="R196" s="317" t="str">
        <f>VLOOKUP(B196,Valores!$A$2:$O$300,15,FALSE)</f>
        <v>UAR</v>
      </c>
      <c r="S196" s="304">
        <f t="shared" si="58"/>
        <v>11627.874624615124</v>
      </c>
      <c r="T196" s="304">
        <f t="shared" si="73"/>
        <v>11175.392392309113</v>
      </c>
      <c r="U196" s="304">
        <f t="shared" si="74"/>
        <v>11794.397273560231</v>
      </c>
      <c r="V196" s="304">
        <f t="shared" si="75"/>
        <v>11550.92967648187</v>
      </c>
      <c r="W196" s="304">
        <f t="shared" si="76"/>
        <v>11651.991697910626</v>
      </c>
      <c r="Y196" s="3">
        <f t="shared" si="77"/>
        <v>42444.143473187345</v>
      </c>
      <c r="Z196" s="3">
        <f t="shared" si="78"/>
        <v>40792.489890131954</v>
      </c>
      <c r="AA196" s="387">
        <f t="shared" si="65"/>
        <v>43051.985527865087</v>
      </c>
      <c r="AB196" s="387">
        <f t="shared" si="66"/>
        <v>42163.278523784524</v>
      </c>
      <c r="AC196" s="3">
        <f t="shared" si="79"/>
        <v>42532.175770761358</v>
      </c>
      <c r="AE196" s="302">
        <f t="shared" si="80"/>
        <v>1328.501690710764</v>
      </c>
      <c r="AF196" s="302">
        <f t="shared" si="81"/>
        <v>1276.8049335611302</v>
      </c>
      <c r="AG196" s="302">
        <f t="shared" si="82"/>
        <v>1347.5271470221774</v>
      </c>
      <c r="AH196" s="302">
        <f t="shared" si="83"/>
        <v>1319.7106177944556</v>
      </c>
      <c r="AI196" s="302">
        <f t="shared" si="84"/>
        <v>1331.2571016248305</v>
      </c>
    </row>
    <row r="197" spans="1:35" x14ac:dyDescent="0.2">
      <c r="A197" s="183"/>
      <c r="B197" s="184"/>
      <c r="C197" s="184"/>
      <c r="D197" s="206"/>
      <c r="E197" s="207"/>
      <c r="F197" s="207"/>
      <c r="G197" s="207"/>
      <c r="H197" s="207"/>
      <c r="I197" s="208"/>
      <c r="J197" s="207"/>
      <c r="K197" s="207"/>
      <c r="L197" s="207"/>
      <c r="M197" s="207"/>
      <c r="N197" s="208"/>
      <c r="O197" s="216"/>
      <c r="S197" s="384">
        <f t="shared" si="58"/>
        <v>0</v>
      </c>
      <c r="T197" s="384">
        <f t="shared" si="73"/>
        <v>0</v>
      </c>
      <c r="U197" s="384">
        <f t="shared" si="74"/>
        <v>0</v>
      </c>
      <c r="V197" s="384">
        <f t="shared" si="75"/>
        <v>0</v>
      </c>
      <c r="W197" s="384">
        <f t="shared" si="76"/>
        <v>0</v>
      </c>
      <c r="Y197" s="387">
        <f t="shared" si="77"/>
        <v>0</v>
      </c>
      <c r="Z197" s="387">
        <f t="shared" si="78"/>
        <v>0</v>
      </c>
      <c r="AA197" s="387">
        <f>L197+U197</f>
        <v>0</v>
      </c>
      <c r="AB197" s="387">
        <f t="shared" si="66"/>
        <v>0</v>
      </c>
      <c r="AC197" s="387">
        <f t="shared" si="79"/>
        <v>0</v>
      </c>
      <c r="AE197" s="386">
        <f t="shared" si="80"/>
        <v>0</v>
      </c>
      <c r="AF197" s="386">
        <f t="shared" si="81"/>
        <v>0</v>
      </c>
      <c r="AG197" s="386">
        <f t="shared" si="82"/>
        <v>0</v>
      </c>
      <c r="AH197" s="386">
        <f t="shared" si="83"/>
        <v>0</v>
      </c>
      <c r="AI197" s="386">
        <f t="shared" si="84"/>
        <v>0</v>
      </c>
    </row>
    <row r="198" spans="1:35" s="147" customFormat="1" x14ac:dyDescent="0.2">
      <c r="A198" s="209"/>
      <c r="B198" s="143" t="s">
        <v>112</v>
      </c>
      <c r="C198" s="143"/>
      <c r="D198" s="144"/>
      <c r="E198" s="145"/>
      <c r="F198" s="145"/>
      <c r="G198" s="145"/>
      <c r="H198" s="145"/>
      <c r="I198" s="145"/>
      <c r="J198" s="145">
        <f>SUM(J147:J197)</f>
        <v>1111271.3925043056</v>
      </c>
      <c r="K198" s="145">
        <f>SUM(K147:K197)</f>
        <v>1068027.84399599</v>
      </c>
      <c r="L198" s="145">
        <f>SUM(L147:L197)</f>
        <v>1127185.8963969597</v>
      </c>
      <c r="M198" s="145">
        <f>SUM(M147:M197)</f>
        <v>1103917.7941539069</v>
      </c>
      <c r="N198" s="146">
        <f>SUM(N147:N197)</f>
        <v>1113576.2516887588</v>
      </c>
      <c r="O198" s="281"/>
      <c r="S198" s="303">
        <f>SUMIF($Q148:$Q197,"&lt;&gt;Rateio",AE148:AE197)</f>
        <v>38879.689231185243</v>
      </c>
      <c r="T198" s="303">
        <f>SUMIF($Q148:$Q197,"&lt;&gt;Rateio",AF148:AF197)</f>
        <v>37366.741324312447</v>
      </c>
      <c r="U198" s="303">
        <f>SUMIF($Q148:$Q197,"&lt;&gt;Rateio",AG148:AG197)</f>
        <v>39436.484780668878</v>
      </c>
      <c r="V198" s="303">
        <f>SUMIF($Q148:$Q197,"&lt;&gt;Rateio",AH148:AH197)</f>
        <v>38622.411287630741</v>
      </c>
      <c r="W198" s="303">
        <f>SUMIF($Q148:$Q197,"&lt;&gt;Rateio",AI148:AI197)</f>
        <v>38960.328586627707</v>
      </c>
      <c r="Y198" s="7"/>
      <c r="Z198" s="7"/>
      <c r="AA198" s="7"/>
      <c r="AB198" s="7"/>
      <c r="AC198" s="7"/>
      <c r="AE198" s="305"/>
      <c r="AF198" s="305"/>
      <c r="AG198" s="305"/>
      <c r="AH198" s="305"/>
      <c r="AI198" s="305"/>
    </row>
    <row r="199" spans="1:35" s="147" customFormat="1" x14ac:dyDescent="0.2">
      <c r="A199" s="209"/>
      <c r="B199" s="143"/>
      <c r="C199" s="143"/>
      <c r="D199" s="144"/>
      <c r="E199" s="148" t="s">
        <v>36</v>
      </c>
      <c r="F199" s="148" t="s">
        <v>37</v>
      </c>
      <c r="G199" s="148" t="s">
        <v>38</v>
      </c>
      <c r="H199" s="148" t="s">
        <v>39</v>
      </c>
      <c r="I199" s="148" t="s">
        <v>40</v>
      </c>
      <c r="J199" s="145"/>
      <c r="K199" s="145"/>
      <c r="L199" s="145"/>
      <c r="M199" s="145"/>
      <c r="N199" s="146"/>
      <c r="O199" s="281"/>
      <c r="S199" s="303">
        <f>SUMIF($Q148:$Q197,"&lt;&gt;Rateio",Y148:Y197)</f>
        <v>1174932.3111578883</v>
      </c>
      <c r="T199" s="303">
        <f>SUMIF($Q148:$Q197,"&lt;&gt;Rateio",Z148:Z197)</f>
        <v>1129211.4883829542</v>
      </c>
      <c r="U199" s="303">
        <f>SUMIF($Q148:$Q197,"&lt;&gt;Rateio",AA148:AA197)</f>
        <v>1191758.5022806432</v>
      </c>
      <c r="V199" s="303">
        <f>SUMIF($Q148:$Q197,"&lt;&gt;Rateio",AB148:AB197)</f>
        <v>1167157.4504322014</v>
      </c>
      <c r="W199" s="303">
        <f>SUMIF($Q148:$Q197,"&lt;&gt;Rateio",AC148:AC197)</f>
        <v>1177369.2078032529</v>
      </c>
      <c r="Y199" s="2"/>
      <c r="Z199" s="2"/>
      <c r="AA199" s="2"/>
      <c r="AB199" s="2"/>
      <c r="AC199" s="2"/>
      <c r="AE199" s="302"/>
      <c r="AF199" s="302"/>
      <c r="AG199" s="302"/>
      <c r="AH199" s="302"/>
      <c r="AI199" s="302"/>
    </row>
    <row r="200" spans="1:35" s="153" customFormat="1" ht="12.75" hidden="1" customHeight="1" x14ac:dyDescent="0.2">
      <c r="A200" s="210"/>
      <c r="B200" s="149" t="s">
        <v>242</v>
      </c>
      <c r="C200" s="149"/>
      <c r="D200" s="150"/>
      <c r="E200" s="151">
        <f>(J148+J149+J150+J151+J152+J153+J156+J157+J158+J159+J162+J163+J165+J166+J167+J175+J176)*3.98%</f>
        <v>24110.386951550394</v>
      </c>
      <c r="F200" s="151">
        <f>(K148+K149+K150+K151+K152+K153+K156+K157+K158+K159+K162+K163+K165+K166+K167+K175+K176)*3.98%</f>
        <v>23172.165474127101</v>
      </c>
      <c r="G200" s="151">
        <f>(L148+L149+L150+L151+L152+L153+L156+L157+L158+L159+L162+L163+L165+L166+L167+L175+L176)*3.98%</f>
        <v>24455.671505424449</v>
      </c>
      <c r="H200" s="151">
        <f>(M148+M149+M150+M151+M152+M153+M156+M157+M158+M159+M162+M163+M165+M166+M167+M175+M176)*3.98%</f>
        <v>23950.84167493273</v>
      </c>
      <c r="I200" s="151">
        <f>(N148+N149+N150+N151+N152+N153+N156+N157+N158+N159+N162+N163+N165+N166+N167+N175+N176)*3.98%</f>
        <v>24160.393680042496</v>
      </c>
      <c r="J200" s="151"/>
      <c r="K200" s="151"/>
      <c r="L200" s="151"/>
      <c r="M200" s="151"/>
      <c r="N200" s="152"/>
      <c r="O200" s="281"/>
      <c r="P200" s="147"/>
      <c r="Q200" s="147"/>
      <c r="R200" s="147"/>
      <c r="S200" s="304"/>
      <c r="T200" s="304"/>
      <c r="U200" s="304"/>
      <c r="V200" s="304"/>
      <c r="W200" s="304"/>
      <c r="Y200" s="2"/>
      <c r="Z200" s="2"/>
      <c r="AA200" s="2"/>
      <c r="AB200" s="2"/>
      <c r="AC200" s="2"/>
      <c r="AE200" s="302"/>
      <c r="AF200" s="302"/>
      <c r="AG200" s="302"/>
      <c r="AH200" s="302"/>
      <c r="AI200" s="302"/>
    </row>
    <row r="201" spans="1:35" s="153" customFormat="1" ht="12.75" hidden="1" customHeight="1" x14ac:dyDescent="0.2">
      <c r="A201" s="210"/>
      <c r="B201" s="149" t="s">
        <v>113</v>
      </c>
      <c r="C201" s="154"/>
      <c r="D201" s="155"/>
      <c r="E201" s="156">
        <f>E200+J198</f>
        <v>1135381.779455856</v>
      </c>
      <c r="F201" s="156">
        <f>F200+K198</f>
        <v>1091200.009470117</v>
      </c>
      <c r="G201" s="156">
        <f>G200+L198</f>
        <v>1151641.5679023841</v>
      </c>
      <c r="H201" s="156">
        <f>H200+M198</f>
        <v>1127868.6358288396</v>
      </c>
      <c r="I201" s="156">
        <f>I200+N198</f>
        <v>1137736.6453688014</v>
      </c>
      <c r="J201" s="156"/>
      <c r="K201" s="156"/>
      <c r="L201" s="156"/>
      <c r="M201" s="156"/>
      <c r="N201" s="157"/>
      <c r="O201" s="281"/>
      <c r="P201" s="147"/>
      <c r="Q201" s="147"/>
      <c r="R201" s="147"/>
      <c r="S201" s="304"/>
      <c r="T201" s="304"/>
      <c r="U201" s="304"/>
      <c r="V201" s="304"/>
      <c r="W201" s="304"/>
      <c r="Y201" s="2"/>
      <c r="Z201" s="2"/>
      <c r="AA201" s="2"/>
      <c r="AB201" s="2"/>
      <c r="AC201" s="2"/>
      <c r="AE201" s="302"/>
      <c r="AF201" s="302"/>
      <c r="AG201" s="302"/>
      <c r="AH201" s="302"/>
      <c r="AI201" s="302"/>
    </row>
    <row r="202" spans="1:35" s="153" customFormat="1" ht="12.75" hidden="1" customHeight="1" x14ac:dyDescent="0.2">
      <c r="A202" s="210"/>
      <c r="B202" s="149" t="s">
        <v>234</v>
      </c>
      <c r="C202" s="149"/>
      <c r="D202" s="150"/>
      <c r="E202" s="151">
        <f>E201*2.7%</f>
        <v>30655.308045308113</v>
      </c>
      <c r="F202" s="151">
        <f>F201*2.7%</f>
        <v>29462.400255693163</v>
      </c>
      <c r="G202" s="151">
        <f>G201*2.7%</f>
        <v>31094.322333364373</v>
      </c>
      <c r="H202" s="151">
        <f>H201*2.7%</f>
        <v>30452.453167378673</v>
      </c>
      <c r="I202" s="151">
        <f>I201*2.7%</f>
        <v>30718.889424957641</v>
      </c>
      <c r="J202" s="151"/>
      <c r="K202" s="151"/>
      <c r="L202" s="151"/>
      <c r="M202" s="151"/>
      <c r="N202" s="152"/>
      <c r="O202" s="281"/>
      <c r="P202" s="147"/>
      <c r="Q202" s="147"/>
      <c r="R202" s="147"/>
      <c r="S202" s="304"/>
      <c r="T202" s="304"/>
      <c r="U202" s="304"/>
      <c r="V202" s="304"/>
      <c r="W202" s="304"/>
      <c r="Y202" s="2"/>
      <c r="Z202" s="2"/>
      <c r="AA202" s="2"/>
      <c r="AB202" s="2"/>
      <c r="AC202" s="2"/>
      <c r="AE202" s="302"/>
      <c r="AF202" s="302"/>
      <c r="AG202" s="302"/>
      <c r="AH202" s="302"/>
      <c r="AI202" s="302"/>
    </row>
    <row r="203" spans="1:35" s="153" customFormat="1" ht="12.75" hidden="1" customHeight="1" x14ac:dyDescent="0.2">
      <c r="A203" s="210"/>
      <c r="B203" s="149" t="s">
        <v>235</v>
      </c>
      <c r="C203" s="154"/>
      <c r="D203" s="155"/>
      <c r="E203" s="156">
        <f>E201*1.4%</f>
        <v>15895.344912381981</v>
      </c>
      <c r="F203" s="156">
        <f>F201*1.4%</f>
        <v>15276.800132581637</v>
      </c>
      <c r="G203" s="156">
        <f>G201*1.4%</f>
        <v>16122.981950633375</v>
      </c>
      <c r="H203" s="156">
        <f>H201*1.4%</f>
        <v>15790.160901603753</v>
      </c>
      <c r="I203" s="156">
        <f>I201*1.4%</f>
        <v>15928.313035163219</v>
      </c>
      <c r="J203" s="156"/>
      <c r="K203" s="156"/>
      <c r="L203" s="156"/>
      <c r="M203" s="156"/>
      <c r="N203" s="157"/>
      <c r="O203" s="281"/>
      <c r="P203" s="147"/>
      <c r="Q203" s="147"/>
      <c r="R203" s="147"/>
      <c r="S203" s="304"/>
      <c r="T203" s="304"/>
      <c r="U203" s="304"/>
      <c r="V203" s="304"/>
      <c r="W203" s="304"/>
      <c r="Y203" s="2"/>
      <c r="Z203" s="2"/>
      <c r="AA203" s="2"/>
      <c r="AB203" s="2"/>
      <c r="AC203" s="2"/>
      <c r="AE203" s="302"/>
      <c r="AF203" s="302"/>
      <c r="AG203" s="302"/>
      <c r="AH203" s="302"/>
      <c r="AI203" s="302"/>
    </row>
    <row r="204" spans="1:35" s="153" customFormat="1" ht="12.75" hidden="1" customHeight="1" x14ac:dyDescent="0.2">
      <c r="A204" s="210"/>
      <c r="B204" s="149" t="s">
        <v>240</v>
      </c>
      <c r="C204" s="149"/>
      <c r="D204" s="149"/>
      <c r="E204" s="151">
        <f>E201*3.99%</f>
        <v>45301.733000288659</v>
      </c>
      <c r="F204" s="151">
        <f>F201*3.99%</f>
        <v>43538.880377857677</v>
      </c>
      <c r="G204" s="151">
        <f>G201*3.99%</f>
        <v>45950.498559305131</v>
      </c>
      <c r="H204" s="151">
        <f>H201*3.99%</f>
        <v>45001.958569570706</v>
      </c>
      <c r="I204" s="151">
        <f>I201*3.99%</f>
        <v>45395.692150215182</v>
      </c>
      <c r="J204" s="151"/>
      <c r="K204" s="151"/>
      <c r="L204" s="151"/>
      <c r="M204" s="151"/>
      <c r="N204" s="152"/>
      <c r="O204" s="281"/>
      <c r="P204" s="147"/>
      <c r="Q204" s="147"/>
      <c r="R204" s="147"/>
      <c r="S204" s="304"/>
      <c r="T204" s="304"/>
      <c r="U204" s="304"/>
      <c r="V204" s="304"/>
      <c r="W204" s="304"/>
      <c r="Y204" s="2"/>
      <c r="Z204" s="2"/>
      <c r="AA204" s="2"/>
      <c r="AB204" s="2"/>
      <c r="AC204" s="2"/>
      <c r="AE204" s="302"/>
      <c r="AF204" s="302"/>
      <c r="AG204" s="302"/>
      <c r="AH204" s="302"/>
      <c r="AI204" s="302"/>
    </row>
    <row r="205" spans="1:35" s="153" customFormat="1" ht="12.75" hidden="1" customHeight="1" x14ac:dyDescent="0.2">
      <c r="A205" s="210"/>
      <c r="B205" s="158" t="s">
        <v>236</v>
      </c>
      <c r="C205" s="158"/>
      <c r="D205" s="159"/>
      <c r="E205" s="160">
        <f>E201*2.7%</f>
        <v>30655.308045308113</v>
      </c>
      <c r="F205" s="160">
        <f>F201*2.7%</f>
        <v>29462.400255693163</v>
      </c>
      <c r="G205" s="160">
        <f>G201*2.7%</f>
        <v>31094.322333364373</v>
      </c>
      <c r="H205" s="160">
        <f>H201*2.7%</f>
        <v>30452.453167378673</v>
      </c>
      <c r="I205" s="160">
        <f>I201*2.7%</f>
        <v>30718.889424957641</v>
      </c>
      <c r="J205" s="160"/>
      <c r="K205" s="160"/>
      <c r="L205" s="160"/>
      <c r="M205" s="160"/>
      <c r="N205" s="161"/>
      <c r="O205" s="281"/>
      <c r="P205" s="147"/>
      <c r="Q205" s="147"/>
      <c r="R205" s="147"/>
      <c r="S205" s="304"/>
      <c r="T205" s="304"/>
      <c r="U205" s="304"/>
      <c r="V205" s="304"/>
      <c r="W205" s="304"/>
      <c r="Y205" s="2"/>
      <c r="Z205" s="2"/>
      <c r="AA205" s="2"/>
      <c r="AB205" s="2"/>
      <c r="AC205" s="2"/>
      <c r="AE205" s="302"/>
      <c r="AF205" s="302"/>
      <c r="AG205" s="302"/>
      <c r="AH205" s="302"/>
      <c r="AI205" s="302"/>
    </row>
    <row r="206" spans="1:35" s="153" customFormat="1" ht="12.75" hidden="1" customHeight="1" x14ac:dyDescent="0.2">
      <c r="A206" s="210"/>
      <c r="B206" s="149" t="s">
        <v>114</v>
      </c>
      <c r="C206" s="149"/>
      <c r="D206" s="150"/>
      <c r="E206" s="151">
        <f>E201+E202+E203+E204+E205</f>
        <v>1257889.473459143</v>
      </c>
      <c r="F206" s="151">
        <f>F201+F202+F203+F204+F205</f>
        <v>1208940.4904919427</v>
      </c>
      <c r="G206" s="151">
        <f>G201+G202+G203+G204+G205</f>
        <v>1275903.6930790513</v>
      </c>
      <c r="H206" s="151">
        <f>H201+H202+H203+H204+H205</f>
        <v>1249565.6616347714</v>
      </c>
      <c r="I206" s="151">
        <f>I201+I202+I203+I204+I205</f>
        <v>1260498.429404095</v>
      </c>
      <c r="J206" s="151"/>
      <c r="K206" s="151"/>
      <c r="L206" s="151"/>
      <c r="M206" s="151"/>
      <c r="N206" s="152"/>
      <c r="O206" s="281"/>
      <c r="P206" s="147"/>
      <c r="Q206" s="147"/>
      <c r="R206" s="147"/>
      <c r="S206" s="304"/>
      <c r="T206" s="304"/>
      <c r="U206" s="304"/>
      <c r="V206" s="304"/>
      <c r="W206" s="304"/>
      <c r="Y206" s="2"/>
      <c r="Z206" s="2"/>
      <c r="AA206" s="2"/>
      <c r="AB206" s="2"/>
      <c r="AC206" s="2"/>
      <c r="AE206" s="302"/>
      <c r="AF206" s="302"/>
      <c r="AG206" s="302"/>
      <c r="AH206" s="302"/>
      <c r="AI206" s="302"/>
    </row>
    <row r="207" spans="1:35" s="153" customFormat="1" ht="12.75" hidden="1" customHeight="1" x14ac:dyDescent="0.2">
      <c r="A207" s="210"/>
      <c r="B207" s="149" t="s">
        <v>115</v>
      </c>
      <c r="C207" s="149"/>
      <c r="D207" s="150"/>
      <c r="E207" s="151">
        <f>E206*3%</f>
        <v>37736.68420377429</v>
      </c>
      <c r="F207" s="151">
        <f>F206*3%</f>
        <v>36268.21471475828</v>
      </c>
      <c r="G207" s="151">
        <f>G206*3%</f>
        <v>38277.110792371539</v>
      </c>
      <c r="H207" s="151">
        <f>H206*3%</f>
        <v>37486.96984904314</v>
      </c>
      <c r="I207" s="151">
        <f>I206*3%</f>
        <v>37814.952882122852</v>
      </c>
      <c r="J207" s="151"/>
      <c r="K207" s="151"/>
      <c r="L207" s="151"/>
      <c r="M207" s="151"/>
      <c r="N207" s="152"/>
      <c r="O207" s="281"/>
      <c r="P207" s="147"/>
      <c r="Q207" s="147"/>
      <c r="R207" s="147"/>
      <c r="S207" s="304"/>
      <c r="T207" s="304"/>
      <c r="U207" s="304"/>
      <c r="V207" s="304"/>
      <c r="W207" s="304"/>
      <c r="Y207" s="2"/>
      <c r="Z207" s="2"/>
      <c r="AA207" s="2"/>
      <c r="AB207" s="2"/>
      <c r="AC207" s="2"/>
      <c r="AE207" s="302"/>
      <c r="AF207" s="302"/>
      <c r="AG207" s="302"/>
      <c r="AH207" s="302"/>
      <c r="AI207" s="302"/>
    </row>
    <row r="208" spans="1:35" s="153" customFormat="1" ht="12.75" hidden="1" customHeight="1" x14ac:dyDescent="0.2">
      <c r="A208" s="211"/>
      <c r="B208" s="162" t="s">
        <v>237</v>
      </c>
      <c r="C208" s="162"/>
      <c r="D208" s="163"/>
      <c r="E208" s="164">
        <f>E206*2.7%</f>
        <v>33963.015783396862</v>
      </c>
      <c r="F208" s="164">
        <f>F206*2.7%</f>
        <v>32641.393243282459</v>
      </c>
      <c r="G208" s="164">
        <f>G206*2.7%</f>
        <v>34449.399713134393</v>
      </c>
      <c r="H208" s="164">
        <f>H206*2.7%</f>
        <v>33738.272864138831</v>
      </c>
      <c r="I208" s="164">
        <f>I206*2.7%</f>
        <v>34033.457593910571</v>
      </c>
      <c r="J208" s="164"/>
      <c r="K208" s="164"/>
      <c r="L208" s="164"/>
      <c r="M208" s="164"/>
      <c r="N208" s="165"/>
      <c r="O208" s="281"/>
      <c r="P208" s="147"/>
      <c r="Q208" s="147"/>
      <c r="R208" s="147"/>
      <c r="S208" s="304"/>
      <c r="T208" s="304"/>
      <c r="U208" s="304"/>
      <c r="V208" s="304"/>
      <c r="W208" s="304"/>
      <c r="Y208" s="2"/>
      <c r="Z208" s="2"/>
      <c r="AA208" s="2"/>
      <c r="AB208" s="2"/>
      <c r="AC208" s="2"/>
      <c r="AE208" s="302"/>
      <c r="AF208" s="302"/>
      <c r="AG208" s="302"/>
      <c r="AH208" s="302"/>
      <c r="AI208" s="302"/>
    </row>
    <row r="209" spans="1:35" s="147" customFormat="1" x14ac:dyDescent="0.2">
      <c r="A209" s="209"/>
      <c r="B209" s="143" t="s">
        <v>116</v>
      </c>
      <c r="C209" s="143"/>
      <c r="D209" s="144"/>
      <c r="E209" s="145">
        <f>J198*(1+SE!$G$66)</f>
        <v>1939168.5799200134</v>
      </c>
      <c r="F209" s="145">
        <f>K198*(1+SE!$G$66)</f>
        <v>1863708.5877730027</v>
      </c>
      <c r="G209" s="145">
        <f>L198*(1+SE!$G$66)</f>
        <v>1966939.3892126947</v>
      </c>
      <c r="H209" s="145">
        <f>M198*(1+SE!$G$66)</f>
        <v>1926336.5507985677</v>
      </c>
      <c r="I209" s="145">
        <f>N198*(1+SE!$G$66)</f>
        <v>1943190.5591968843</v>
      </c>
      <c r="J209" s="145"/>
      <c r="K209" s="145"/>
      <c r="L209" s="145"/>
      <c r="M209" s="145"/>
      <c r="N209" s="146"/>
      <c r="O209" s="281"/>
      <c r="S209" s="301">
        <f>S198/S199</f>
        <v>3.3091003508848575E-2</v>
      </c>
      <c r="T209" s="301">
        <f>T198/T199</f>
        <v>3.3091003508848568E-2</v>
      </c>
      <c r="U209" s="301">
        <f>U198/U199</f>
        <v>3.3091003508848568E-2</v>
      </c>
      <c r="V209" s="301">
        <f>V198/V199</f>
        <v>3.3091003508848582E-2</v>
      </c>
      <c r="W209" s="301">
        <f>W198/W199</f>
        <v>3.3091003508848575E-2</v>
      </c>
      <c r="Y209" s="300"/>
      <c r="Z209" s="300"/>
      <c r="AA209" s="300"/>
      <c r="AB209" s="300"/>
      <c r="AC209" s="300"/>
      <c r="AE209" s="299"/>
      <c r="AF209" s="299"/>
      <c r="AG209" s="299"/>
      <c r="AH209" s="299"/>
      <c r="AI209" s="299"/>
    </row>
    <row r="210" spans="1:35" x14ac:dyDescent="0.2">
      <c r="D210" s="212"/>
      <c r="E210" s="314">
        <f>S209</f>
        <v>3.3091003508848575E-2</v>
      </c>
      <c r="F210" s="315">
        <f>T209</f>
        <v>3.3091003508848568E-2</v>
      </c>
      <c r="G210" s="315">
        <f>U209</f>
        <v>3.3091003508848568E-2</v>
      </c>
      <c r="H210" s="315">
        <f>V209</f>
        <v>3.3091003508848582E-2</v>
      </c>
      <c r="I210" s="316">
        <f>W209</f>
        <v>3.3091003508848575E-2</v>
      </c>
      <c r="J210" s="213"/>
      <c r="K210" s="213"/>
      <c r="L210" s="213"/>
      <c r="M210" s="213"/>
      <c r="N210" s="213"/>
      <c r="O210" s="282"/>
    </row>
    <row r="211" spans="1:35" s="170" customFormat="1" x14ac:dyDescent="0.2">
      <c r="B211" s="460" t="s">
        <v>124</v>
      </c>
      <c r="C211" s="171"/>
      <c r="D211" s="172"/>
      <c r="E211" s="120"/>
      <c r="F211" s="174"/>
      <c r="G211" s="171"/>
      <c r="H211" s="171"/>
      <c r="I211" s="171"/>
      <c r="J211" s="171"/>
      <c r="O211" s="279"/>
      <c r="P211" s="279"/>
      <c r="Q211" s="423"/>
      <c r="R211" s="423"/>
      <c r="S211" s="381" t="s">
        <v>36</v>
      </c>
      <c r="T211" s="381" t="s">
        <v>37</v>
      </c>
      <c r="U211" s="381" t="s">
        <v>38</v>
      </c>
      <c r="V211" s="381" t="s">
        <v>39</v>
      </c>
      <c r="W211" s="381" t="s">
        <v>40</v>
      </c>
      <c r="Y211" s="382"/>
      <c r="Z211" s="382"/>
      <c r="AA211" s="382"/>
      <c r="AB211" s="382"/>
      <c r="AC211" s="382"/>
      <c r="AE211" s="383"/>
      <c r="AF211" s="383"/>
      <c r="AG211" s="383"/>
      <c r="AH211" s="383"/>
      <c r="AI211" s="383"/>
    </row>
    <row r="212" spans="1:35" s="170" customFormat="1" x14ac:dyDescent="0.2">
      <c r="B212" s="460"/>
      <c r="C212" s="171"/>
      <c r="D212" s="172"/>
      <c r="E212" s="120"/>
      <c r="F212" s="174"/>
      <c r="G212" s="171"/>
      <c r="H212" s="171"/>
      <c r="I212" s="171"/>
      <c r="J212" s="171"/>
      <c r="O212" s="279"/>
      <c r="P212" s="279"/>
      <c r="Q212" s="306" t="s">
        <v>511</v>
      </c>
      <c r="R212" s="423"/>
      <c r="S212" s="303">
        <f>SUMIF($Q216:$Q268,"Rateio",J216:J268)+E280</f>
        <v>26896704.148457501</v>
      </c>
      <c r="T212" s="303">
        <f>SUMIF($Q216:$Q268,"Rateio",K216:K268)+F280</f>
        <v>26389808.780168504</v>
      </c>
      <c r="U212" s="303">
        <f>SUMIF($Q216:$Q268,"Rateio",L216:L268)+G280</f>
        <v>27083251.936279587</v>
      </c>
      <c r="V212" s="303">
        <f>SUMIF($Q216:$Q268,"Rateio",M216:M268)+H280</f>
        <v>26810506.20511901</v>
      </c>
      <c r="W212" s="303">
        <f>SUMIF($Q216:$Q268,"Rateio",N216:N268)+I280</f>
        <v>26923721.414280012</v>
      </c>
      <c r="Y212" s="311"/>
      <c r="Z212" s="311"/>
      <c r="AA212" s="311"/>
      <c r="AB212" s="311"/>
      <c r="AC212" s="311"/>
      <c r="AE212" s="312"/>
      <c r="AF212" s="312"/>
      <c r="AG212" s="312"/>
      <c r="AH212" s="312"/>
      <c r="AI212" s="312"/>
    </row>
    <row r="213" spans="1:35" s="196" customFormat="1" x14ac:dyDescent="0.2">
      <c r="A213" s="461" t="s">
        <v>49</v>
      </c>
      <c r="B213" s="461" t="s">
        <v>33</v>
      </c>
      <c r="C213" s="461" t="s">
        <v>34</v>
      </c>
      <c r="D213" s="462" t="s">
        <v>35</v>
      </c>
      <c r="E213" s="458" t="str">
        <f>E7</f>
        <v>Preço Unitário - Ref. 07/2017</v>
      </c>
      <c r="F213" s="458"/>
      <c r="G213" s="458"/>
      <c r="H213" s="458"/>
      <c r="I213" s="458"/>
      <c r="J213" s="459" t="str">
        <f>J7</f>
        <v>Preço Total - Ref. 07/2017</v>
      </c>
      <c r="K213" s="459"/>
      <c r="L213" s="459"/>
      <c r="M213" s="459"/>
      <c r="N213" s="459"/>
      <c r="O213" s="280"/>
      <c r="P213" s="424"/>
      <c r="Q213" s="425" t="s">
        <v>510</v>
      </c>
      <c r="R213" s="426"/>
      <c r="S213" s="303">
        <f>SUMIF($R216:$R268,"UAR",J216:J268)</f>
        <v>6193566.7853427883</v>
      </c>
      <c r="T213" s="303">
        <f>SUMIF($R216:$R268,"UAR",K216:K268)</f>
        <v>5952552.9272267334</v>
      </c>
      <c r="U213" s="303">
        <f>SUMIF($R216:$R268,"UAR",L216:L268)</f>
        <v>6282264.7788118962</v>
      </c>
      <c r="V213" s="303">
        <f>SUMIF($R216:$R268,"UAR",M216:M268)</f>
        <v>6152582.1952570667</v>
      </c>
      <c r="W213" s="303">
        <f>SUMIF($R216:$R268,"UAR",N216:N268)</f>
        <v>6206412.701638313</v>
      </c>
      <c r="Y213" s="310"/>
      <c r="Z213" s="310"/>
      <c r="AA213" s="310"/>
      <c r="AB213" s="310"/>
      <c r="AC213" s="310"/>
      <c r="AE213" s="313"/>
      <c r="AF213" s="313"/>
      <c r="AG213" s="313"/>
      <c r="AH213" s="313"/>
      <c r="AI213" s="313"/>
    </row>
    <row r="214" spans="1:35" s="197" customFormat="1" ht="15" x14ac:dyDescent="0.2">
      <c r="A214" s="461"/>
      <c r="B214" s="461"/>
      <c r="C214" s="461"/>
      <c r="D214" s="463"/>
      <c r="E214" s="176" t="s">
        <v>36</v>
      </c>
      <c r="F214" s="176" t="s">
        <v>37</v>
      </c>
      <c r="G214" s="176" t="s">
        <v>38</v>
      </c>
      <c r="H214" s="176" t="s">
        <v>39</v>
      </c>
      <c r="I214" s="176" t="s">
        <v>40</v>
      </c>
      <c r="J214" s="176" t="s">
        <v>36</v>
      </c>
      <c r="K214" s="176" t="s">
        <v>37</v>
      </c>
      <c r="L214" s="176" t="s">
        <v>38</v>
      </c>
      <c r="M214" s="176" t="s">
        <v>39</v>
      </c>
      <c r="N214" s="176" t="s">
        <v>40</v>
      </c>
      <c r="O214" s="280"/>
      <c r="P214" s="427" t="s">
        <v>227</v>
      </c>
      <c r="Q214" s="425" t="s">
        <v>509</v>
      </c>
      <c r="R214" s="428"/>
      <c r="S214" s="318">
        <f>S213/S212</f>
        <v>0.23027233192428087</v>
      </c>
      <c r="T214" s="318">
        <f>T213/T212</f>
        <v>0.22556256382198481</v>
      </c>
      <c r="U214" s="318">
        <f>U213/U212</f>
        <v>0.23196124282241151</v>
      </c>
      <c r="V214" s="318">
        <f>V213/V212</f>
        <v>0.22948399960021404</v>
      </c>
      <c r="W214" s="318">
        <f>W213/W212</f>
        <v>0.23051838214112955</v>
      </c>
      <c r="Y214" s="319"/>
      <c r="Z214" s="319"/>
      <c r="AA214" s="319"/>
      <c r="AB214" s="319"/>
      <c r="AC214" s="308"/>
      <c r="AE214" s="320"/>
      <c r="AF214" s="320"/>
      <c r="AG214" s="320"/>
      <c r="AH214" s="320"/>
      <c r="AI214" s="307"/>
    </row>
    <row r="215" spans="1:35" ht="15" x14ac:dyDescent="0.2">
      <c r="A215" s="177">
        <v>1</v>
      </c>
      <c r="B215" s="178" t="s">
        <v>82</v>
      </c>
      <c r="C215" s="178" t="s">
        <v>6</v>
      </c>
      <c r="D215" s="376">
        <f>IF(SE!$N$35=345,SE!$D$41,0)</f>
        <v>37050</v>
      </c>
      <c r="E215" s="198">
        <f>SE!$C$15</f>
        <v>217.05303488185862</v>
      </c>
      <c r="F215" s="199">
        <f>SE!$C$15</f>
        <v>217.05303488185862</v>
      </c>
      <c r="G215" s="199">
        <f>SE!$C$15</f>
        <v>217.05303488185862</v>
      </c>
      <c r="H215" s="199">
        <f>SE!$C$15</f>
        <v>217.05303488185862</v>
      </c>
      <c r="I215" s="200">
        <f>SE!$C$15</f>
        <v>217.05303488185862</v>
      </c>
      <c r="J215" s="198">
        <f t="shared" ref="J215:N267" si="85">$D215*E215</f>
        <v>8041814.9423728622</v>
      </c>
      <c r="K215" s="199">
        <f t="shared" si="85"/>
        <v>8041814.9423728622</v>
      </c>
      <c r="L215" s="199">
        <f t="shared" si="85"/>
        <v>8041814.9423728622</v>
      </c>
      <c r="M215" s="199">
        <f t="shared" si="85"/>
        <v>8041814.9423728622</v>
      </c>
      <c r="N215" s="200">
        <f t="shared" si="85"/>
        <v>8041814.9423728622</v>
      </c>
      <c r="O215" s="216"/>
      <c r="P215" s="201"/>
      <c r="Q215" s="429"/>
      <c r="R215" s="429"/>
      <c r="S215" s="304">
        <f t="shared" ref="S215:S268" si="86">IF($R215="UAR",J215*S$214,0)</f>
        <v>0</v>
      </c>
      <c r="T215" s="304">
        <f t="shared" ref="T215:T246" si="87">IF($R215="UAR",K215*T$214,0)</f>
        <v>0</v>
      </c>
      <c r="U215" s="304">
        <f t="shared" ref="U215:U246" si="88">IF($R215="UAR",L215*U$214,0)</f>
        <v>0</v>
      </c>
      <c r="V215" s="304">
        <f t="shared" ref="V215:V246" si="89">IF($R215="UAR",M215*V$214,0)</f>
        <v>0</v>
      </c>
      <c r="W215" s="304">
        <f t="shared" ref="W215:W246" si="90">IF($R215="UAR",N215*W$214,0)</f>
        <v>0</v>
      </c>
      <c r="Y215" s="3">
        <f t="shared" ref="Y215:Y246" si="91">J215+S215</f>
        <v>8041814.9423728622</v>
      </c>
      <c r="Z215" s="3">
        <f t="shared" ref="Z215:Z246" si="92">K215+T215</f>
        <v>8041814.9423728622</v>
      </c>
      <c r="AA215" s="3">
        <f t="shared" ref="AA215:AA267" si="93">L215+U215</f>
        <v>8041814.9423728622</v>
      </c>
      <c r="AB215" s="3">
        <f t="shared" ref="AB215:AB268" si="94">M215+V215</f>
        <v>8041814.9423728622</v>
      </c>
      <c r="AC215" s="3">
        <f t="shared" ref="AC215:AC246" si="95">N215+W215</f>
        <v>8041814.9423728622</v>
      </c>
      <c r="AE215" s="302">
        <f t="shared" ref="AE215:AE246" si="96">IF($Q215="rateio",0,Y215*$Q215)</f>
        <v>0</v>
      </c>
      <c r="AF215" s="302">
        <f t="shared" ref="AF215:AF246" si="97">IF($Q215="rateio",0,Z215*$Q215)</f>
        <v>0</v>
      </c>
      <c r="AG215" s="302">
        <f t="shared" ref="AG215:AG246" si="98">IF($Q215="rateio",0,AA215*$Q215)</f>
        <v>0</v>
      </c>
      <c r="AH215" s="302">
        <f t="shared" ref="AH215:AH246" si="99">IF($Q215="rateio",0,AB215*$Q215)</f>
        <v>0</v>
      </c>
      <c r="AI215" s="302">
        <f t="shared" ref="AI215:AI246" si="100">IF($Q215="rateio",0,AC215*$Q215)</f>
        <v>0</v>
      </c>
    </row>
    <row r="216" spans="1:35" ht="15" x14ac:dyDescent="0.25">
      <c r="A216" s="183">
        <v>2</v>
      </c>
      <c r="B216" s="266" t="s">
        <v>8</v>
      </c>
      <c r="C216" s="422" t="str">
        <f>VLOOKUP(B216,Valores!$A$2:$F$300,5,FALSE)</f>
        <v>m²</v>
      </c>
      <c r="D216" s="373">
        <f>P216</f>
        <v>2660</v>
      </c>
      <c r="E216" s="202">
        <f>VLOOKUP($B216,Valores!$A$2:$G$300,6,FALSE)*VLOOKUP($E$214,Regional!$A$2:$B$7,2,FALSE)*VLOOKUP(VLOOKUP($B216,Indices_Poder!$B$5:$E$300,3,FALSE),Indices_Poder!$G$6:$N$27,4,FALSE)</f>
        <v>136.04710910880365</v>
      </c>
      <c r="F216" s="203">
        <f>VLOOKUP($B216,Valores!$A$2:$G$300,6,FALSE)*VLOOKUP($F$214,Regional!$A$2:$B$7,2,FALSE)*VLOOKUP(VLOOKUP($B216,Indices_Poder!$B$5:$E$300,3,FALSE),Indices_Poder!$G$6:$N$27,4,FALSE)</f>
        <v>130.75302901113761</v>
      </c>
      <c r="G216" s="203">
        <f>VLOOKUP($B216,Valores!$A$2:$G$300,6,FALSE)*VLOOKUP($G$214,Regional!$A$2:$B$7,2,FALSE)*VLOOKUP(VLOOKUP($B216,Indices_Poder!$B$5:$E$300,3,FALSE),Indices_Poder!$G$6:$N$27,4,FALSE)</f>
        <v>137.99543807875688</v>
      </c>
      <c r="H216" s="203">
        <f>VLOOKUP($B216,Valores!$A$2:$G$300,6,FALSE)*VLOOKUP($H$214,Regional!$A$2:$B$7,2,FALSE)*VLOOKUP(VLOOKUP($B216,Indices_Poder!$B$5:$E$300,3,FALSE),Indices_Poder!$G$6:$N$27,4,FALSE)</f>
        <v>135.1468467571701</v>
      </c>
      <c r="I216" s="203">
        <f>VLOOKUP($B216,Valores!$A$2:$G$300,6,FALSE)*VLOOKUP($I$214,Regional!$A$2:$B$7,2,FALSE)*VLOOKUP(VLOOKUP($B216,Indices_Poder!$B$5:$E$300,3,FALSE),Indices_Poder!$G$6:$N$27,4,FALSE)</f>
        <v>136.32928089065894</v>
      </c>
      <c r="J216" s="202">
        <f t="shared" si="85"/>
        <v>361885.31022941769</v>
      </c>
      <c r="K216" s="203">
        <f t="shared" si="85"/>
        <v>347803.05716962606</v>
      </c>
      <c r="L216" s="203">
        <f t="shared" si="85"/>
        <v>367067.86528949329</v>
      </c>
      <c r="M216" s="203">
        <f t="shared" si="85"/>
        <v>359490.61237407243</v>
      </c>
      <c r="N216" s="204">
        <f t="shared" si="85"/>
        <v>362635.88716915279</v>
      </c>
      <c r="O216" s="216"/>
      <c r="P216" s="205">
        <v>2660</v>
      </c>
      <c r="Q216" s="317">
        <f>VLOOKUP(B216,Valores!$A$2:$O$300,14,FALSE)</f>
        <v>3.3300000000000003E-2</v>
      </c>
      <c r="R216" s="317" t="str">
        <f>VLOOKUP(B216,Valores!$A$2:$O$300,15,FALSE)</f>
        <v>UAR</v>
      </c>
      <c r="S216" s="304">
        <f t="shared" si="86"/>
        <v>83332.174275669822</v>
      </c>
      <c r="T216" s="304">
        <f t="shared" si="87"/>
        <v>78451.349280305207</v>
      </c>
      <c r="U216" s="304">
        <f t="shared" si="88"/>
        <v>85145.518232720395</v>
      </c>
      <c r="V216" s="304">
        <f t="shared" si="89"/>
        <v>82497.34354633234</v>
      </c>
      <c r="W216" s="304">
        <f t="shared" si="90"/>
        <v>83594.238016546296</v>
      </c>
      <c r="Y216" s="3">
        <f t="shared" si="91"/>
        <v>445217.48450508749</v>
      </c>
      <c r="Z216" s="3">
        <f t="shared" si="92"/>
        <v>426254.40644993127</v>
      </c>
      <c r="AA216" s="3">
        <f t="shared" si="93"/>
        <v>452213.38352221367</v>
      </c>
      <c r="AB216" s="3">
        <f t="shared" si="94"/>
        <v>441987.95592040475</v>
      </c>
      <c r="AC216" s="3">
        <f t="shared" si="95"/>
        <v>446230.12518569909</v>
      </c>
      <c r="AE216" s="302">
        <f t="shared" si="96"/>
        <v>14825.742234019415</v>
      </c>
      <c r="AF216" s="302">
        <f t="shared" si="97"/>
        <v>14194.271734782713</v>
      </c>
      <c r="AG216" s="302">
        <f t="shared" si="98"/>
        <v>15058.705671289717</v>
      </c>
      <c r="AH216" s="302">
        <f t="shared" si="99"/>
        <v>14718.19893214948</v>
      </c>
      <c r="AI216" s="302">
        <f t="shared" si="100"/>
        <v>14859.46316868378</v>
      </c>
    </row>
    <row r="217" spans="1:35" ht="15" x14ac:dyDescent="0.25">
      <c r="A217" s="183">
        <v>3</v>
      </c>
      <c r="B217" s="266" t="s">
        <v>110</v>
      </c>
      <c r="C217" s="422" t="str">
        <f>VLOOKUP(B217,Valores!$A$2:$F$300,5,FALSE)</f>
        <v>unid.</v>
      </c>
      <c r="D217" s="373">
        <f>IF(SE!$N$35=345,$P217,0)</f>
        <v>0</v>
      </c>
      <c r="E217" s="202">
        <f>VLOOKUP($B217,Valores!$A$2:$G$300,6,FALSE)*VLOOKUP($E$214,Regional!$A$2:$B$7,2,FALSE)*VLOOKUP(VLOOKUP($B217,Indices_Poder!$B$5:$E$300,3,FALSE),Indices_Poder!$G$6:$N$27,4,FALSE)</f>
        <v>45679.316194920408</v>
      </c>
      <c r="F217" s="203">
        <f>VLOOKUP($B217,Valores!$A$2:$G$300,6,FALSE)*VLOOKUP($F$214,Regional!$A$2:$B$7,2,FALSE)*VLOOKUP(VLOOKUP($B217,Indices_Poder!$B$5:$E$300,3,FALSE),Indices_Poder!$G$6:$N$27,4,FALSE)</f>
        <v>43901.770458545237</v>
      </c>
      <c r="G217" s="203">
        <f>VLOOKUP($B217,Valores!$A$2:$G$300,6,FALSE)*VLOOKUP($G$214,Regional!$A$2:$B$7,2,FALSE)*VLOOKUP(VLOOKUP($B217,Indices_Poder!$B$5:$E$300,3,FALSE),Indices_Poder!$G$6:$N$27,4,FALSE)</f>
        <v>46333.489118205696</v>
      </c>
      <c r="H217" s="203">
        <f>VLOOKUP($B217,Valores!$A$2:$G$300,6,FALSE)*VLOOKUP($H$214,Regional!$A$2:$B$7,2,FALSE)*VLOOKUP(VLOOKUP($B217,Indices_Poder!$B$5:$E$300,3,FALSE),Indices_Poder!$G$6:$N$27,4,FALSE)</f>
        <v>45377.043188988595</v>
      </c>
      <c r="I217" s="203">
        <f>VLOOKUP($B217,Valores!$A$2:$G$300,6,FALSE)*VLOOKUP($I$214,Regional!$A$2:$B$7,2,FALSE)*VLOOKUP(VLOOKUP($B217,Indices_Poder!$B$5:$E$300,3,FALSE),Indices_Poder!$G$6:$N$27,4,FALSE)</f>
        <v>45774.058480361731</v>
      </c>
      <c r="J217" s="202">
        <f t="shared" si="85"/>
        <v>0</v>
      </c>
      <c r="K217" s="203">
        <f t="shared" si="85"/>
        <v>0</v>
      </c>
      <c r="L217" s="203">
        <f t="shared" si="85"/>
        <v>0</v>
      </c>
      <c r="M217" s="203">
        <f t="shared" si="85"/>
        <v>0</v>
      </c>
      <c r="N217" s="204">
        <f t="shared" si="85"/>
        <v>0</v>
      </c>
      <c r="O217" s="216"/>
      <c r="P217" s="205">
        <v>0</v>
      </c>
      <c r="Q217" s="317">
        <f>VLOOKUP(B217,Valores!$A$2:$O$300,14,FALSE)</f>
        <v>5.8799999999999998E-2</v>
      </c>
      <c r="R217" s="317" t="str">
        <f>VLOOKUP(B217,Valores!$A$2:$O$300,15,FALSE)</f>
        <v>UAR</v>
      </c>
      <c r="S217" s="304">
        <f t="shared" si="86"/>
        <v>0</v>
      </c>
      <c r="T217" s="304">
        <f t="shared" si="87"/>
        <v>0</v>
      </c>
      <c r="U217" s="304">
        <f t="shared" si="88"/>
        <v>0</v>
      </c>
      <c r="V217" s="304">
        <f t="shared" si="89"/>
        <v>0</v>
      </c>
      <c r="W217" s="304">
        <f t="shared" si="90"/>
        <v>0</v>
      </c>
      <c r="Y217" s="3">
        <f t="shared" si="91"/>
        <v>0</v>
      </c>
      <c r="Z217" s="3">
        <f t="shared" si="92"/>
        <v>0</v>
      </c>
      <c r="AA217" s="3">
        <f t="shared" si="93"/>
        <v>0</v>
      </c>
      <c r="AB217" s="3">
        <f t="shared" si="94"/>
        <v>0</v>
      </c>
      <c r="AC217" s="3">
        <f t="shared" si="95"/>
        <v>0</v>
      </c>
      <c r="AE217" s="302">
        <f t="shared" si="96"/>
        <v>0</v>
      </c>
      <c r="AF217" s="302">
        <f t="shared" si="97"/>
        <v>0</v>
      </c>
      <c r="AG217" s="302">
        <f t="shared" si="98"/>
        <v>0</v>
      </c>
      <c r="AH217" s="302">
        <f t="shared" si="99"/>
        <v>0</v>
      </c>
      <c r="AI217" s="302">
        <f t="shared" si="100"/>
        <v>0</v>
      </c>
    </row>
    <row r="218" spans="1:35" ht="15" x14ac:dyDescent="0.25">
      <c r="A218" s="183">
        <v>4</v>
      </c>
      <c r="B218" s="266" t="s">
        <v>118</v>
      </c>
      <c r="C218" s="422" t="str">
        <f>VLOOKUP(B218,Valores!$A$2:$F$300,5,FALSE)</f>
        <v>unid.</v>
      </c>
      <c r="D218" s="373">
        <f>IF(SE!$N$35=345,$P218,0)</f>
        <v>0</v>
      </c>
      <c r="E218" s="202">
        <f>VLOOKUP($B218,Valores!$A$2:$G$300,6,FALSE)*VLOOKUP($E$214,Regional!$A$2:$B$7,2,FALSE)*VLOOKUP(VLOOKUP($B218,Indices_Poder!$B$5:$E$300,3,FALSE),Indices_Poder!$G$6:$N$27,4,FALSE)</f>
        <v>47707.635515520633</v>
      </c>
      <c r="F218" s="203">
        <f>VLOOKUP($B218,Valores!$A$2:$G$300,6,FALSE)*VLOOKUP($F$214,Regional!$A$2:$B$7,2,FALSE)*VLOOKUP(VLOOKUP($B218,Indices_Poder!$B$5:$E$300,3,FALSE),Indices_Poder!$G$6:$N$27,4,FALSE)</f>
        <v>45851.160612496926</v>
      </c>
      <c r="G218" s="203">
        <f>VLOOKUP($B218,Valores!$A$2:$G$300,6,FALSE)*VLOOKUP($G$214,Regional!$A$2:$B$7,2,FALSE)*VLOOKUP(VLOOKUP($B218,Indices_Poder!$B$5:$E$300,3,FALSE),Indices_Poder!$G$6:$N$27,4,FALSE)</f>
        <v>48390.855974755257</v>
      </c>
      <c r="H218" s="203">
        <f>VLOOKUP($B218,Valores!$A$2:$G$300,6,FALSE)*VLOOKUP($H$214,Regional!$A$2:$B$7,2,FALSE)*VLOOKUP(VLOOKUP($B218,Indices_Poder!$B$5:$E$300,3,FALSE),Indices_Poder!$G$6:$N$27,4,FALSE)</f>
        <v>47391.940544701887</v>
      </c>
      <c r="I218" s="203">
        <f>VLOOKUP($B218,Valores!$A$2:$G$300,6,FALSE)*VLOOKUP($I$214,Regional!$A$2:$B$7,2,FALSE)*VLOOKUP(VLOOKUP($B218,Indices_Poder!$B$5:$E$300,3,FALSE),Indices_Poder!$G$6:$N$27,4,FALSE)</f>
        <v>47806.584685478752</v>
      </c>
      <c r="J218" s="202">
        <f t="shared" si="85"/>
        <v>0</v>
      </c>
      <c r="K218" s="203">
        <f t="shared" si="85"/>
        <v>0</v>
      </c>
      <c r="L218" s="203">
        <f t="shared" si="85"/>
        <v>0</v>
      </c>
      <c r="M218" s="203">
        <f t="shared" si="85"/>
        <v>0</v>
      </c>
      <c r="N218" s="204">
        <f t="shared" si="85"/>
        <v>0</v>
      </c>
      <c r="O218" s="216"/>
      <c r="P218" s="205">
        <v>0</v>
      </c>
      <c r="Q218" s="317">
        <f>VLOOKUP(B218,Valores!$A$2:$O$300,14,FALSE)</f>
        <v>5.8799999999999998E-2</v>
      </c>
      <c r="R218" s="317" t="str">
        <f>VLOOKUP(B218,Valores!$A$2:$O$300,15,FALSE)</f>
        <v>UAR</v>
      </c>
      <c r="S218" s="304">
        <f t="shared" si="86"/>
        <v>0</v>
      </c>
      <c r="T218" s="304">
        <f t="shared" si="87"/>
        <v>0</v>
      </c>
      <c r="U218" s="304">
        <f t="shared" si="88"/>
        <v>0</v>
      </c>
      <c r="V218" s="304">
        <f t="shared" si="89"/>
        <v>0</v>
      </c>
      <c r="W218" s="304">
        <f t="shared" si="90"/>
        <v>0</v>
      </c>
      <c r="Y218" s="3">
        <f t="shared" si="91"/>
        <v>0</v>
      </c>
      <c r="Z218" s="3">
        <f t="shared" si="92"/>
        <v>0</v>
      </c>
      <c r="AA218" s="3">
        <f t="shared" si="93"/>
        <v>0</v>
      </c>
      <c r="AB218" s="3">
        <f t="shared" si="94"/>
        <v>0</v>
      </c>
      <c r="AC218" s="3">
        <f t="shared" si="95"/>
        <v>0</v>
      </c>
      <c r="AE218" s="302">
        <f t="shared" si="96"/>
        <v>0</v>
      </c>
      <c r="AF218" s="302">
        <f t="shared" si="97"/>
        <v>0</v>
      </c>
      <c r="AG218" s="302">
        <f t="shared" si="98"/>
        <v>0</v>
      </c>
      <c r="AH218" s="302">
        <f t="shared" si="99"/>
        <v>0</v>
      </c>
      <c r="AI218" s="302">
        <f t="shared" si="100"/>
        <v>0</v>
      </c>
    </row>
    <row r="219" spans="1:35" ht="15" x14ac:dyDescent="0.25">
      <c r="A219" s="183">
        <v>5</v>
      </c>
      <c r="B219" s="266" t="s">
        <v>122</v>
      </c>
      <c r="C219" s="422" t="str">
        <f>VLOOKUP(B219,Valores!$A$2:$F$300,5,FALSE)</f>
        <v>unid.</v>
      </c>
      <c r="D219" s="373">
        <f>IF(SE!$N$35=345,$P219,0)</f>
        <v>0</v>
      </c>
      <c r="E219" s="202">
        <f>VLOOKUP($B219,Valores!$A$2:$G$300,6,FALSE)*VLOOKUP($E$214,Regional!$A$2:$B$7,2,FALSE)*VLOOKUP(VLOOKUP($B219,Indices_Poder!$B$5:$E$300,3,FALSE),Indices_Poder!$G$6:$N$27,4,FALSE)</f>
        <v>49431.592989169956</v>
      </c>
      <c r="F219" s="203">
        <f>VLOOKUP($B219,Valores!$A$2:$G$300,6,FALSE)*VLOOKUP($F$214,Regional!$A$2:$B$7,2,FALSE)*VLOOKUP(VLOOKUP($B219,Indices_Poder!$B$5:$E$300,3,FALSE),Indices_Poder!$G$6:$N$27,4,FALSE)</f>
        <v>47508.032728653125</v>
      </c>
      <c r="G219" s="203">
        <f>VLOOKUP($B219,Valores!$A$2:$G$300,6,FALSE)*VLOOKUP($G$214,Regional!$A$2:$B$7,2,FALSE)*VLOOKUP(VLOOKUP($B219,Indices_Poder!$B$5:$E$300,3,FALSE),Indices_Poder!$G$6:$N$27,4,FALSE)</f>
        <v>50139.502222101284</v>
      </c>
      <c r="H219" s="203">
        <f>VLOOKUP($B219,Valores!$A$2:$G$300,6,FALSE)*VLOOKUP($H$214,Regional!$A$2:$B$7,2,FALSE)*VLOOKUP(VLOOKUP($B219,Indices_Poder!$B$5:$E$300,3,FALSE),Indices_Poder!$G$6:$N$27,4,FALSE)</f>
        <v>49104.490102229283</v>
      </c>
      <c r="I219" s="203">
        <f>VLOOKUP($B219,Valores!$A$2:$G$300,6,FALSE)*VLOOKUP($I$214,Regional!$A$2:$B$7,2,FALSE)*VLOOKUP(VLOOKUP($B219,Indices_Poder!$B$5:$E$300,3,FALSE),Indices_Poder!$G$6:$N$27,4,FALSE)</f>
        <v>49534.117774628976</v>
      </c>
      <c r="J219" s="202">
        <f t="shared" si="85"/>
        <v>0</v>
      </c>
      <c r="K219" s="203">
        <f t="shared" si="85"/>
        <v>0</v>
      </c>
      <c r="L219" s="203">
        <f t="shared" si="85"/>
        <v>0</v>
      </c>
      <c r="M219" s="203">
        <f t="shared" si="85"/>
        <v>0</v>
      </c>
      <c r="N219" s="204">
        <f t="shared" si="85"/>
        <v>0</v>
      </c>
      <c r="O219" s="216"/>
      <c r="P219" s="205">
        <v>0</v>
      </c>
      <c r="Q219" s="317">
        <f>VLOOKUP(B219,Valores!$A$2:$O$300,14,FALSE)</f>
        <v>5.8799999999999998E-2</v>
      </c>
      <c r="R219" s="317" t="str">
        <f>VLOOKUP(B219,Valores!$A$2:$O$300,15,FALSE)</f>
        <v>UAR</v>
      </c>
      <c r="S219" s="304">
        <f t="shared" si="86"/>
        <v>0</v>
      </c>
      <c r="T219" s="304">
        <f t="shared" si="87"/>
        <v>0</v>
      </c>
      <c r="U219" s="304">
        <f t="shared" si="88"/>
        <v>0</v>
      </c>
      <c r="V219" s="304">
        <f t="shared" si="89"/>
        <v>0</v>
      </c>
      <c r="W219" s="304">
        <f t="shared" si="90"/>
        <v>0</v>
      </c>
      <c r="Y219" s="3">
        <f t="shared" si="91"/>
        <v>0</v>
      </c>
      <c r="Z219" s="3">
        <f t="shared" si="92"/>
        <v>0</v>
      </c>
      <c r="AA219" s="3">
        <f t="shared" si="93"/>
        <v>0</v>
      </c>
      <c r="AB219" s="3">
        <f t="shared" si="94"/>
        <v>0</v>
      </c>
      <c r="AC219" s="3">
        <f t="shared" si="95"/>
        <v>0</v>
      </c>
      <c r="AE219" s="302">
        <f t="shared" si="96"/>
        <v>0</v>
      </c>
      <c r="AF219" s="302">
        <f t="shared" si="97"/>
        <v>0</v>
      </c>
      <c r="AG219" s="302">
        <f t="shared" si="98"/>
        <v>0</v>
      </c>
      <c r="AH219" s="302">
        <f t="shared" si="99"/>
        <v>0</v>
      </c>
      <c r="AI219" s="302">
        <f t="shared" si="100"/>
        <v>0</v>
      </c>
    </row>
    <row r="220" spans="1:35" ht="15" x14ac:dyDescent="0.25">
      <c r="A220" s="183">
        <v>6</v>
      </c>
      <c r="B220" s="266" t="s">
        <v>125</v>
      </c>
      <c r="C220" s="422" t="str">
        <f>VLOOKUP(B220,Valores!$A$2:$F$300,5,FALSE)</f>
        <v>unid.</v>
      </c>
      <c r="D220" s="373">
        <f>IF(SE!$N$35=345,$P220,0)</f>
        <v>2</v>
      </c>
      <c r="E220" s="202">
        <f>VLOOKUP($B220,Valores!$A$2:$G$300,6,FALSE)*VLOOKUP($E$214,Regional!$A$2:$B$7,2,FALSE)*VLOOKUP(VLOOKUP($B220,Indices_Poder!$B$5:$E$300,3,FALSE),Indices_Poder!$G$6:$N$27,4,FALSE)</f>
        <v>54600.742476299725</v>
      </c>
      <c r="F220" s="203">
        <f>VLOOKUP($B220,Valores!$A$2:$G$300,6,FALSE)*VLOOKUP($F$214,Regional!$A$2:$B$7,2,FALSE)*VLOOKUP(VLOOKUP($B220,Indices_Poder!$B$5:$E$300,3,FALSE),Indices_Poder!$G$6:$N$27,4,FALSE)</f>
        <v>52476.032102407175</v>
      </c>
      <c r="G220" s="203">
        <f>VLOOKUP($B220,Valores!$A$2:$G$300,6,FALSE)*VLOOKUP($G$214,Regional!$A$2:$B$7,2,FALSE)*VLOOKUP(VLOOKUP($B220,Indices_Poder!$B$5:$E$300,3,FALSE),Indices_Poder!$G$6:$N$27,4,FALSE)</f>
        <v>55382.679035219568</v>
      </c>
      <c r="H220" s="203">
        <f>VLOOKUP($B220,Valores!$A$2:$G$300,6,FALSE)*VLOOKUP($H$214,Regional!$A$2:$B$7,2,FALSE)*VLOOKUP(VLOOKUP($B220,Indices_Poder!$B$5:$E$300,3,FALSE),Indices_Poder!$G$6:$N$27,4,FALSE)</f>
        <v>54239.433859419521</v>
      </c>
      <c r="I220" s="203">
        <f>VLOOKUP($B220,Valores!$A$2:$G$300,6,FALSE)*VLOOKUP($I$214,Regional!$A$2:$B$7,2,FALSE)*VLOOKUP(VLOOKUP($B220,Indices_Poder!$B$5:$E$300,3,FALSE),Indices_Poder!$G$6:$N$27,4,FALSE)</f>
        <v>54713.988460695015</v>
      </c>
      <c r="J220" s="202">
        <f t="shared" si="85"/>
        <v>109201.48495259945</v>
      </c>
      <c r="K220" s="203">
        <f t="shared" si="85"/>
        <v>104952.06420481435</v>
      </c>
      <c r="L220" s="203">
        <f t="shared" si="85"/>
        <v>110765.35807043914</v>
      </c>
      <c r="M220" s="203">
        <f t="shared" si="85"/>
        <v>108478.86771883904</v>
      </c>
      <c r="N220" s="204">
        <f t="shared" si="85"/>
        <v>109427.97692139003</v>
      </c>
      <c r="O220" s="216"/>
      <c r="P220" s="205">
        <v>2</v>
      </c>
      <c r="Q220" s="317">
        <f>VLOOKUP(B220,Valores!$A$2:$O$300,14,FALSE)</f>
        <v>5.8799999999999998E-2</v>
      </c>
      <c r="R220" s="317" t="str">
        <f>VLOOKUP(B220,Valores!$A$2:$O$300,15,FALSE)</f>
        <v>UAR</v>
      </c>
      <c r="S220" s="304">
        <f t="shared" si="86"/>
        <v>25146.080589629342</v>
      </c>
      <c r="T220" s="304">
        <f t="shared" si="87"/>
        <v>23673.256680447485</v>
      </c>
      <c r="U220" s="304">
        <f t="shared" si="88"/>
        <v>25693.270119688492</v>
      </c>
      <c r="V220" s="304">
        <f t="shared" si="89"/>
        <v>24894.16443622173</v>
      </c>
      <c r="W220" s="304">
        <f t="shared" si="90"/>
        <v>25225.160200895691</v>
      </c>
      <c r="Y220" s="3">
        <f t="shared" si="91"/>
        <v>134347.56554222878</v>
      </c>
      <c r="Z220" s="3">
        <f t="shared" si="92"/>
        <v>128625.32088526184</v>
      </c>
      <c r="AA220" s="3">
        <f t="shared" si="93"/>
        <v>136458.62819012764</v>
      </c>
      <c r="AB220" s="3">
        <f t="shared" si="94"/>
        <v>133373.03215506076</v>
      </c>
      <c r="AC220" s="3">
        <f t="shared" si="95"/>
        <v>134653.13712228573</v>
      </c>
      <c r="AE220" s="302">
        <f t="shared" si="96"/>
        <v>7899.636853883052</v>
      </c>
      <c r="AF220" s="302">
        <f t="shared" si="97"/>
        <v>7563.1688680533962</v>
      </c>
      <c r="AG220" s="302">
        <f t="shared" si="98"/>
        <v>8023.7673375795048</v>
      </c>
      <c r="AH220" s="302">
        <f t="shared" si="99"/>
        <v>7842.3342907175729</v>
      </c>
      <c r="AI220" s="302">
        <f t="shared" si="100"/>
        <v>7917.6044627904002</v>
      </c>
    </row>
    <row r="221" spans="1:35" ht="15" x14ac:dyDescent="0.25">
      <c r="A221" s="183">
        <v>7</v>
      </c>
      <c r="B221" s="266" t="s">
        <v>304</v>
      </c>
      <c r="C221" s="422" t="str">
        <f>VLOOKUP(B221,Valores!$A$2:$F$300,5,FALSE)</f>
        <v>m</v>
      </c>
      <c r="D221" s="373">
        <f>IF(SE!$N$35=345,$P221,0)</f>
        <v>0</v>
      </c>
      <c r="E221" s="202">
        <f>VLOOKUP($B221,Valores!$A$2:$G$300,6,FALSE)*VLOOKUP($E$214,Regional!$A$2:$B$7,2,FALSE)*VLOOKUP(VLOOKUP($B221,Indices_Poder!$B$5:$E$300,3,FALSE),Indices_Poder!$G$6:$N$27,4,FALSE)</f>
        <v>48.871574290525956</v>
      </c>
      <c r="F221" s="203">
        <f>VLOOKUP($B221,Valores!$A$2:$G$300,6,FALSE)*VLOOKUP($F$214,Regional!$A$2:$B$7,2,FALSE)*VLOOKUP(VLOOKUP($B221,Indices_Poder!$B$5:$E$300,3,FALSE),Indices_Poder!$G$6:$N$27,4,FALSE)</f>
        <v>46.969806362578581</v>
      </c>
      <c r="G221" s="203">
        <f>VLOOKUP($B221,Valores!$A$2:$G$300,6,FALSE)*VLOOKUP($G$214,Regional!$A$2:$B$7,2,FALSE)*VLOOKUP(VLOOKUP($B221,Indices_Poder!$B$5:$E$300,3,FALSE),Indices_Poder!$G$6:$N$27,4,FALSE)</f>
        <v>49.571463502587811</v>
      </c>
      <c r="H221" s="203">
        <f>VLOOKUP($B221,Valores!$A$2:$G$300,6,FALSE)*VLOOKUP($H$214,Regional!$A$2:$B$7,2,FALSE)*VLOOKUP(VLOOKUP($B221,Indices_Poder!$B$5:$E$300,3,FALSE),Indices_Poder!$G$6:$N$27,4,FALSE)</f>
        <v>48.548177206331872</v>
      </c>
      <c r="I221" s="203">
        <f>VLOOKUP($B221,Valores!$A$2:$G$300,6,FALSE)*VLOOKUP($I$214,Regional!$A$2:$B$7,2,FALSE)*VLOOKUP(VLOOKUP($B221,Indices_Poder!$B$5:$E$300,3,FALSE),Indices_Poder!$G$6:$N$27,4,FALSE)</f>
        <v>48.972937555721124</v>
      </c>
      <c r="J221" s="202">
        <f t="shared" si="85"/>
        <v>0</v>
      </c>
      <c r="K221" s="203">
        <f t="shared" si="85"/>
        <v>0</v>
      </c>
      <c r="L221" s="203">
        <f t="shared" si="85"/>
        <v>0</v>
      </c>
      <c r="M221" s="203">
        <f t="shared" si="85"/>
        <v>0</v>
      </c>
      <c r="N221" s="204">
        <f t="shared" si="85"/>
        <v>0</v>
      </c>
      <c r="O221" s="216"/>
      <c r="P221" s="205">
        <v>0</v>
      </c>
      <c r="Q221" s="317" t="str">
        <f>VLOOKUP(B221,Valores!$A$2:$O$300,14,FALSE)</f>
        <v>Rateio</v>
      </c>
      <c r="R221" s="317" t="str">
        <f>VLOOKUP(B221,Valores!$A$2:$O$300,15,FALSE)</f>
        <v>UAR</v>
      </c>
      <c r="S221" s="304">
        <f t="shared" si="86"/>
        <v>0</v>
      </c>
      <c r="T221" s="304">
        <f t="shared" si="87"/>
        <v>0</v>
      </c>
      <c r="U221" s="304">
        <f t="shared" si="88"/>
        <v>0</v>
      </c>
      <c r="V221" s="304">
        <f t="shared" si="89"/>
        <v>0</v>
      </c>
      <c r="W221" s="304">
        <f t="shared" si="90"/>
        <v>0</v>
      </c>
      <c r="Y221" s="3">
        <f t="shared" si="91"/>
        <v>0</v>
      </c>
      <c r="Z221" s="3">
        <f t="shared" si="92"/>
        <v>0</v>
      </c>
      <c r="AA221" s="3">
        <f t="shared" si="93"/>
        <v>0</v>
      </c>
      <c r="AB221" s="3">
        <f t="shared" si="94"/>
        <v>0</v>
      </c>
      <c r="AC221" s="3">
        <f t="shared" si="95"/>
        <v>0</v>
      </c>
      <c r="AE221" s="302">
        <f t="shared" si="96"/>
        <v>0</v>
      </c>
      <c r="AF221" s="302">
        <f t="shared" si="97"/>
        <v>0</v>
      </c>
      <c r="AG221" s="302">
        <f t="shared" si="98"/>
        <v>0</v>
      </c>
      <c r="AH221" s="302">
        <f t="shared" si="99"/>
        <v>0</v>
      </c>
      <c r="AI221" s="302">
        <f t="shared" si="100"/>
        <v>0</v>
      </c>
    </row>
    <row r="222" spans="1:35" ht="15" x14ac:dyDescent="0.25">
      <c r="A222" s="183">
        <v>8</v>
      </c>
      <c r="B222" s="266" t="s">
        <v>305</v>
      </c>
      <c r="C222" s="422" t="str">
        <f>VLOOKUP(B222,Valores!$A$2:$F$300,5,FALSE)</f>
        <v>m</v>
      </c>
      <c r="D222" s="373">
        <f>IF(SE!$N$35=345,$P222,0)</f>
        <v>0</v>
      </c>
      <c r="E222" s="202">
        <f>VLOOKUP($B222,Valores!$A$2:$G$300,6,FALSE)*VLOOKUP($E$214,Regional!$A$2:$B$7,2,FALSE)*VLOOKUP(VLOOKUP($B222,Indices_Poder!$B$5:$E$300,3,FALSE),Indices_Poder!$G$6:$N$27,4,FALSE)</f>
        <v>48.871574290525956</v>
      </c>
      <c r="F222" s="203">
        <f>VLOOKUP($B222,Valores!$A$2:$G$300,6,FALSE)*VLOOKUP($F$214,Regional!$A$2:$B$7,2,FALSE)*VLOOKUP(VLOOKUP($B222,Indices_Poder!$B$5:$E$300,3,FALSE),Indices_Poder!$G$6:$N$27,4,FALSE)</f>
        <v>46.969806362578581</v>
      </c>
      <c r="G222" s="203">
        <f>VLOOKUP($B222,Valores!$A$2:$G$300,6,FALSE)*VLOOKUP($G$214,Regional!$A$2:$B$7,2,FALSE)*VLOOKUP(VLOOKUP($B222,Indices_Poder!$B$5:$E$300,3,FALSE),Indices_Poder!$G$6:$N$27,4,FALSE)</f>
        <v>49.571463502587811</v>
      </c>
      <c r="H222" s="203">
        <f>VLOOKUP($B222,Valores!$A$2:$G$300,6,FALSE)*VLOOKUP($H$214,Regional!$A$2:$B$7,2,FALSE)*VLOOKUP(VLOOKUP($B222,Indices_Poder!$B$5:$E$300,3,FALSE),Indices_Poder!$G$6:$N$27,4,FALSE)</f>
        <v>48.548177206331872</v>
      </c>
      <c r="I222" s="203">
        <f>VLOOKUP($B222,Valores!$A$2:$G$300,6,FALSE)*VLOOKUP($I$214,Regional!$A$2:$B$7,2,FALSE)*VLOOKUP(VLOOKUP($B222,Indices_Poder!$B$5:$E$300,3,FALSE),Indices_Poder!$G$6:$N$27,4,FALSE)</f>
        <v>48.972937555721124</v>
      </c>
      <c r="J222" s="202">
        <f t="shared" si="85"/>
        <v>0</v>
      </c>
      <c r="K222" s="203">
        <f t="shared" si="85"/>
        <v>0</v>
      </c>
      <c r="L222" s="203">
        <f t="shared" si="85"/>
        <v>0</v>
      </c>
      <c r="M222" s="203">
        <f t="shared" si="85"/>
        <v>0</v>
      </c>
      <c r="N222" s="204">
        <f t="shared" si="85"/>
        <v>0</v>
      </c>
      <c r="O222" s="216"/>
      <c r="P222" s="205">
        <v>0</v>
      </c>
      <c r="Q222" s="317" t="str">
        <f>VLOOKUP(B222,Valores!$A$2:$O$300,14,FALSE)</f>
        <v>Rateio</v>
      </c>
      <c r="R222" s="317" t="str">
        <f>VLOOKUP(B222,Valores!$A$2:$O$300,15,FALSE)</f>
        <v>UAR</v>
      </c>
      <c r="S222" s="304">
        <f t="shared" si="86"/>
        <v>0</v>
      </c>
      <c r="T222" s="304">
        <f t="shared" si="87"/>
        <v>0</v>
      </c>
      <c r="U222" s="304">
        <f t="shared" si="88"/>
        <v>0</v>
      </c>
      <c r="V222" s="304">
        <f t="shared" si="89"/>
        <v>0</v>
      </c>
      <c r="W222" s="304">
        <f t="shared" si="90"/>
        <v>0</v>
      </c>
      <c r="Y222" s="3">
        <f t="shared" si="91"/>
        <v>0</v>
      </c>
      <c r="Z222" s="3">
        <f t="shared" si="92"/>
        <v>0</v>
      </c>
      <c r="AA222" s="3">
        <f t="shared" si="93"/>
        <v>0</v>
      </c>
      <c r="AB222" s="3">
        <f t="shared" si="94"/>
        <v>0</v>
      </c>
      <c r="AC222" s="3">
        <f t="shared" si="95"/>
        <v>0</v>
      </c>
      <c r="AE222" s="302">
        <f t="shared" si="96"/>
        <v>0</v>
      </c>
      <c r="AF222" s="302">
        <f t="shared" si="97"/>
        <v>0</v>
      </c>
      <c r="AG222" s="302">
        <f t="shared" si="98"/>
        <v>0</v>
      </c>
      <c r="AH222" s="302">
        <f t="shared" si="99"/>
        <v>0</v>
      </c>
      <c r="AI222" s="302">
        <f t="shared" si="100"/>
        <v>0</v>
      </c>
    </row>
    <row r="223" spans="1:35" ht="15" x14ac:dyDescent="0.25">
      <c r="A223" s="183">
        <v>9</v>
      </c>
      <c r="B223" s="266" t="s">
        <v>306</v>
      </c>
      <c r="C223" s="422" t="str">
        <f>VLOOKUP(B223,Valores!$A$2:$F$300,5,FALSE)</f>
        <v>m</v>
      </c>
      <c r="D223" s="373">
        <f>IF(SE!$N$35=345,$P223,0)</f>
        <v>0</v>
      </c>
      <c r="E223" s="202">
        <f>VLOOKUP($B223,Valores!$A$2:$G$300,6,FALSE)*VLOOKUP($E$214,Regional!$A$2:$B$7,2,FALSE)*VLOOKUP(VLOOKUP($B223,Indices_Poder!$B$5:$E$300,3,FALSE),Indices_Poder!$G$6:$N$27,4,FALSE)</f>
        <v>48.871574290525956</v>
      </c>
      <c r="F223" s="203">
        <f>VLOOKUP($B223,Valores!$A$2:$G$300,6,FALSE)*VLOOKUP($F$214,Regional!$A$2:$B$7,2,FALSE)*VLOOKUP(VLOOKUP($B223,Indices_Poder!$B$5:$E$300,3,FALSE),Indices_Poder!$G$6:$N$27,4,FALSE)</f>
        <v>46.969806362578581</v>
      </c>
      <c r="G223" s="203">
        <f>VLOOKUP($B223,Valores!$A$2:$G$300,6,FALSE)*VLOOKUP($G$214,Regional!$A$2:$B$7,2,FALSE)*VLOOKUP(VLOOKUP($B223,Indices_Poder!$B$5:$E$300,3,FALSE),Indices_Poder!$G$6:$N$27,4,FALSE)</f>
        <v>49.571463502587811</v>
      </c>
      <c r="H223" s="203">
        <f>VLOOKUP($B223,Valores!$A$2:$G$300,6,FALSE)*VLOOKUP($H$214,Regional!$A$2:$B$7,2,FALSE)*VLOOKUP(VLOOKUP($B223,Indices_Poder!$B$5:$E$300,3,FALSE),Indices_Poder!$G$6:$N$27,4,FALSE)</f>
        <v>48.548177206331872</v>
      </c>
      <c r="I223" s="203">
        <f>VLOOKUP($B223,Valores!$A$2:$G$300,6,FALSE)*VLOOKUP($I$214,Regional!$A$2:$B$7,2,FALSE)*VLOOKUP(VLOOKUP($B223,Indices_Poder!$B$5:$E$300,3,FALSE),Indices_Poder!$G$6:$N$27,4,FALSE)</f>
        <v>48.972937555721124</v>
      </c>
      <c r="J223" s="202">
        <f t="shared" si="85"/>
        <v>0</v>
      </c>
      <c r="K223" s="203">
        <f t="shared" si="85"/>
        <v>0</v>
      </c>
      <c r="L223" s="203">
        <f t="shared" si="85"/>
        <v>0</v>
      </c>
      <c r="M223" s="203">
        <f t="shared" si="85"/>
        <v>0</v>
      </c>
      <c r="N223" s="204">
        <f t="shared" si="85"/>
        <v>0</v>
      </c>
      <c r="O223" s="216"/>
      <c r="P223" s="205">
        <v>0</v>
      </c>
      <c r="Q223" s="317" t="str">
        <f>VLOOKUP(B223,Valores!$A$2:$O$300,14,FALSE)</f>
        <v>Rateio</v>
      </c>
      <c r="R223" s="317" t="str">
        <f>VLOOKUP(B223,Valores!$A$2:$O$300,15,FALSE)</f>
        <v>UAR</v>
      </c>
      <c r="S223" s="304">
        <f t="shared" si="86"/>
        <v>0</v>
      </c>
      <c r="T223" s="304">
        <f t="shared" si="87"/>
        <v>0</v>
      </c>
      <c r="U223" s="304">
        <f t="shared" si="88"/>
        <v>0</v>
      </c>
      <c r="V223" s="304">
        <f t="shared" si="89"/>
        <v>0</v>
      </c>
      <c r="W223" s="304">
        <f t="shared" si="90"/>
        <v>0</v>
      </c>
      <c r="Y223" s="3">
        <f t="shared" si="91"/>
        <v>0</v>
      </c>
      <c r="Z223" s="3">
        <f t="shared" si="92"/>
        <v>0</v>
      </c>
      <c r="AA223" s="3">
        <f t="shared" si="93"/>
        <v>0</v>
      </c>
      <c r="AB223" s="3">
        <f t="shared" si="94"/>
        <v>0</v>
      </c>
      <c r="AC223" s="3">
        <f t="shared" si="95"/>
        <v>0</v>
      </c>
      <c r="AE223" s="302">
        <f t="shared" si="96"/>
        <v>0</v>
      </c>
      <c r="AF223" s="302">
        <f t="shared" si="97"/>
        <v>0</v>
      </c>
      <c r="AG223" s="302">
        <f t="shared" si="98"/>
        <v>0</v>
      </c>
      <c r="AH223" s="302">
        <f t="shared" si="99"/>
        <v>0</v>
      </c>
      <c r="AI223" s="302">
        <f t="shared" si="100"/>
        <v>0</v>
      </c>
    </row>
    <row r="224" spans="1:35" ht="15" x14ac:dyDescent="0.25">
      <c r="A224" s="183">
        <v>10</v>
      </c>
      <c r="B224" s="266" t="s">
        <v>307</v>
      </c>
      <c r="C224" s="422" t="str">
        <f>VLOOKUP(B224,Valores!$A$2:$F$300,5,FALSE)</f>
        <v>m</v>
      </c>
      <c r="D224" s="373">
        <f>IF(SE!$N$35=345,$P224,0)</f>
        <v>1500</v>
      </c>
      <c r="E224" s="202">
        <f>VLOOKUP($B224,Valores!$A$2:$G$300,6,FALSE)*VLOOKUP($E$214,Regional!$A$2:$B$7,2,FALSE)*VLOOKUP(VLOOKUP($B224,Indices_Poder!$B$5:$E$300,3,FALSE),Indices_Poder!$G$6:$N$27,4,FALSE)</f>
        <v>48.871574290525956</v>
      </c>
      <c r="F224" s="203">
        <f>VLOOKUP($B224,Valores!$A$2:$G$300,6,FALSE)*VLOOKUP($F$214,Regional!$A$2:$B$7,2,FALSE)*VLOOKUP(VLOOKUP($B224,Indices_Poder!$B$5:$E$300,3,FALSE),Indices_Poder!$G$6:$N$27,4,FALSE)</f>
        <v>46.969806362578581</v>
      </c>
      <c r="G224" s="203">
        <f>VLOOKUP($B224,Valores!$A$2:$G$300,6,FALSE)*VLOOKUP($G$214,Regional!$A$2:$B$7,2,FALSE)*VLOOKUP(VLOOKUP($B224,Indices_Poder!$B$5:$E$300,3,FALSE),Indices_Poder!$G$6:$N$27,4,FALSE)</f>
        <v>49.571463502587811</v>
      </c>
      <c r="H224" s="203">
        <f>VLOOKUP($B224,Valores!$A$2:$G$300,6,FALSE)*VLOOKUP($H$214,Regional!$A$2:$B$7,2,FALSE)*VLOOKUP(VLOOKUP($B224,Indices_Poder!$B$5:$E$300,3,FALSE),Indices_Poder!$G$6:$N$27,4,FALSE)</f>
        <v>48.548177206331872</v>
      </c>
      <c r="I224" s="203">
        <f>VLOOKUP($B224,Valores!$A$2:$G$300,6,FALSE)*VLOOKUP($I$214,Regional!$A$2:$B$7,2,FALSE)*VLOOKUP(VLOOKUP($B224,Indices_Poder!$B$5:$E$300,3,FALSE),Indices_Poder!$G$6:$N$27,4,FALSE)</f>
        <v>48.972937555721124</v>
      </c>
      <c r="J224" s="202">
        <f t="shared" si="85"/>
        <v>73307.361435788931</v>
      </c>
      <c r="K224" s="203">
        <f t="shared" si="85"/>
        <v>70454.709543867866</v>
      </c>
      <c r="L224" s="203">
        <f t="shared" si="85"/>
        <v>74357.195253881713</v>
      </c>
      <c r="M224" s="203">
        <f t="shared" si="85"/>
        <v>72822.265809497811</v>
      </c>
      <c r="N224" s="204">
        <f t="shared" si="85"/>
        <v>73459.40633358169</v>
      </c>
      <c r="O224" s="216"/>
      <c r="P224" s="205">
        <v>1500</v>
      </c>
      <c r="Q224" s="317" t="str">
        <f>VLOOKUP(B224,Valores!$A$2:$O$300,14,FALSE)</f>
        <v>Rateio</v>
      </c>
      <c r="R224" s="317" t="str">
        <f>VLOOKUP(B224,Valores!$A$2:$O$300,15,FALSE)</f>
        <v>UAR</v>
      </c>
      <c r="S224" s="304">
        <f t="shared" si="86"/>
        <v>16880.657065035215</v>
      </c>
      <c r="T224" s="304">
        <f t="shared" si="87"/>
        <v>15891.944918048097</v>
      </c>
      <c r="U224" s="304">
        <f t="shared" si="88"/>
        <v>17247.98742387912</v>
      </c>
      <c r="V224" s="304">
        <f t="shared" si="89"/>
        <v>16711.544817913476</v>
      </c>
      <c r="W224" s="304">
        <f t="shared" si="90"/>
        <v>16933.743501065095</v>
      </c>
      <c r="Y224" s="3">
        <f t="shared" si="91"/>
        <v>90188.018500824139</v>
      </c>
      <c r="Z224" s="3">
        <f t="shared" si="92"/>
        <v>86346.654461915969</v>
      </c>
      <c r="AA224" s="3">
        <f t="shared" si="93"/>
        <v>91605.182677760837</v>
      </c>
      <c r="AB224" s="3">
        <f t="shared" si="94"/>
        <v>89533.810627411294</v>
      </c>
      <c r="AC224" s="3">
        <f t="shared" si="95"/>
        <v>90393.149834646785</v>
      </c>
      <c r="AE224" s="302">
        <f t="shared" si="96"/>
        <v>0</v>
      </c>
      <c r="AF224" s="302">
        <f t="shared" si="97"/>
        <v>0</v>
      </c>
      <c r="AG224" s="302">
        <f t="shared" si="98"/>
        <v>0</v>
      </c>
      <c r="AH224" s="302">
        <f t="shared" si="99"/>
        <v>0</v>
      </c>
      <c r="AI224" s="302">
        <f t="shared" si="100"/>
        <v>0</v>
      </c>
    </row>
    <row r="225" spans="1:35" ht="15" x14ac:dyDescent="0.25">
      <c r="A225" s="183">
        <v>11</v>
      </c>
      <c r="B225" s="266" t="s">
        <v>102</v>
      </c>
      <c r="C225" s="422" t="str">
        <f>VLOOKUP(B225,Valores!$A$2:$F$300,5,FALSE)</f>
        <v>m</v>
      </c>
      <c r="D225" s="373">
        <f>IF(SE!$N$35=345,$P225,0)</f>
        <v>13234</v>
      </c>
      <c r="E225" s="202">
        <f>VLOOKUP($B225,Valores!$A$2:$G$300,6,FALSE)*VLOOKUP($E$214,Regional!$A$2:$B$7,2,FALSE)*VLOOKUP(VLOOKUP($B225,Indices_Poder!$B$5:$E$300,3,FALSE),Indices_Poder!$G$6:$N$27,4,FALSE)</f>
        <v>5.6181561561937086</v>
      </c>
      <c r="F225" s="203">
        <f>VLOOKUP($B225,Valores!$A$2:$G$300,6,FALSE)*VLOOKUP($F$214,Regional!$A$2:$B$7,2,FALSE)*VLOOKUP(VLOOKUP($B225,Indices_Poder!$B$5:$E$300,3,FALSE),Indices_Poder!$G$6:$N$27,4,FALSE)</f>
        <v>5.3995335857699747</v>
      </c>
      <c r="G225" s="203">
        <f>VLOOKUP($B225,Valores!$A$2:$G$300,6,FALSE)*VLOOKUP($G$214,Regional!$A$2:$B$7,2,FALSE)*VLOOKUP(VLOOKUP($B225,Indices_Poder!$B$5:$E$300,3,FALSE),Indices_Poder!$G$6:$N$27,4,FALSE)</f>
        <v>5.6986137011466065</v>
      </c>
      <c r="H225" s="203">
        <f>VLOOKUP($B225,Valores!$A$2:$G$300,6,FALSE)*VLOOKUP($H$214,Regional!$A$2:$B$7,2,FALSE)*VLOOKUP(VLOOKUP($B225,Indices_Poder!$B$5:$E$300,3,FALSE),Indices_Poder!$G$6:$N$27,4,FALSE)</f>
        <v>5.5809792216292671</v>
      </c>
      <c r="I225" s="203">
        <f>VLOOKUP($B225,Valores!$A$2:$G$300,6,FALSE)*VLOOKUP($I$214,Regional!$A$2:$B$7,2,FALSE)*VLOOKUP(VLOOKUP($B225,Indices_Poder!$B$5:$E$300,3,FALSE),Indices_Poder!$G$6:$N$27,4,FALSE)</f>
        <v>5.6298086282213706</v>
      </c>
      <c r="J225" s="202">
        <f t="shared" si="85"/>
        <v>74350.678571067532</v>
      </c>
      <c r="K225" s="203">
        <f t="shared" si="85"/>
        <v>71457.427474079843</v>
      </c>
      <c r="L225" s="203">
        <f t="shared" si="85"/>
        <v>75415.453720974183</v>
      </c>
      <c r="M225" s="203">
        <f t="shared" si="85"/>
        <v>73858.679019041723</v>
      </c>
      <c r="N225" s="204">
        <f t="shared" si="85"/>
        <v>74504.887385881622</v>
      </c>
      <c r="O225" s="216"/>
      <c r="P225" s="205">
        <v>13234</v>
      </c>
      <c r="Q225" s="317" t="str">
        <f>VLOOKUP(B225,Valores!$A$2:$O$300,14,FALSE)</f>
        <v>Rateio</v>
      </c>
      <c r="R225" s="317" t="str">
        <f>VLOOKUP(B225,Valores!$A$2:$O$300,15,FALSE)</f>
        <v>COM</v>
      </c>
      <c r="S225" s="304">
        <f t="shared" si="86"/>
        <v>0</v>
      </c>
      <c r="T225" s="304">
        <f t="shared" si="87"/>
        <v>0</v>
      </c>
      <c r="U225" s="304">
        <f t="shared" si="88"/>
        <v>0</v>
      </c>
      <c r="V225" s="304">
        <f t="shared" si="89"/>
        <v>0</v>
      </c>
      <c r="W225" s="304">
        <f t="shared" si="90"/>
        <v>0</v>
      </c>
      <c r="Y225" s="3">
        <f t="shared" si="91"/>
        <v>74350.678571067532</v>
      </c>
      <c r="Z225" s="3">
        <f t="shared" si="92"/>
        <v>71457.427474079843</v>
      </c>
      <c r="AA225" s="3">
        <f t="shared" si="93"/>
        <v>75415.453720974183</v>
      </c>
      <c r="AB225" s="3">
        <f t="shared" si="94"/>
        <v>73858.679019041723</v>
      </c>
      <c r="AC225" s="3">
        <f t="shared" si="95"/>
        <v>74504.887385881622</v>
      </c>
      <c r="AE225" s="302">
        <f t="shared" si="96"/>
        <v>0</v>
      </c>
      <c r="AF225" s="302">
        <f t="shared" si="97"/>
        <v>0</v>
      </c>
      <c r="AG225" s="302">
        <f t="shared" si="98"/>
        <v>0</v>
      </c>
      <c r="AH225" s="302">
        <f t="shared" si="99"/>
        <v>0</v>
      </c>
      <c r="AI225" s="302">
        <f t="shared" si="100"/>
        <v>0</v>
      </c>
    </row>
    <row r="226" spans="1:35" ht="15" x14ac:dyDescent="0.25">
      <c r="A226" s="183">
        <v>12</v>
      </c>
      <c r="B226" s="266" t="s">
        <v>101</v>
      </c>
      <c r="C226" s="422" t="str">
        <f>VLOOKUP(B226,Valores!$A$2:$F$300,5,FALSE)</f>
        <v>m</v>
      </c>
      <c r="D226" s="373">
        <f>IF(SE!$N$35=345,$P226,0)</f>
        <v>42075</v>
      </c>
      <c r="E226" s="202">
        <f>VLOOKUP($B226,Valores!$A$2:$G$300,6,FALSE)*VLOOKUP($E$214,Regional!$A$2:$B$7,2,FALSE)*VLOOKUP(VLOOKUP($B226,Indices_Poder!$B$5:$E$300,3,FALSE),Indices_Poder!$G$6:$N$27,4,FALSE)</f>
        <v>5.6181561561937086</v>
      </c>
      <c r="F226" s="203">
        <f>VLOOKUP($B226,Valores!$A$2:$G$300,6,FALSE)*VLOOKUP($F$214,Regional!$A$2:$B$7,2,FALSE)*VLOOKUP(VLOOKUP($B226,Indices_Poder!$B$5:$E$300,3,FALSE),Indices_Poder!$G$6:$N$27,4,FALSE)</f>
        <v>5.3995335857699747</v>
      </c>
      <c r="G226" s="203">
        <f>VLOOKUP($B226,Valores!$A$2:$G$300,6,FALSE)*VLOOKUP($G$214,Regional!$A$2:$B$7,2,FALSE)*VLOOKUP(VLOOKUP($B226,Indices_Poder!$B$5:$E$300,3,FALSE),Indices_Poder!$G$6:$N$27,4,FALSE)</f>
        <v>5.6986137011466065</v>
      </c>
      <c r="H226" s="203">
        <f>VLOOKUP($B226,Valores!$A$2:$G$300,6,FALSE)*VLOOKUP($H$214,Regional!$A$2:$B$7,2,FALSE)*VLOOKUP(VLOOKUP($B226,Indices_Poder!$B$5:$E$300,3,FALSE),Indices_Poder!$G$6:$N$27,4,FALSE)</f>
        <v>5.5809792216292671</v>
      </c>
      <c r="I226" s="203">
        <f>VLOOKUP($B226,Valores!$A$2:$G$300,6,FALSE)*VLOOKUP($I$214,Regional!$A$2:$B$7,2,FALSE)*VLOOKUP(VLOOKUP($B226,Indices_Poder!$B$5:$E$300,3,FALSE),Indices_Poder!$G$6:$N$27,4,FALSE)</f>
        <v>5.6298086282213706</v>
      </c>
      <c r="J226" s="202">
        <f t="shared" si="85"/>
        <v>236383.92027185028</v>
      </c>
      <c r="K226" s="203">
        <f t="shared" si="85"/>
        <v>227185.3756212717</v>
      </c>
      <c r="L226" s="203">
        <f t="shared" si="85"/>
        <v>239769.17147574347</v>
      </c>
      <c r="M226" s="203">
        <f t="shared" si="85"/>
        <v>234819.70075005142</v>
      </c>
      <c r="N226" s="204">
        <f t="shared" si="85"/>
        <v>236874.19803241416</v>
      </c>
      <c r="O226" s="216"/>
      <c r="P226" s="205">
        <v>42075</v>
      </c>
      <c r="Q226" s="317" t="str">
        <f>VLOOKUP(B226,Valores!$A$2:$O$300,14,FALSE)</f>
        <v>Rateio</v>
      </c>
      <c r="R226" s="317" t="str">
        <f>VLOOKUP(B226,Valores!$A$2:$O$300,15,FALSE)</f>
        <v>COM</v>
      </c>
      <c r="S226" s="304">
        <f t="shared" si="86"/>
        <v>0</v>
      </c>
      <c r="T226" s="304">
        <f t="shared" si="87"/>
        <v>0</v>
      </c>
      <c r="U226" s="304">
        <f t="shared" si="88"/>
        <v>0</v>
      </c>
      <c r="V226" s="304">
        <f t="shared" si="89"/>
        <v>0</v>
      </c>
      <c r="W226" s="304">
        <f t="shared" si="90"/>
        <v>0</v>
      </c>
      <c r="Y226" s="3">
        <f t="shared" si="91"/>
        <v>236383.92027185028</v>
      </c>
      <c r="Z226" s="3">
        <f t="shared" si="92"/>
        <v>227185.3756212717</v>
      </c>
      <c r="AA226" s="3">
        <f t="shared" si="93"/>
        <v>239769.17147574347</v>
      </c>
      <c r="AB226" s="3">
        <f t="shared" si="94"/>
        <v>234819.70075005142</v>
      </c>
      <c r="AC226" s="3">
        <f t="shared" si="95"/>
        <v>236874.19803241416</v>
      </c>
      <c r="AE226" s="302">
        <f t="shared" si="96"/>
        <v>0</v>
      </c>
      <c r="AF226" s="302">
        <f t="shared" si="97"/>
        <v>0</v>
      </c>
      <c r="AG226" s="302">
        <f t="shared" si="98"/>
        <v>0</v>
      </c>
      <c r="AH226" s="302">
        <f t="shared" si="99"/>
        <v>0</v>
      </c>
      <c r="AI226" s="302">
        <f t="shared" si="100"/>
        <v>0</v>
      </c>
    </row>
    <row r="227" spans="1:35" ht="15" x14ac:dyDescent="0.25">
      <c r="A227" s="183">
        <v>13</v>
      </c>
      <c r="B227" s="266" t="s">
        <v>12</v>
      </c>
      <c r="C227" s="422" t="str">
        <f>VLOOKUP(B227,Valores!$A$2:$F$300,5,FALSE)</f>
        <v>m</v>
      </c>
      <c r="D227" s="372">
        <f>P227</f>
        <v>250</v>
      </c>
      <c r="E227" s="202">
        <f>VLOOKUP($B227,Valores!$A$2:$G$300,6,FALSE)*VLOOKUP($E$214,Regional!$A$2:$B$7,2,FALSE)*VLOOKUP(VLOOKUP($B227,Indices_Poder!$B$5:$E$300,3,FALSE),Indices_Poder!$G$6:$N$27,4,FALSE)</f>
        <v>1769.280680923373</v>
      </c>
      <c r="F227" s="203">
        <f>VLOOKUP($B227,Valores!$A$2:$G$300,6,FALSE)*VLOOKUP($F$214,Regional!$A$2:$B$7,2,FALSE)*VLOOKUP(VLOOKUP($B227,Indices_Poder!$B$5:$E$300,3,FALSE),Indices_Poder!$G$6:$N$27,4,FALSE)</f>
        <v>1700.4316351669477</v>
      </c>
      <c r="G227" s="203">
        <f>VLOOKUP($B227,Valores!$A$2:$G$300,6,FALSE)*VLOOKUP($G$214,Regional!$A$2:$B$7,2,FALSE)*VLOOKUP(VLOOKUP($B227,Indices_Poder!$B$5:$E$300,3,FALSE),Indices_Poder!$G$6:$N$27,4,FALSE)</f>
        <v>1794.6185277119052</v>
      </c>
      <c r="H227" s="203">
        <f>VLOOKUP($B227,Valores!$A$2:$G$300,6,FALSE)*VLOOKUP($H$214,Regional!$A$2:$B$7,2,FALSE)*VLOOKUP(VLOOKUP($B227,Indices_Poder!$B$5:$E$300,3,FALSE),Indices_Poder!$G$6:$N$27,4,FALSE)</f>
        <v>1757.5728482693619</v>
      </c>
      <c r="I227" s="203">
        <f>VLOOKUP($B227,Valores!$A$2:$G$300,6,FALSE)*VLOOKUP($I$214,Regional!$A$2:$B$7,2,FALSE)*VLOOKUP(VLOOKUP($B227,Indices_Poder!$B$5:$E$300,3,FALSE),Indices_Poder!$G$6:$N$27,4,FALSE)</f>
        <v>1772.9503001134362</v>
      </c>
      <c r="J227" s="202">
        <f t="shared" si="85"/>
        <v>442320.17023084324</v>
      </c>
      <c r="K227" s="203">
        <f t="shared" si="85"/>
        <v>425107.90879173693</v>
      </c>
      <c r="L227" s="203">
        <f t="shared" si="85"/>
        <v>448654.63192797633</v>
      </c>
      <c r="M227" s="203">
        <f t="shared" si="85"/>
        <v>439393.21206734044</v>
      </c>
      <c r="N227" s="204">
        <f t="shared" si="85"/>
        <v>443237.57502835908</v>
      </c>
      <c r="O227" s="216"/>
      <c r="P227" s="205">
        <v>250</v>
      </c>
      <c r="Q227" s="317" t="str">
        <f>VLOOKUP(B227,Valores!$A$2:$O$300,14,FALSE)</f>
        <v>Rateio</v>
      </c>
      <c r="R227" s="317" t="str">
        <f>VLOOKUP(B227,Valores!$A$2:$O$300,15,FALSE)</f>
        <v>COM</v>
      </c>
      <c r="S227" s="304">
        <f t="shared" si="86"/>
        <v>0</v>
      </c>
      <c r="T227" s="304">
        <f t="shared" si="87"/>
        <v>0</v>
      </c>
      <c r="U227" s="304">
        <f t="shared" si="88"/>
        <v>0</v>
      </c>
      <c r="V227" s="304">
        <f t="shared" si="89"/>
        <v>0</v>
      </c>
      <c r="W227" s="304">
        <f t="shared" si="90"/>
        <v>0</v>
      </c>
      <c r="Y227" s="3">
        <f t="shared" si="91"/>
        <v>442320.17023084324</v>
      </c>
      <c r="Z227" s="3">
        <f t="shared" si="92"/>
        <v>425107.90879173693</v>
      </c>
      <c r="AA227" s="3">
        <f t="shared" si="93"/>
        <v>448654.63192797633</v>
      </c>
      <c r="AB227" s="3">
        <f t="shared" si="94"/>
        <v>439393.21206734044</v>
      </c>
      <c r="AC227" s="3">
        <f t="shared" si="95"/>
        <v>443237.57502835908</v>
      </c>
      <c r="AE227" s="302">
        <f t="shared" si="96"/>
        <v>0</v>
      </c>
      <c r="AF227" s="302">
        <f t="shared" si="97"/>
        <v>0</v>
      </c>
      <c r="AG227" s="302">
        <f t="shared" si="98"/>
        <v>0</v>
      </c>
      <c r="AH227" s="302">
        <f t="shared" si="99"/>
        <v>0</v>
      </c>
      <c r="AI227" s="302">
        <f t="shared" si="100"/>
        <v>0</v>
      </c>
    </row>
    <row r="228" spans="1:35" ht="15" x14ac:dyDescent="0.25">
      <c r="A228" s="183">
        <v>14</v>
      </c>
      <c r="B228" s="266" t="s">
        <v>95</v>
      </c>
      <c r="C228" s="422" t="str">
        <f>VLOOKUP(B228,Valores!$A$2:$F$300,5,FALSE)</f>
        <v>m²</v>
      </c>
      <c r="D228" s="373">
        <f>IF(SE!$N$35=345,$P228,0)</f>
        <v>40</v>
      </c>
      <c r="E228" s="202">
        <f>VLOOKUP($B228,Valores!$A$2:$G$300,6,FALSE)*VLOOKUP($E$214,Regional!$A$2:$B$7,2,FALSE)*VLOOKUP(VLOOKUP($B228,Indices_Poder!$B$5:$E$300,3,FALSE),Indices_Poder!$G$6:$N$27,4,FALSE)</f>
        <v>2592.6497025979288</v>
      </c>
      <c r="F228" s="203">
        <f>VLOOKUP($B228,Valores!$A$2:$G$300,6,FALSE)*VLOOKUP($F$214,Regional!$A$2:$B$7,2,FALSE)*VLOOKUP(VLOOKUP($B228,Indices_Poder!$B$5:$E$300,3,FALSE),Indices_Poder!$G$6:$N$27,4,FALSE)</f>
        <v>2491.7604203437477</v>
      </c>
      <c r="G228" s="203">
        <f>VLOOKUP($B228,Valores!$A$2:$G$300,6,FALSE)*VLOOKUP($G$214,Regional!$A$2:$B$7,2,FALSE)*VLOOKUP(VLOOKUP($B228,Indices_Poder!$B$5:$E$300,3,FALSE),Indices_Poder!$G$6:$N$27,4,FALSE)</f>
        <v>2629.7790069808125</v>
      </c>
      <c r="H228" s="203">
        <f>VLOOKUP($B228,Valores!$A$2:$G$300,6,FALSE)*VLOOKUP($H$214,Regional!$A$2:$B$7,2,FALSE)*VLOOKUP(VLOOKUP($B228,Indices_Poder!$B$5:$E$300,3,FALSE),Indices_Poder!$G$6:$N$27,4,FALSE)</f>
        <v>2575.4934033313548</v>
      </c>
      <c r="I228" s="203">
        <f>VLOOKUP($B228,Valores!$A$2:$G$300,6,FALSE)*VLOOKUP($I$214,Regional!$A$2:$B$7,2,FALSE)*VLOOKUP(VLOOKUP($B228,Indices_Poder!$B$5:$E$300,3,FALSE),Indices_Poder!$G$6:$N$27,4,FALSE)</f>
        <v>2598.027050129243</v>
      </c>
      <c r="J228" s="202">
        <f t="shared" si="85"/>
        <v>103705.98810391716</v>
      </c>
      <c r="K228" s="203">
        <f t="shared" si="85"/>
        <v>99670.416813749907</v>
      </c>
      <c r="L228" s="203">
        <f t="shared" si="85"/>
        <v>105191.1602792325</v>
      </c>
      <c r="M228" s="203">
        <f t="shared" si="85"/>
        <v>103019.73613325419</v>
      </c>
      <c r="N228" s="204">
        <f t="shared" si="85"/>
        <v>103921.08200516972</v>
      </c>
      <c r="O228" s="216"/>
      <c r="P228" s="205">
        <v>40</v>
      </c>
      <c r="Q228" s="317">
        <f>VLOOKUP(B228,Valores!$A$2:$O$300,14,FALSE)</f>
        <v>3.3300000000000003E-2</v>
      </c>
      <c r="R228" s="317" t="str">
        <f>VLOOKUP(B228,Valores!$A$2:$O$300,15,FALSE)</f>
        <v>UAR</v>
      </c>
      <c r="S228" s="304">
        <f t="shared" si="86"/>
        <v>23880.619715200737</v>
      </c>
      <c r="T228" s="304">
        <f t="shared" si="87"/>
        <v>22481.914753715289</v>
      </c>
      <c r="U228" s="304">
        <f t="shared" si="88"/>
        <v>24400.27227230226</v>
      </c>
      <c r="V228" s="304">
        <f t="shared" si="89"/>
        <v>23641.381085617861</v>
      </c>
      <c r="W228" s="304">
        <f t="shared" si="90"/>
        <v>23955.719694187374</v>
      </c>
      <c r="Y228" s="3">
        <f t="shared" si="91"/>
        <v>127586.6078191179</v>
      </c>
      <c r="Z228" s="3">
        <f t="shared" si="92"/>
        <v>122152.3315674652</v>
      </c>
      <c r="AA228" s="3">
        <f t="shared" si="93"/>
        <v>129591.43255153476</v>
      </c>
      <c r="AB228" s="3">
        <f t="shared" si="94"/>
        <v>126661.11721887205</v>
      </c>
      <c r="AC228" s="3">
        <f t="shared" si="95"/>
        <v>127876.80169935709</v>
      </c>
      <c r="AE228" s="302">
        <f t="shared" si="96"/>
        <v>4248.6340403766262</v>
      </c>
      <c r="AF228" s="302">
        <f t="shared" si="97"/>
        <v>4067.6726411965915</v>
      </c>
      <c r="AG228" s="302">
        <f t="shared" si="98"/>
        <v>4315.394703966108</v>
      </c>
      <c r="AH228" s="302">
        <f t="shared" si="99"/>
        <v>4217.8152033884398</v>
      </c>
      <c r="AI228" s="302">
        <f t="shared" si="100"/>
        <v>4258.2974965885915</v>
      </c>
    </row>
    <row r="229" spans="1:35" ht="15" x14ac:dyDescent="0.25">
      <c r="A229" s="183">
        <v>15</v>
      </c>
      <c r="B229" s="266" t="s">
        <v>323</v>
      </c>
      <c r="C229" s="422" t="str">
        <f>VLOOKUP(B229,Valores!$A$2:$F$300,5,FALSE)</f>
        <v>m²</v>
      </c>
      <c r="D229" s="373">
        <f>IF(SE!$N$35=345,$P229,0)</f>
        <v>450</v>
      </c>
      <c r="E229" s="202">
        <f>VLOOKUP($B229,Valores!$A$2:$G$300,6,FALSE)*VLOOKUP($E$214,Regional!$A$2:$B$7,2,FALSE)*VLOOKUP(VLOOKUP($B229,Indices_Poder!$B$5:$E$300,3,FALSE),Indices_Poder!$G$6:$N$27,4,FALSE)</f>
        <v>2592.6497025979288</v>
      </c>
      <c r="F229" s="203">
        <f>VLOOKUP($B229,Valores!$A$2:$G$300,6,FALSE)*VLOOKUP($F$214,Regional!$A$2:$B$7,2,FALSE)*VLOOKUP(VLOOKUP($B229,Indices_Poder!$B$5:$E$300,3,FALSE),Indices_Poder!$G$6:$N$27,4,FALSE)</f>
        <v>2491.7604203437477</v>
      </c>
      <c r="G229" s="203">
        <f>VLOOKUP($B229,Valores!$A$2:$G$300,6,FALSE)*VLOOKUP($G$214,Regional!$A$2:$B$7,2,FALSE)*VLOOKUP(VLOOKUP($B229,Indices_Poder!$B$5:$E$300,3,FALSE),Indices_Poder!$G$6:$N$27,4,FALSE)</f>
        <v>2629.7790069808125</v>
      </c>
      <c r="H229" s="203">
        <f>VLOOKUP($B229,Valores!$A$2:$G$300,6,FALSE)*VLOOKUP($H$214,Regional!$A$2:$B$7,2,FALSE)*VLOOKUP(VLOOKUP($B229,Indices_Poder!$B$5:$E$300,3,FALSE),Indices_Poder!$G$6:$N$27,4,FALSE)</f>
        <v>2575.4934033313548</v>
      </c>
      <c r="I229" s="203">
        <f>VLOOKUP($B229,Valores!$A$2:$G$300,6,FALSE)*VLOOKUP($I$214,Regional!$A$2:$B$7,2,FALSE)*VLOOKUP(VLOOKUP($B229,Indices_Poder!$B$5:$E$300,3,FALSE),Indices_Poder!$G$6:$N$27,4,FALSE)</f>
        <v>2598.027050129243</v>
      </c>
      <c r="J229" s="202">
        <f t="shared" si="85"/>
        <v>1166692.366169068</v>
      </c>
      <c r="K229" s="203">
        <f t="shared" si="85"/>
        <v>1121292.1891546864</v>
      </c>
      <c r="L229" s="203">
        <f t="shared" si="85"/>
        <v>1183400.5531413655</v>
      </c>
      <c r="M229" s="203">
        <f t="shared" si="85"/>
        <v>1158972.0314991097</v>
      </c>
      <c r="N229" s="204">
        <f t="shared" si="85"/>
        <v>1169112.1725581593</v>
      </c>
      <c r="O229" s="216"/>
      <c r="P229" s="205">
        <v>450</v>
      </c>
      <c r="Q229" s="317">
        <f>VLOOKUP(B229,Valores!$A$2:$O$300,14,FALSE)</f>
        <v>3.3300000000000003E-2</v>
      </c>
      <c r="R229" s="317" t="str">
        <f>VLOOKUP(B229,Valores!$A$2:$O$300,15,FALSE)</f>
        <v>UAR</v>
      </c>
      <c r="S229" s="304">
        <f t="shared" si="86"/>
        <v>268656.97179600829</v>
      </c>
      <c r="T229" s="304">
        <f t="shared" si="87"/>
        <v>252921.54097929702</v>
      </c>
      <c r="U229" s="304">
        <f t="shared" si="88"/>
        <v>274503.06306340039</v>
      </c>
      <c r="V229" s="304">
        <f t="shared" si="89"/>
        <v>265965.53721320094</v>
      </c>
      <c r="W229" s="304">
        <f t="shared" si="90"/>
        <v>269501.84655960795</v>
      </c>
      <c r="Y229" s="3">
        <f t="shared" si="91"/>
        <v>1435349.3379650763</v>
      </c>
      <c r="Z229" s="3">
        <f t="shared" si="92"/>
        <v>1374213.7301339833</v>
      </c>
      <c r="AA229" s="3">
        <f t="shared" si="93"/>
        <v>1457903.6162047659</v>
      </c>
      <c r="AB229" s="3">
        <f t="shared" si="94"/>
        <v>1424937.5687123106</v>
      </c>
      <c r="AC229" s="3">
        <f t="shared" si="95"/>
        <v>1438614.0191177672</v>
      </c>
      <c r="AE229" s="302">
        <f t="shared" si="96"/>
        <v>47797.132954237044</v>
      </c>
      <c r="AF229" s="302">
        <f t="shared" si="97"/>
        <v>45761.317213461647</v>
      </c>
      <c r="AG229" s="302">
        <f t="shared" si="98"/>
        <v>48548.19041961871</v>
      </c>
      <c r="AH229" s="302">
        <f t="shared" si="99"/>
        <v>47450.421038119952</v>
      </c>
      <c r="AI229" s="302">
        <f t="shared" si="100"/>
        <v>47905.846836621655</v>
      </c>
    </row>
    <row r="230" spans="1:35" ht="15" x14ac:dyDescent="0.25">
      <c r="A230" s="183">
        <v>16</v>
      </c>
      <c r="B230" s="266" t="s">
        <v>96</v>
      </c>
      <c r="C230" s="422" t="str">
        <f>VLOOKUP(B230,Valores!$A$2:$F$300,5,FALSE)</f>
        <v>m²</v>
      </c>
      <c r="D230" s="373">
        <f>IF(SE!$N$35=345,$P230,0)</f>
        <v>38</v>
      </c>
      <c r="E230" s="202">
        <f>VLOOKUP($B230,Valores!$A$2:$G$300,6,FALSE)*VLOOKUP($E$214,Regional!$A$2:$B$7,2,FALSE)*VLOOKUP(VLOOKUP($B230,Indices_Poder!$B$5:$E$300,3,FALSE),Indices_Poder!$G$6:$N$27,4,FALSE)</f>
        <v>2592.6497025979288</v>
      </c>
      <c r="F230" s="203">
        <f>VLOOKUP($B230,Valores!$A$2:$G$300,6,FALSE)*VLOOKUP($F$214,Regional!$A$2:$B$7,2,FALSE)*VLOOKUP(VLOOKUP($B230,Indices_Poder!$B$5:$E$300,3,FALSE),Indices_Poder!$G$6:$N$27,4,FALSE)</f>
        <v>2491.7604203437477</v>
      </c>
      <c r="G230" s="203">
        <f>VLOOKUP($B230,Valores!$A$2:$G$300,6,FALSE)*VLOOKUP($G$214,Regional!$A$2:$B$7,2,FALSE)*VLOOKUP(VLOOKUP($B230,Indices_Poder!$B$5:$E$300,3,FALSE),Indices_Poder!$G$6:$N$27,4,FALSE)</f>
        <v>2629.7790069808125</v>
      </c>
      <c r="H230" s="203">
        <f>VLOOKUP($B230,Valores!$A$2:$G$300,6,FALSE)*VLOOKUP($H$214,Regional!$A$2:$B$7,2,FALSE)*VLOOKUP(VLOOKUP($B230,Indices_Poder!$B$5:$E$300,3,FALSE),Indices_Poder!$G$6:$N$27,4,FALSE)</f>
        <v>2575.4934033313548</v>
      </c>
      <c r="I230" s="203">
        <f>VLOOKUP($B230,Valores!$A$2:$G$300,6,FALSE)*VLOOKUP($I$214,Regional!$A$2:$B$7,2,FALSE)*VLOOKUP(VLOOKUP($B230,Indices_Poder!$B$5:$E$300,3,FALSE),Indices_Poder!$G$6:$N$27,4,FALSE)</f>
        <v>2598.027050129243</v>
      </c>
      <c r="J230" s="202">
        <f t="shared" si="85"/>
        <v>98520.688698721293</v>
      </c>
      <c r="K230" s="203">
        <f t="shared" si="85"/>
        <v>94686.895973062405</v>
      </c>
      <c r="L230" s="203">
        <f t="shared" si="85"/>
        <v>99931.602265270878</v>
      </c>
      <c r="M230" s="203">
        <f t="shared" si="85"/>
        <v>97868.749326591482</v>
      </c>
      <c r="N230" s="204">
        <f t="shared" si="85"/>
        <v>98725.027904911229</v>
      </c>
      <c r="O230" s="216"/>
      <c r="P230" s="205">
        <v>38</v>
      </c>
      <c r="Q230" s="317">
        <f>VLOOKUP(B230,Valores!$A$2:$O$300,14,FALSE)</f>
        <v>0.02</v>
      </c>
      <c r="R230" s="317" t="str">
        <f>VLOOKUP(B230,Valores!$A$2:$O$300,15,FALSE)</f>
        <v>UAR</v>
      </c>
      <c r="S230" s="304">
        <f t="shared" si="86"/>
        <v>22686.588729440697</v>
      </c>
      <c r="T230" s="304">
        <f t="shared" si="87"/>
        <v>21357.819016029523</v>
      </c>
      <c r="U230" s="304">
        <f t="shared" si="88"/>
        <v>23180.258658687148</v>
      </c>
      <c r="V230" s="304">
        <f t="shared" si="89"/>
        <v>22459.312031336969</v>
      </c>
      <c r="W230" s="304">
        <f t="shared" si="90"/>
        <v>22757.933709478006</v>
      </c>
      <c r="Y230" s="3">
        <f t="shared" si="91"/>
        <v>121207.27742816199</v>
      </c>
      <c r="Z230" s="3">
        <f t="shared" si="92"/>
        <v>116044.71498909192</v>
      </c>
      <c r="AA230" s="3">
        <f t="shared" si="93"/>
        <v>123111.86092395803</v>
      </c>
      <c r="AB230" s="3">
        <f t="shared" si="94"/>
        <v>120328.06135792845</v>
      </c>
      <c r="AC230" s="3">
        <f t="shared" si="95"/>
        <v>121482.96161438923</v>
      </c>
      <c r="AE230" s="302">
        <f t="shared" si="96"/>
        <v>2424.14554856324</v>
      </c>
      <c r="AF230" s="302">
        <f t="shared" si="97"/>
        <v>2320.8942997818385</v>
      </c>
      <c r="AG230" s="302">
        <f t="shared" si="98"/>
        <v>2462.2372184791607</v>
      </c>
      <c r="AH230" s="302">
        <f t="shared" si="99"/>
        <v>2406.5612271585692</v>
      </c>
      <c r="AI230" s="302">
        <f t="shared" si="100"/>
        <v>2429.6592322877846</v>
      </c>
    </row>
    <row r="231" spans="1:35" ht="15" x14ac:dyDescent="0.25">
      <c r="A231" s="183">
        <v>17</v>
      </c>
      <c r="B231" s="266" t="s">
        <v>0</v>
      </c>
      <c r="C231" s="422" t="str">
        <f>VLOOKUP(B231,Valores!$A$2:$F$300,5,FALSE)</f>
        <v>m</v>
      </c>
      <c r="D231" s="373">
        <f>IF(SE!$N$35=345,SE!D42,0)</f>
        <v>970</v>
      </c>
      <c r="E231" s="202">
        <f>VLOOKUP($B231,Valores!$A$2:$G$300,6,FALSE)*VLOOKUP($E$214,Regional!$A$2:$B$7,2,FALSE)*VLOOKUP(VLOOKUP($B231,Indices_Poder!$B$5:$E$300,3,FALSE),Indices_Poder!$G$6:$N$27,4,FALSE)</f>
        <v>244.09680352073829</v>
      </c>
      <c r="F231" s="203">
        <f>VLOOKUP($B231,Valores!$A$2:$G$300,6,FALSE)*VLOOKUP($F$214,Regional!$A$2:$B$7,2,FALSE)*VLOOKUP(VLOOKUP($B231,Indices_Poder!$B$5:$E$300,3,FALSE),Indices_Poder!$G$6:$N$27,4,FALSE)</f>
        <v>234.59812296891894</v>
      </c>
      <c r="G231" s="203">
        <f>VLOOKUP($B231,Valores!$A$2:$G$300,6,FALSE)*VLOOKUP($G$214,Regional!$A$2:$B$7,2,FALSE)*VLOOKUP(VLOOKUP($B231,Indices_Poder!$B$5:$E$300,3,FALSE),Indices_Poder!$G$6:$N$27,4,FALSE)</f>
        <v>247.59251083041798</v>
      </c>
      <c r="H231" s="203">
        <f>VLOOKUP($B231,Valores!$A$2:$G$300,6,FALSE)*VLOOKUP($H$214,Regional!$A$2:$B$7,2,FALSE)*VLOOKUP(VLOOKUP($B231,Indices_Poder!$B$5:$E$300,3,FALSE),Indices_Poder!$G$6:$N$27,4,FALSE)</f>
        <v>242.48154566040353</v>
      </c>
      <c r="I231" s="203">
        <f>VLOOKUP($B231,Valores!$A$2:$G$300,6,FALSE)*VLOOKUP($I$214,Regional!$A$2:$B$7,2,FALSE)*VLOOKUP(VLOOKUP($B231,Indices_Poder!$B$5:$E$300,3,FALSE),Indices_Poder!$G$6:$N$27,4,FALSE)</f>
        <v>244.60307837248499</v>
      </c>
      <c r="J231" s="202">
        <f t="shared" si="85"/>
        <v>236773.89941511615</v>
      </c>
      <c r="K231" s="203">
        <f t="shared" si="85"/>
        <v>227560.17927985138</v>
      </c>
      <c r="L231" s="203">
        <f t="shared" si="85"/>
        <v>240164.73550550544</v>
      </c>
      <c r="M231" s="203">
        <f t="shared" si="85"/>
        <v>235207.09929059143</v>
      </c>
      <c r="N231" s="204">
        <f t="shared" si="85"/>
        <v>237264.98602131044</v>
      </c>
      <c r="O231" s="216"/>
      <c r="P231" s="205">
        <v>450</v>
      </c>
      <c r="Q231" s="317">
        <f>VLOOKUP(B231,Valores!$A$2:$O$300,14,FALSE)</f>
        <v>3.3300000000000003E-2</v>
      </c>
      <c r="R231" s="317" t="str">
        <f>VLOOKUP(B231,Valores!$A$2:$O$300,15,FALSE)</f>
        <v>UAR</v>
      </c>
      <c r="S231" s="304">
        <f t="shared" si="86"/>
        <v>54522.47795712392</v>
      </c>
      <c r="T231" s="304">
        <f t="shared" si="87"/>
        <v>51329.057462153782</v>
      </c>
      <c r="U231" s="304">
        <f t="shared" si="88"/>
        <v>55708.910529972782</v>
      </c>
      <c r="V231" s="304">
        <f t="shared" si="89"/>
        <v>53976.26587956959</v>
      </c>
      <c r="W231" s="304">
        <f t="shared" si="90"/>
        <v>54693.940716370198</v>
      </c>
      <c r="Y231" s="3">
        <f t="shared" si="91"/>
        <v>291296.37737224007</v>
      </c>
      <c r="Z231" s="3">
        <f t="shared" si="92"/>
        <v>278889.23674200516</v>
      </c>
      <c r="AA231" s="3">
        <f t="shared" si="93"/>
        <v>295873.64603547822</v>
      </c>
      <c r="AB231" s="3">
        <f t="shared" si="94"/>
        <v>289183.36517016101</v>
      </c>
      <c r="AC231" s="3">
        <f t="shared" si="95"/>
        <v>291958.92673768062</v>
      </c>
      <c r="AE231" s="302">
        <f t="shared" si="96"/>
        <v>9700.1693664955947</v>
      </c>
      <c r="AF231" s="302">
        <f t="shared" si="97"/>
        <v>9287.0115835087727</v>
      </c>
      <c r="AG231" s="302">
        <f t="shared" si="98"/>
        <v>9852.5924129814248</v>
      </c>
      <c r="AH231" s="302">
        <f t="shared" si="99"/>
        <v>9629.8060601663619</v>
      </c>
      <c r="AI231" s="302">
        <f t="shared" si="100"/>
        <v>9722.2322603647663</v>
      </c>
    </row>
    <row r="232" spans="1:35" ht="15" x14ac:dyDescent="0.25">
      <c r="A232" s="183"/>
      <c r="B232" s="266" t="s">
        <v>594</v>
      </c>
      <c r="C232" s="422" t="s">
        <v>1</v>
      </c>
      <c r="D232" s="372">
        <f>P232</f>
        <v>500</v>
      </c>
      <c r="E232" s="202">
        <f>VLOOKUP($B232,Valores!$A$2:$G$300,6,FALSE)*VLOOKUP($E$214,Regional!$A$2:$B$7,2,FALSE)*VLOOKUP(VLOOKUP($B232,Indices_Poder!$B$5:$E$300,3,FALSE),Indices_Poder!$G$6:$N$27,4,FALSE)</f>
        <v>244.09680352073829</v>
      </c>
      <c r="F232" s="203">
        <f>VLOOKUP($B232,Valores!$A$2:$G$300,6,FALSE)*VLOOKUP($F$214,Regional!$A$2:$B$7,2,FALSE)*VLOOKUP(VLOOKUP($B232,Indices_Poder!$B$5:$E$300,3,FALSE),Indices_Poder!$G$6:$N$27,4,FALSE)</f>
        <v>234.59812296891894</v>
      </c>
      <c r="G232" s="203">
        <f>VLOOKUP($B232,Valores!$A$2:$G$300,6,FALSE)*VLOOKUP($G$214,Regional!$A$2:$B$7,2,FALSE)*VLOOKUP(VLOOKUP($B232,Indices_Poder!$B$5:$E$300,3,FALSE),Indices_Poder!$G$6:$N$27,4,FALSE)</f>
        <v>247.59251083041798</v>
      </c>
      <c r="H232" s="203">
        <f>VLOOKUP($B232,Valores!$A$2:$G$300,6,FALSE)*VLOOKUP($H$214,Regional!$A$2:$B$7,2,FALSE)*VLOOKUP(VLOOKUP($B232,Indices_Poder!$B$5:$E$300,3,FALSE),Indices_Poder!$G$6:$N$27,4,FALSE)</f>
        <v>242.48154566040353</v>
      </c>
      <c r="I232" s="203">
        <f>VLOOKUP($B232,Valores!$A$2:$G$300,6,FALSE)*VLOOKUP($I$214,Regional!$A$2:$B$7,2,FALSE)*VLOOKUP(VLOOKUP($B232,Indices_Poder!$B$5:$E$300,3,FALSE),Indices_Poder!$G$6:$N$27,4,FALSE)</f>
        <v>244.60307837248499</v>
      </c>
      <c r="J232" s="203">
        <f t="shared" si="85"/>
        <v>122048.40176036915</v>
      </c>
      <c r="K232" s="203">
        <f t="shared" si="85"/>
        <v>117299.06148445947</v>
      </c>
      <c r="L232" s="203">
        <f t="shared" si="85"/>
        <v>123796.25541520899</v>
      </c>
      <c r="M232" s="203">
        <f t="shared" si="85"/>
        <v>121240.77283020176</v>
      </c>
      <c r="N232" s="204">
        <f t="shared" si="85"/>
        <v>122301.53918624249</v>
      </c>
      <c r="O232" s="216"/>
      <c r="P232" s="205">
        <v>500</v>
      </c>
      <c r="Q232" s="317">
        <f>VLOOKUP(B232,Valores!$A$2:$O$300,14,FALSE)</f>
        <v>3.3300000000000003E-2</v>
      </c>
      <c r="R232" s="317" t="str">
        <f>VLOOKUP(B232,Valores!$A$2:$O$300,15,FALSE)</f>
        <v>UAR</v>
      </c>
      <c r="S232" s="304">
        <f t="shared" si="86"/>
        <v>28104.37008099171</v>
      </c>
      <c r="T232" s="304">
        <f t="shared" si="87"/>
        <v>26458.277042347308</v>
      </c>
      <c r="U232" s="304">
        <f t="shared" si="88"/>
        <v>28715.933262872568</v>
      </c>
      <c r="V232" s="304">
        <f t="shared" si="89"/>
        <v>27822.817463695661</v>
      </c>
      <c r="W232" s="304">
        <f t="shared" si="90"/>
        <v>28192.752946582576</v>
      </c>
      <c r="Y232" s="3">
        <f t="shared" si="91"/>
        <v>150152.77184136087</v>
      </c>
      <c r="Z232" s="3">
        <f t="shared" si="92"/>
        <v>143757.33852680677</v>
      </c>
      <c r="AA232" s="3">
        <f t="shared" si="93"/>
        <v>152512.18867808155</v>
      </c>
      <c r="AB232" s="3">
        <f t="shared" si="94"/>
        <v>149063.59029389743</v>
      </c>
      <c r="AC232" s="3">
        <f t="shared" si="95"/>
        <v>150494.29213282507</v>
      </c>
      <c r="AE232" s="302">
        <f t="shared" si="96"/>
        <v>5000.0873023173172</v>
      </c>
      <c r="AF232" s="302">
        <f t="shared" si="97"/>
        <v>4787.1193729426659</v>
      </c>
      <c r="AG232" s="302">
        <f t="shared" si="98"/>
        <v>5078.6558829801161</v>
      </c>
      <c r="AH232" s="302">
        <f t="shared" si="99"/>
        <v>4963.8175567867847</v>
      </c>
      <c r="AI232" s="302">
        <f t="shared" si="100"/>
        <v>5011.459928023075</v>
      </c>
    </row>
    <row r="233" spans="1:35" ht="15" x14ac:dyDescent="0.25">
      <c r="A233" s="183">
        <v>18</v>
      </c>
      <c r="B233" s="266" t="s">
        <v>106</v>
      </c>
      <c r="C233" s="422" t="str">
        <f>VLOOKUP(B233,Valores!$A$2:$F$300,5,FALSE)</f>
        <v>m³</v>
      </c>
      <c r="D233" s="373">
        <f>IF(SE!$N$35=345,$P233,0)</f>
        <v>0</v>
      </c>
      <c r="E233" s="202">
        <f>VLOOKUP($B233,Valores!$A$2:$G$300,6,FALSE)*VLOOKUP($E$214,Regional!$A$2:$B$7,2,FALSE)*VLOOKUP(VLOOKUP($B233,Indices_Poder!$B$5:$E$300,3,FALSE),Indices_Poder!$G$6:$N$27,4,FALSE)</f>
        <v>3577.0086142753808</v>
      </c>
      <c r="F233" s="203">
        <f>VLOOKUP($B233,Valores!$A$2:$G$300,6,FALSE)*VLOOKUP($F$214,Regional!$A$2:$B$7,2,FALSE)*VLOOKUP(VLOOKUP($B233,Indices_Poder!$B$5:$E$300,3,FALSE),Indices_Poder!$G$6:$N$27,4,FALSE)</f>
        <v>3437.8144025198744</v>
      </c>
      <c r="G233" s="203">
        <f>VLOOKUP($B233,Valores!$A$2:$G$300,6,FALSE)*VLOOKUP($G$214,Regional!$A$2:$B$7,2,FALSE)*VLOOKUP(VLOOKUP($B233,Indices_Poder!$B$5:$E$300,3,FALSE),Indices_Poder!$G$6:$N$27,4,FALSE)</f>
        <v>3628.2349104798177</v>
      </c>
      <c r="H233" s="203">
        <f>VLOOKUP($B233,Valores!$A$2:$G$300,6,FALSE)*VLOOKUP($H$214,Regional!$A$2:$B$7,2,FALSE)*VLOOKUP(VLOOKUP($B233,Indices_Poder!$B$5:$E$300,3,FALSE),Indices_Poder!$G$6:$N$27,4,FALSE)</f>
        <v>3553.3385325809168</v>
      </c>
      <c r="I233" s="203">
        <f>VLOOKUP($B233,Valores!$A$2:$G$300,6,FALSE)*VLOOKUP($I$214,Regional!$A$2:$B$7,2,FALSE)*VLOOKUP(VLOOKUP($B233,Indices_Poder!$B$5:$E$300,3,FALSE),Indices_Poder!$G$6:$N$27,4,FALSE)</f>
        <v>3584.427595104989</v>
      </c>
      <c r="J233" s="202">
        <f t="shared" si="85"/>
        <v>0</v>
      </c>
      <c r="K233" s="203">
        <f t="shared" si="85"/>
        <v>0</v>
      </c>
      <c r="L233" s="203">
        <f t="shared" si="85"/>
        <v>0</v>
      </c>
      <c r="M233" s="203">
        <f t="shared" si="85"/>
        <v>0</v>
      </c>
      <c r="N233" s="204">
        <f t="shared" si="85"/>
        <v>0</v>
      </c>
      <c r="O233" s="216"/>
      <c r="P233" s="205">
        <v>0</v>
      </c>
      <c r="Q233" s="317">
        <f>VLOOKUP(B233,Valores!$A$2:$O$300,14,FALSE)</f>
        <v>3.1300000000000001E-2</v>
      </c>
      <c r="R233" s="317" t="str">
        <f>VLOOKUP(B233,Valores!$A$2:$O$300,15,FALSE)</f>
        <v>COM</v>
      </c>
      <c r="S233" s="304">
        <f t="shared" si="86"/>
        <v>0</v>
      </c>
      <c r="T233" s="304">
        <f t="shared" si="87"/>
        <v>0</v>
      </c>
      <c r="U233" s="304">
        <f t="shared" si="88"/>
        <v>0</v>
      </c>
      <c r="V233" s="304">
        <f t="shared" si="89"/>
        <v>0</v>
      </c>
      <c r="W233" s="304">
        <f t="shared" si="90"/>
        <v>0</v>
      </c>
      <c r="Y233" s="3">
        <f t="shared" si="91"/>
        <v>0</v>
      </c>
      <c r="Z233" s="3">
        <f t="shared" si="92"/>
        <v>0</v>
      </c>
      <c r="AA233" s="3">
        <f t="shared" si="93"/>
        <v>0</v>
      </c>
      <c r="AB233" s="3">
        <f t="shared" si="94"/>
        <v>0</v>
      </c>
      <c r="AC233" s="3">
        <f t="shared" si="95"/>
        <v>0</v>
      </c>
      <c r="AE233" s="302">
        <f t="shared" si="96"/>
        <v>0</v>
      </c>
      <c r="AF233" s="302">
        <f t="shared" si="97"/>
        <v>0</v>
      </c>
      <c r="AG233" s="302">
        <f t="shared" si="98"/>
        <v>0</v>
      </c>
      <c r="AH233" s="302">
        <f t="shared" si="99"/>
        <v>0</v>
      </c>
      <c r="AI233" s="302">
        <f t="shared" si="100"/>
        <v>0</v>
      </c>
    </row>
    <row r="234" spans="1:35" ht="15" x14ac:dyDescent="0.25">
      <c r="A234" s="183">
        <v>19</v>
      </c>
      <c r="B234" s="266" t="s">
        <v>100</v>
      </c>
      <c r="C234" s="422" t="str">
        <f>VLOOKUP(B234,Valores!$A$2:$F$300,5,FALSE)</f>
        <v>unid.</v>
      </c>
      <c r="D234" s="373">
        <f>IF(SE!$N$35=345,$P234,0)</f>
        <v>5</v>
      </c>
      <c r="E234" s="202">
        <f>VLOOKUP($B234,Valores!$A$2:$G$300,6,FALSE)*VLOOKUP($E$214,Regional!$A$2:$B$7,2,FALSE)*VLOOKUP(VLOOKUP($B234,Indices_Poder!$B$5:$E$300,3,FALSE),Indices_Poder!$G$6:$N$27,4,FALSE)</f>
        <v>88288.77608522489</v>
      </c>
      <c r="F234" s="203">
        <f>VLOOKUP($B234,Valores!$A$2:$G$300,6,FALSE)*VLOOKUP($F$214,Regional!$A$2:$B$7,2,FALSE)*VLOOKUP(VLOOKUP($B234,Indices_Poder!$B$5:$E$300,3,FALSE),Indices_Poder!$G$6:$N$27,4,FALSE)</f>
        <v>84853.14371213071</v>
      </c>
      <c r="G234" s="203">
        <f>VLOOKUP($B234,Valores!$A$2:$G$300,6,FALSE)*VLOOKUP($G$214,Regional!$A$2:$B$7,2,FALSE)*VLOOKUP(VLOOKUP($B234,Indices_Poder!$B$5:$E$300,3,FALSE),Indices_Poder!$G$6:$N$27,4,FALSE)</f>
        <v>89553.158557556511</v>
      </c>
      <c r="H234" s="203">
        <f>VLOOKUP($B234,Valores!$A$2:$G$300,6,FALSE)*VLOOKUP($H$214,Regional!$A$2:$B$7,2,FALSE)*VLOOKUP(VLOOKUP($B234,Indices_Poder!$B$5:$E$300,3,FALSE),Indices_Poder!$G$6:$N$27,4,FALSE)</f>
        <v>87704.544184216487</v>
      </c>
      <c r="I234" s="203">
        <f>VLOOKUP($B234,Valores!$A$2:$G$300,6,FALSE)*VLOOKUP($I$214,Regional!$A$2:$B$7,2,FALSE)*VLOOKUP(VLOOKUP($B234,Indices_Poder!$B$5:$E$300,3,FALSE),Indices_Poder!$G$6:$N$27,4,FALSE)</f>
        <v>88471.89354673498</v>
      </c>
      <c r="J234" s="202">
        <f t="shared" si="85"/>
        <v>441443.88042612444</v>
      </c>
      <c r="K234" s="203">
        <f t="shared" si="85"/>
        <v>424265.71856065356</v>
      </c>
      <c r="L234" s="203">
        <f t="shared" si="85"/>
        <v>447765.79278778256</v>
      </c>
      <c r="M234" s="203">
        <f t="shared" si="85"/>
        <v>438522.72092108242</v>
      </c>
      <c r="N234" s="204">
        <f t="shared" si="85"/>
        <v>442359.46773367492</v>
      </c>
      <c r="O234" s="216"/>
      <c r="P234" s="205">
        <v>5</v>
      </c>
      <c r="Q234" s="317">
        <f>VLOOKUP(B234,Valores!$A$2:$O$300,14,FALSE)</f>
        <v>3.3300000000000003E-2</v>
      </c>
      <c r="R234" s="317" t="str">
        <f>VLOOKUP(B234,Valores!$A$2:$O$300,15,FALSE)</f>
        <v>UAR</v>
      </c>
      <c r="S234" s="304">
        <f t="shared" si="86"/>
        <v>101652.31175942709</v>
      </c>
      <c r="T234" s="304">
        <f t="shared" si="87"/>
        <v>95698.463220317659</v>
      </c>
      <c r="U234" s="304">
        <f t="shared" si="88"/>
        <v>103864.30978841643</v>
      </c>
      <c r="V234" s="304">
        <f t="shared" si="89"/>
        <v>100633.94791253845</v>
      </c>
      <c r="W234" s="304">
        <f t="shared" si="90"/>
        <v>101971.98882677795</v>
      </c>
      <c r="Y234" s="3">
        <f t="shared" si="91"/>
        <v>543096.19218555151</v>
      </c>
      <c r="Z234" s="3">
        <f t="shared" si="92"/>
        <v>519964.18178097124</v>
      </c>
      <c r="AA234" s="3">
        <f t="shared" si="93"/>
        <v>551630.10257619899</v>
      </c>
      <c r="AB234" s="3">
        <f t="shared" si="94"/>
        <v>539156.66883362085</v>
      </c>
      <c r="AC234" s="3">
        <f t="shared" si="95"/>
        <v>544331.45656045282</v>
      </c>
      <c r="AE234" s="302">
        <f t="shared" si="96"/>
        <v>18085.103199778867</v>
      </c>
      <c r="AF234" s="302">
        <f t="shared" si="97"/>
        <v>17314.807253306342</v>
      </c>
      <c r="AG234" s="302">
        <f t="shared" si="98"/>
        <v>18369.282415787427</v>
      </c>
      <c r="AH234" s="302">
        <f t="shared" si="99"/>
        <v>17953.917072159576</v>
      </c>
      <c r="AI234" s="302">
        <f t="shared" si="100"/>
        <v>18126.237503463082</v>
      </c>
    </row>
    <row r="235" spans="1:35" ht="15" x14ac:dyDescent="0.25">
      <c r="A235" s="183">
        <v>20</v>
      </c>
      <c r="B235" s="266" t="s">
        <v>5</v>
      </c>
      <c r="C235" s="422" t="str">
        <f>VLOOKUP(B235,Valores!$A$2:$F$300,5,FALSE)</f>
        <v>m²</v>
      </c>
      <c r="D235" s="373">
        <f>P235</f>
        <v>5417</v>
      </c>
      <c r="E235" s="202">
        <f>VLOOKUP($B235,Valores!$A$2:$G$300,6,FALSE)*VLOOKUP($E$214,Regional!$A$2:$B$7,2,FALSE)*VLOOKUP(VLOOKUP($B235,Indices_Poder!$B$5:$E$300,3,FALSE),Indices_Poder!$G$6:$N$27,4,FALSE)</f>
        <v>9.6480399726157309</v>
      </c>
      <c r="F235" s="203">
        <f>VLOOKUP($B235,Valores!$A$2:$G$300,6,FALSE)*VLOOKUP($F$214,Regional!$A$2:$B$7,2,FALSE)*VLOOKUP(VLOOKUP($B235,Indices_Poder!$B$5:$E$300,3,FALSE),Indices_Poder!$G$6:$N$27,4,FALSE)</f>
        <v>9.2726001949159187</v>
      </c>
      <c r="G235" s="203">
        <f>VLOOKUP($B235,Valores!$A$2:$G$300,6,FALSE)*VLOOKUP($G$214,Regional!$A$2:$B$7,2,FALSE)*VLOOKUP(VLOOKUP($B235,Indices_Poder!$B$5:$E$300,3,FALSE),Indices_Poder!$G$6:$N$27,4,FALSE)</f>
        <v>9.7862094339519548</v>
      </c>
      <c r="H235" s="203">
        <f>VLOOKUP($B235,Valores!$A$2:$G$300,6,FALSE)*VLOOKUP($H$214,Regional!$A$2:$B$7,2,FALSE)*VLOOKUP(VLOOKUP($B235,Indices_Poder!$B$5:$E$300,3,FALSE),Indices_Poder!$G$6:$N$27,4,FALSE)</f>
        <v>9.5841961525500263</v>
      </c>
      <c r="I235" s="203">
        <f>VLOOKUP($B235,Valores!$A$2:$G$300,6,FALSE)*VLOOKUP($I$214,Regional!$A$2:$B$7,2,FALSE)*VLOOKUP(VLOOKUP($B235,Indices_Poder!$B$5:$E$300,3,FALSE),Indices_Poder!$G$6:$N$27,4,FALSE)</f>
        <v>9.6680507221885641</v>
      </c>
      <c r="J235" s="202">
        <f t="shared" si="85"/>
        <v>52263.432531659411</v>
      </c>
      <c r="K235" s="203">
        <f t="shared" si="85"/>
        <v>50229.675255859533</v>
      </c>
      <c r="L235" s="203">
        <f t="shared" si="85"/>
        <v>53011.89650371774</v>
      </c>
      <c r="M235" s="203">
        <f t="shared" si="85"/>
        <v>51917.590558363496</v>
      </c>
      <c r="N235" s="204">
        <f t="shared" si="85"/>
        <v>52371.830762095451</v>
      </c>
      <c r="O235" s="216"/>
      <c r="P235" s="205">
        <v>5417</v>
      </c>
      <c r="Q235" s="317">
        <f>VLOOKUP(B235,Valores!$A$2:$O$300,14,FALSE)</f>
        <v>3.3300000000000003E-2</v>
      </c>
      <c r="R235" s="317" t="str">
        <f>VLOOKUP(B235,Valores!$A$2:$O$300,15,FALSE)</f>
        <v>COM</v>
      </c>
      <c r="S235" s="304">
        <f t="shared" si="86"/>
        <v>0</v>
      </c>
      <c r="T235" s="304">
        <f t="shared" si="87"/>
        <v>0</v>
      </c>
      <c r="U235" s="304">
        <f t="shared" si="88"/>
        <v>0</v>
      </c>
      <c r="V235" s="304">
        <f t="shared" si="89"/>
        <v>0</v>
      </c>
      <c r="W235" s="304">
        <f t="shared" si="90"/>
        <v>0</v>
      </c>
      <c r="Y235" s="3">
        <f t="shared" si="91"/>
        <v>52263.432531659411</v>
      </c>
      <c r="Z235" s="3">
        <f t="shared" si="92"/>
        <v>50229.675255859533</v>
      </c>
      <c r="AA235" s="3">
        <f t="shared" si="93"/>
        <v>53011.89650371774</v>
      </c>
      <c r="AB235" s="3">
        <f t="shared" si="94"/>
        <v>51917.590558363496</v>
      </c>
      <c r="AC235" s="3">
        <f t="shared" si="95"/>
        <v>52371.830762095451</v>
      </c>
      <c r="AE235" s="302">
        <f t="shared" si="96"/>
        <v>1740.3723033042586</v>
      </c>
      <c r="AF235" s="302">
        <f t="shared" si="97"/>
        <v>1672.6481860201227</v>
      </c>
      <c r="AG235" s="302">
        <f t="shared" si="98"/>
        <v>1765.2961535738009</v>
      </c>
      <c r="AH235" s="302">
        <f t="shared" si="99"/>
        <v>1728.8557655935047</v>
      </c>
      <c r="AI235" s="302">
        <f t="shared" si="100"/>
        <v>1743.9819643777787</v>
      </c>
    </row>
    <row r="236" spans="1:35" ht="15" x14ac:dyDescent="0.25">
      <c r="A236" s="183">
        <v>21</v>
      </c>
      <c r="B236" s="266" t="s">
        <v>104</v>
      </c>
      <c r="C236" s="422" t="str">
        <f>VLOOKUP(B236,Valores!$A$2:$F$300,5,FALSE)</f>
        <v>m²</v>
      </c>
      <c r="D236" s="373">
        <f>IF(SE!$N$35=345,$P236,0)</f>
        <v>130</v>
      </c>
      <c r="E236" s="202">
        <f>VLOOKUP($B236,Valores!$A$2:$G$300,6,FALSE)*VLOOKUP($E$214,Regional!$A$2:$B$7,2,FALSE)*VLOOKUP(VLOOKUP($B236,Indices_Poder!$B$5:$E$300,3,FALSE),Indices_Poder!$G$6:$N$27,4,FALSE)</f>
        <v>2592.6497025979288</v>
      </c>
      <c r="F236" s="203">
        <f>VLOOKUP($B236,Valores!$A$2:$G$300,6,FALSE)*VLOOKUP($F$214,Regional!$A$2:$B$7,2,FALSE)*VLOOKUP(VLOOKUP($B236,Indices_Poder!$B$5:$E$300,3,FALSE),Indices_Poder!$G$6:$N$27,4,FALSE)</f>
        <v>2491.7604203437477</v>
      </c>
      <c r="G236" s="203">
        <f>VLOOKUP($B236,Valores!$A$2:$G$300,6,FALSE)*VLOOKUP($G$214,Regional!$A$2:$B$7,2,FALSE)*VLOOKUP(VLOOKUP($B236,Indices_Poder!$B$5:$E$300,3,FALSE),Indices_Poder!$G$6:$N$27,4,FALSE)</f>
        <v>2629.7790069808125</v>
      </c>
      <c r="H236" s="203">
        <f>VLOOKUP($B236,Valores!$A$2:$G$300,6,FALSE)*VLOOKUP($H$214,Regional!$A$2:$B$7,2,FALSE)*VLOOKUP(VLOOKUP($B236,Indices_Poder!$B$5:$E$300,3,FALSE),Indices_Poder!$G$6:$N$27,4,FALSE)</f>
        <v>2575.4934033313548</v>
      </c>
      <c r="I236" s="203">
        <f>VLOOKUP($B236,Valores!$A$2:$G$300,6,FALSE)*VLOOKUP($I$214,Regional!$A$2:$B$7,2,FALSE)*VLOOKUP(VLOOKUP($B236,Indices_Poder!$B$5:$E$300,3,FALSE),Indices_Poder!$G$6:$N$27,4,FALSE)</f>
        <v>2598.027050129243</v>
      </c>
      <c r="J236" s="202">
        <f t="shared" si="85"/>
        <v>337044.46133773075</v>
      </c>
      <c r="K236" s="203">
        <f t="shared" si="85"/>
        <v>323928.85464468721</v>
      </c>
      <c r="L236" s="203">
        <f t="shared" si="85"/>
        <v>341871.27090750565</v>
      </c>
      <c r="M236" s="203">
        <f t="shared" si="85"/>
        <v>334814.14243307611</v>
      </c>
      <c r="N236" s="204">
        <f t="shared" si="85"/>
        <v>337743.51651680161</v>
      </c>
      <c r="O236" s="216"/>
      <c r="P236" s="205">
        <v>130</v>
      </c>
      <c r="Q236" s="317">
        <f>VLOOKUP(B236,Valores!$A$2:$O$300,14,FALSE)</f>
        <v>3.3300000000000003E-2</v>
      </c>
      <c r="R236" s="317" t="str">
        <f>VLOOKUP(B236,Valores!$A$2:$O$300,15,FALSE)</f>
        <v>UAR</v>
      </c>
      <c r="S236" s="304">
        <f t="shared" si="86"/>
        <v>77612.014074402381</v>
      </c>
      <c r="T236" s="304">
        <f t="shared" si="87"/>
        <v>73066.222949574701</v>
      </c>
      <c r="U236" s="304">
        <f t="shared" si="88"/>
        <v>79300.884884982341</v>
      </c>
      <c r="V236" s="304">
        <f t="shared" si="89"/>
        <v>76834.488528258051</v>
      </c>
      <c r="W236" s="304">
        <f t="shared" si="90"/>
        <v>77856.089006108974</v>
      </c>
      <c r="Y236" s="3">
        <f t="shared" si="91"/>
        <v>414656.47541213315</v>
      </c>
      <c r="Z236" s="3">
        <f t="shared" si="92"/>
        <v>396995.07759426191</v>
      </c>
      <c r="AA236" s="3">
        <f t="shared" si="93"/>
        <v>421172.15579248802</v>
      </c>
      <c r="AB236" s="3">
        <f t="shared" si="94"/>
        <v>411648.63096133416</v>
      </c>
      <c r="AC236" s="3">
        <f t="shared" si="95"/>
        <v>415599.6055229106</v>
      </c>
      <c r="AE236" s="302">
        <f t="shared" si="96"/>
        <v>13808.060631224036</v>
      </c>
      <c r="AF236" s="302">
        <f t="shared" si="97"/>
        <v>13219.936083888922</v>
      </c>
      <c r="AG236" s="302">
        <f t="shared" si="98"/>
        <v>14025.032787889852</v>
      </c>
      <c r="AH236" s="302">
        <f t="shared" si="99"/>
        <v>13707.899411012429</v>
      </c>
      <c r="AI236" s="302">
        <f t="shared" si="100"/>
        <v>13839.466863912925</v>
      </c>
    </row>
    <row r="237" spans="1:35" ht="15" x14ac:dyDescent="0.25">
      <c r="A237" s="183">
        <v>22</v>
      </c>
      <c r="B237" s="266" t="s">
        <v>7</v>
      </c>
      <c r="C237" s="422" t="str">
        <f>VLOOKUP(B237,Valores!$A$2:$F$300,5,FALSE)</f>
        <v>m2</v>
      </c>
      <c r="D237" s="373">
        <f>P237</f>
        <v>925</v>
      </c>
      <c r="E237" s="202">
        <f>VLOOKUP($B237,Valores!$A$2:$G$300,6,FALSE)*VLOOKUP($E$214,Regional!$A$2:$B$7,2,FALSE)*VLOOKUP(VLOOKUP($B237,Indices_Poder!$B$5:$E$300,3,FALSE),Indices_Poder!$G$6:$N$27,4,FALSE)</f>
        <v>41.153832841345022</v>
      </c>
      <c r="F237" s="203">
        <f>VLOOKUP($B237,Valores!$A$2:$G$300,6,FALSE)*VLOOKUP($F$214,Regional!$A$2:$B$7,2,FALSE)*VLOOKUP(VLOOKUP($B237,Indices_Poder!$B$5:$E$300,3,FALSE),Indices_Poder!$G$6:$N$27,4,FALSE)</f>
        <v>39.552389864605281</v>
      </c>
      <c r="G237" s="203">
        <f>VLOOKUP($B237,Valores!$A$2:$G$300,6,FALSE)*VLOOKUP($G$214,Regional!$A$2:$B$7,2,FALSE)*VLOOKUP(VLOOKUP($B237,Indices_Poder!$B$5:$E$300,3,FALSE),Indices_Poder!$G$6:$N$27,4,FALSE)</f>
        <v>41.743196373393914</v>
      </c>
      <c r="H237" s="203">
        <f>VLOOKUP($B237,Valores!$A$2:$G$300,6,FALSE)*VLOOKUP($H$214,Regional!$A$2:$B$7,2,FALSE)*VLOOKUP(VLOOKUP($B237,Indices_Poder!$B$5:$E$300,3,FALSE),Indices_Poder!$G$6:$N$27,4,FALSE)</f>
        <v>40.881506243777608</v>
      </c>
      <c r="I237" s="203">
        <f>VLOOKUP($B237,Valores!$A$2:$G$300,6,FALSE)*VLOOKUP($I$214,Regional!$A$2:$B$7,2,FALSE)*VLOOKUP(VLOOKUP($B237,Indices_Poder!$B$5:$E$300,3,FALSE),Indices_Poder!$G$6:$N$27,4,FALSE)</f>
        <v>41.239188939090035</v>
      </c>
      <c r="J237" s="202">
        <f t="shared" si="85"/>
        <v>38067.295378244147</v>
      </c>
      <c r="K237" s="203">
        <f t="shared" si="85"/>
        <v>36585.960624759886</v>
      </c>
      <c r="L237" s="203">
        <f t="shared" si="85"/>
        <v>38612.456645389371</v>
      </c>
      <c r="M237" s="203">
        <f t="shared" si="85"/>
        <v>37815.393275494287</v>
      </c>
      <c r="N237" s="204">
        <f t="shared" si="85"/>
        <v>38146.249768658279</v>
      </c>
      <c r="O237" s="216"/>
      <c r="P237" s="205">
        <v>925</v>
      </c>
      <c r="Q237" s="317">
        <f>VLOOKUP(B237,Valores!$A$2:$O$300,14,FALSE)</f>
        <v>3.3300000000000003E-2</v>
      </c>
      <c r="R237" s="317" t="str">
        <f>VLOOKUP(B237,Valores!$A$2:$O$300,15,FALSE)</f>
        <v>UAR</v>
      </c>
      <c r="S237" s="304">
        <f t="shared" si="86"/>
        <v>8765.8448767986793</v>
      </c>
      <c r="T237" s="304">
        <f t="shared" si="87"/>
        <v>8252.4230784110241</v>
      </c>
      <c r="U237" s="304">
        <f t="shared" si="88"/>
        <v>8956.5934318910004</v>
      </c>
      <c r="V237" s="304">
        <f t="shared" si="89"/>
        <v>8678.027695315468</v>
      </c>
      <c r="W237" s="304">
        <f t="shared" si="90"/>
        <v>8793.4117814225447</v>
      </c>
      <c r="Y237" s="3">
        <f t="shared" si="91"/>
        <v>46833.140255042825</v>
      </c>
      <c r="Z237" s="3">
        <f t="shared" si="92"/>
        <v>44838.383703170912</v>
      </c>
      <c r="AA237" s="3">
        <f t="shared" si="93"/>
        <v>47569.050077280372</v>
      </c>
      <c r="AB237" s="3">
        <f t="shared" si="94"/>
        <v>46493.420970809755</v>
      </c>
      <c r="AC237" s="3">
        <f t="shared" si="95"/>
        <v>46939.661550080826</v>
      </c>
      <c r="AE237" s="302">
        <f t="shared" si="96"/>
        <v>1559.5435704929262</v>
      </c>
      <c r="AF237" s="302">
        <f t="shared" si="97"/>
        <v>1493.1181773155915</v>
      </c>
      <c r="AG237" s="302">
        <f t="shared" si="98"/>
        <v>1584.0493675734365</v>
      </c>
      <c r="AH237" s="302">
        <f t="shared" si="99"/>
        <v>1548.2309183279649</v>
      </c>
      <c r="AI237" s="302">
        <f t="shared" si="100"/>
        <v>1563.0907296176917</v>
      </c>
    </row>
    <row r="238" spans="1:35" ht="15" x14ac:dyDescent="0.25">
      <c r="A238" s="183">
        <v>23</v>
      </c>
      <c r="B238" s="266" t="s">
        <v>119</v>
      </c>
      <c r="C238" s="422" t="str">
        <f>VLOOKUP(B238,Valores!$A$2:$F$300,5,FALSE)</f>
        <v>unid.</v>
      </c>
      <c r="D238" s="373">
        <f>IF(SE!$N$35=345,$P238,0)</f>
        <v>0</v>
      </c>
      <c r="E238" s="202">
        <f>VLOOKUP($B238,Valores!$A$2:$G$300,6,FALSE)*VLOOKUP($E$214,Regional!$A$2:$B$7,2,FALSE)*VLOOKUP(VLOOKUP($B238,Indices_Poder!$B$5:$E$300,3,FALSE),Indices_Poder!$G$6:$N$27,4,FALSE)</f>
        <v>83650.05565095885</v>
      </c>
      <c r="F238" s="203">
        <f>VLOOKUP($B238,Valores!$A$2:$G$300,6,FALSE)*VLOOKUP($F$214,Regional!$A$2:$B$7,2,FALSE)*VLOOKUP(VLOOKUP($B238,Indices_Poder!$B$5:$E$300,3,FALSE),Indices_Poder!$G$6:$N$27,4,FALSE)</f>
        <v>80394.932497726477</v>
      </c>
      <c r="G238" s="203">
        <f>VLOOKUP($B238,Valores!$A$2:$G$300,6,FALSE)*VLOOKUP($G$214,Regional!$A$2:$B$7,2,FALSE)*VLOOKUP(VLOOKUP($B238,Indices_Poder!$B$5:$E$300,3,FALSE),Indices_Poder!$G$6:$N$27,4,FALSE)</f>
        <v>84848.007065219485</v>
      </c>
      <c r="H238" s="203">
        <f>VLOOKUP($B238,Valores!$A$2:$G$300,6,FALSE)*VLOOKUP($H$214,Regional!$A$2:$B$7,2,FALSE)*VLOOKUP(VLOOKUP($B238,Indices_Poder!$B$5:$E$300,3,FALSE),Indices_Poder!$G$6:$N$27,4,FALSE)</f>
        <v>83096.519480231524</v>
      </c>
      <c r="I238" s="203">
        <f>VLOOKUP($B238,Valores!$A$2:$G$300,6,FALSE)*VLOOKUP($I$214,Regional!$A$2:$B$7,2,FALSE)*VLOOKUP(VLOOKUP($B238,Indices_Poder!$B$5:$E$300,3,FALSE),Indices_Poder!$G$6:$N$27,4,FALSE)</f>
        <v>83823.552062679359</v>
      </c>
      <c r="J238" s="202">
        <f t="shared" si="85"/>
        <v>0</v>
      </c>
      <c r="K238" s="203">
        <f t="shared" si="85"/>
        <v>0</v>
      </c>
      <c r="L238" s="203">
        <f t="shared" si="85"/>
        <v>0</v>
      </c>
      <c r="M238" s="203">
        <f t="shared" si="85"/>
        <v>0</v>
      </c>
      <c r="N238" s="204">
        <f t="shared" si="85"/>
        <v>0</v>
      </c>
      <c r="O238" s="216"/>
      <c r="P238" s="205">
        <v>0</v>
      </c>
      <c r="Q238" s="317">
        <f>VLOOKUP(B238,Valores!$A$2:$O$300,14,FALSE)</f>
        <v>5.8799999999999998E-2</v>
      </c>
      <c r="R238" s="317" t="str">
        <f>VLOOKUP(B238,Valores!$A$2:$O$300,15,FALSE)</f>
        <v>UAR</v>
      </c>
      <c r="S238" s="304">
        <f t="shared" si="86"/>
        <v>0</v>
      </c>
      <c r="T238" s="304">
        <f t="shared" si="87"/>
        <v>0</v>
      </c>
      <c r="U238" s="304">
        <f t="shared" si="88"/>
        <v>0</v>
      </c>
      <c r="V238" s="304">
        <f t="shared" si="89"/>
        <v>0</v>
      </c>
      <c r="W238" s="304">
        <f t="shared" si="90"/>
        <v>0</v>
      </c>
      <c r="Y238" s="3">
        <f t="shared" si="91"/>
        <v>0</v>
      </c>
      <c r="Z238" s="3">
        <f t="shared" si="92"/>
        <v>0</v>
      </c>
      <c r="AA238" s="3">
        <f t="shared" si="93"/>
        <v>0</v>
      </c>
      <c r="AB238" s="3">
        <f t="shared" si="94"/>
        <v>0</v>
      </c>
      <c r="AC238" s="3">
        <f t="shared" si="95"/>
        <v>0</v>
      </c>
      <c r="AE238" s="302">
        <f t="shared" si="96"/>
        <v>0</v>
      </c>
      <c r="AF238" s="302">
        <f t="shared" si="97"/>
        <v>0</v>
      </c>
      <c r="AG238" s="302">
        <f t="shared" si="98"/>
        <v>0</v>
      </c>
      <c r="AH238" s="302">
        <f t="shared" si="99"/>
        <v>0</v>
      </c>
      <c r="AI238" s="302">
        <f t="shared" si="100"/>
        <v>0</v>
      </c>
    </row>
    <row r="239" spans="1:35" ht="15" x14ac:dyDescent="0.25">
      <c r="A239" s="183">
        <v>24</v>
      </c>
      <c r="B239" s="266" t="s">
        <v>123</v>
      </c>
      <c r="C239" s="422" t="str">
        <f>VLOOKUP(B239,Valores!$A$2:$F$300,5,FALSE)</f>
        <v>unid.</v>
      </c>
      <c r="D239" s="373">
        <f>IF(SE!$N$35=345,$P239,0)</f>
        <v>0</v>
      </c>
      <c r="E239" s="202">
        <f>VLOOKUP($B239,Valores!$A$2:$G$300,6,FALSE)*VLOOKUP($E$214,Regional!$A$2:$B$7,2,FALSE)*VLOOKUP(VLOOKUP($B239,Indices_Poder!$B$5:$E$300,3,FALSE),Indices_Poder!$G$6:$N$27,4,FALSE)</f>
        <v>102585.84918414109</v>
      </c>
      <c r="F239" s="203">
        <f>VLOOKUP($B239,Valores!$A$2:$G$300,6,FALSE)*VLOOKUP($F$214,Regional!$A$2:$B$7,2,FALSE)*VLOOKUP(VLOOKUP($B239,Indices_Poder!$B$5:$E$300,3,FALSE),Indices_Poder!$G$6:$N$27,4,FALSE)</f>
        <v>98593.86650971623</v>
      </c>
      <c r="G239" s="203">
        <f>VLOOKUP($B239,Valores!$A$2:$G$300,6,FALSE)*VLOOKUP($G$214,Regional!$A$2:$B$7,2,FALSE)*VLOOKUP(VLOOKUP($B239,Indices_Poder!$B$5:$E$300,3,FALSE),Indices_Poder!$G$6:$N$27,4,FALSE)</f>
        <v>104054.97986381518</v>
      </c>
      <c r="H239" s="203">
        <f>VLOOKUP($B239,Valores!$A$2:$G$300,6,FALSE)*VLOOKUP($H$214,Regional!$A$2:$B$7,2,FALSE)*VLOOKUP(VLOOKUP($B239,Indices_Poder!$B$5:$E$300,3,FALSE),Indices_Poder!$G$6:$N$27,4,FALSE)</f>
        <v>101907.00949077442</v>
      </c>
      <c r="I239" s="203">
        <f>VLOOKUP($B239,Valores!$A$2:$G$300,6,FALSE)*VLOOKUP($I$214,Regional!$A$2:$B$7,2,FALSE)*VLOOKUP(VLOOKUP($B239,Indices_Poder!$B$5:$E$300,3,FALSE),Indices_Poder!$G$6:$N$27,4,FALSE)</f>
        <v>102798.61983430079</v>
      </c>
      <c r="J239" s="202">
        <f t="shared" si="85"/>
        <v>0</v>
      </c>
      <c r="K239" s="203">
        <f t="shared" si="85"/>
        <v>0</v>
      </c>
      <c r="L239" s="203">
        <f t="shared" si="85"/>
        <v>0</v>
      </c>
      <c r="M239" s="203">
        <f t="shared" si="85"/>
        <v>0</v>
      </c>
      <c r="N239" s="204">
        <f t="shared" si="85"/>
        <v>0</v>
      </c>
      <c r="O239" s="216"/>
      <c r="P239" s="205">
        <v>0</v>
      </c>
      <c r="Q239" s="317">
        <f>VLOOKUP(B239,Valores!$A$2:$O$300,14,FALSE)</f>
        <v>5.8799999999999998E-2</v>
      </c>
      <c r="R239" s="317" t="str">
        <f>VLOOKUP(B239,Valores!$A$2:$O$300,15,FALSE)</f>
        <v>UAR</v>
      </c>
      <c r="S239" s="304">
        <f t="shared" si="86"/>
        <v>0</v>
      </c>
      <c r="T239" s="304">
        <f t="shared" si="87"/>
        <v>0</v>
      </c>
      <c r="U239" s="304">
        <f t="shared" si="88"/>
        <v>0</v>
      </c>
      <c r="V239" s="304">
        <f t="shared" si="89"/>
        <v>0</v>
      </c>
      <c r="W239" s="304">
        <f t="shared" si="90"/>
        <v>0</v>
      </c>
      <c r="Y239" s="3">
        <f t="shared" si="91"/>
        <v>0</v>
      </c>
      <c r="Z239" s="3">
        <f t="shared" si="92"/>
        <v>0</v>
      </c>
      <c r="AA239" s="3">
        <f t="shared" si="93"/>
        <v>0</v>
      </c>
      <c r="AB239" s="3">
        <f t="shared" si="94"/>
        <v>0</v>
      </c>
      <c r="AC239" s="3">
        <f t="shared" si="95"/>
        <v>0</v>
      </c>
      <c r="AE239" s="302">
        <f t="shared" si="96"/>
        <v>0</v>
      </c>
      <c r="AF239" s="302">
        <f t="shared" si="97"/>
        <v>0</v>
      </c>
      <c r="AG239" s="302">
        <f t="shared" si="98"/>
        <v>0</v>
      </c>
      <c r="AH239" s="302">
        <f t="shared" si="99"/>
        <v>0</v>
      </c>
      <c r="AI239" s="302">
        <f t="shared" si="100"/>
        <v>0</v>
      </c>
    </row>
    <row r="240" spans="1:35" ht="15" x14ac:dyDescent="0.25">
      <c r="A240" s="183">
        <v>25</v>
      </c>
      <c r="B240" s="266" t="s">
        <v>126</v>
      </c>
      <c r="C240" s="422" t="str">
        <f>VLOOKUP(B240,Valores!$A$2:$F$300,5,FALSE)</f>
        <v>unid.</v>
      </c>
      <c r="D240" s="373">
        <f>IF(SE!$N$35=345,$P240,0)</f>
        <v>2</v>
      </c>
      <c r="E240" s="202">
        <f>VLOOKUP($B240,Valores!$A$2:$G$300,6,FALSE)*VLOOKUP($E$214,Regional!$A$2:$B$7,2,FALSE)*VLOOKUP(VLOOKUP($B240,Indices_Poder!$B$5:$E$300,3,FALSE),Indices_Poder!$G$6:$N$27,4,FALSE)</f>
        <v>121657.38314359482</v>
      </c>
      <c r="F240" s="203">
        <f>VLOOKUP($B240,Valores!$A$2:$G$300,6,FALSE)*VLOOKUP($F$214,Regional!$A$2:$B$7,2,FALSE)*VLOOKUP(VLOOKUP($B240,Indices_Poder!$B$5:$E$300,3,FALSE),Indices_Poder!$G$6:$N$27,4,FALSE)</f>
        <v>116923.25880200703</v>
      </c>
      <c r="G240" s="203">
        <f>VLOOKUP($B240,Valores!$A$2:$G$300,6,FALSE)*VLOOKUP($G$214,Regional!$A$2:$B$7,2,FALSE)*VLOOKUP(VLOOKUP($B240,Indices_Poder!$B$5:$E$300,3,FALSE),Indices_Poder!$G$6:$N$27,4,FALSE)</f>
        <v>123399.63702565122</v>
      </c>
      <c r="H240" s="203">
        <f>VLOOKUP($B240,Valores!$A$2:$G$300,6,FALSE)*VLOOKUP($H$214,Regional!$A$2:$B$7,2,FALSE)*VLOOKUP(VLOOKUP($B240,Indices_Poder!$B$5:$E$300,3,FALSE),Indices_Poder!$G$6:$N$27,4,FALSE)</f>
        <v>120852.34169464462</v>
      </c>
      <c r="I240" s="203">
        <f>VLOOKUP($B240,Valores!$A$2:$G$300,6,FALSE)*VLOOKUP($I$214,Regional!$A$2:$B$7,2,FALSE)*VLOOKUP(VLOOKUP($B240,Indices_Poder!$B$5:$E$300,3,FALSE),Indices_Poder!$G$6:$N$27,4,FALSE)</f>
        <v>121909.70956789264</v>
      </c>
      <c r="J240" s="202">
        <f t="shared" si="85"/>
        <v>243314.76628718965</v>
      </c>
      <c r="K240" s="203">
        <f t="shared" si="85"/>
        <v>233846.51760401405</v>
      </c>
      <c r="L240" s="203">
        <f t="shared" si="85"/>
        <v>246799.27405130243</v>
      </c>
      <c r="M240" s="203">
        <f t="shared" si="85"/>
        <v>241704.68338928925</v>
      </c>
      <c r="N240" s="204">
        <f t="shared" si="85"/>
        <v>243819.41913578528</v>
      </c>
      <c r="O240" s="216"/>
      <c r="P240" s="205">
        <v>2</v>
      </c>
      <c r="Q240" s="317">
        <f>VLOOKUP(B240,Valores!$A$2:$O$300,14,FALSE)</f>
        <v>5.8799999999999998E-2</v>
      </c>
      <c r="R240" s="317" t="str">
        <f>VLOOKUP(B240,Valores!$A$2:$O$300,15,FALSE)</f>
        <v>UAR</v>
      </c>
      <c r="S240" s="304">
        <f t="shared" si="86"/>
        <v>56028.658624562559</v>
      </c>
      <c r="T240" s="304">
        <f t="shared" si="87"/>
        <v>52747.020051604311</v>
      </c>
      <c r="U240" s="304">
        <f t="shared" si="88"/>
        <v>57247.866336609048</v>
      </c>
      <c r="V240" s="304">
        <f t="shared" si="89"/>
        <v>55467.357466277514</v>
      </c>
      <c r="W240" s="304">
        <f t="shared" si="90"/>
        <v>56204.858033771183</v>
      </c>
      <c r="Y240" s="3">
        <f t="shared" si="91"/>
        <v>299343.42491175223</v>
      </c>
      <c r="Z240" s="3">
        <f t="shared" si="92"/>
        <v>286593.53765561839</v>
      </c>
      <c r="AA240" s="3">
        <f t="shared" si="93"/>
        <v>304047.14038791147</v>
      </c>
      <c r="AB240" s="3">
        <f t="shared" si="94"/>
        <v>297172.04085556674</v>
      </c>
      <c r="AC240" s="3">
        <f t="shared" si="95"/>
        <v>300024.27716955647</v>
      </c>
      <c r="AE240" s="302">
        <f t="shared" si="96"/>
        <v>17601.393384811032</v>
      </c>
      <c r="AF240" s="302">
        <f t="shared" si="97"/>
        <v>16851.700014150359</v>
      </c>
      <c r="AG240" s="302">
        <f t="shared" si="98"/>
        <v>17877.971854809195</v>
      </c>
      <c r="AH240" s="302">
        <f t="shared" si="99"/>
        <v>17473.716002307323</v>
      </c>
      <c r="AI240" s="302">
        <f t="shared" si="100"/>
        <v>17641.427497569919</v>
      </c>
    </row>
    <row r="241" spans="1:35" ht="15" x14ac:dyDescent="0.25">
      <c r="A241" s="183">
        <v>26</v>
      </c>
      <c r="B241" s="266" t="s">
        <v>111</v>
      </c>
      <c r="C241" s="422" t="str">
        <f>VLOOKUP(B241,Valores!$A$2:$F$300,5,FALSE)</f>
        <v>unid.</v>
      </c>
      <c r="D241" s="373">
        <f>IF(SE!$N$35=345,$P241,0)</f>
        <v>0</v>
      </c>
      <c r="E241" s="202">
        <f>VLOOKUP($B241,Valores!$A$2:$G$300,6,FALSE)*VLOOKUP($E$214,Regional!$A$2:$B$7,2,FALSE)*VLOOKUP(VLOOKUP($B241,Indices_Poder!$B$5:$E$300,3,FALSE),Indices_Poder!$G$6:$N$27,4,FALSE)</f>
        <v>100153.83617927885</v>
      </c>
      <c r="F241" s="203">
        <f>VLOOKUP($B241,Valores!$A$2:$G$300,6,FALSE)*VLOOKUP($F$214,Regional!$A$2:$B$7,2,FALSE)*VLOOKUP(VLOOKUP($B241,Indices_Poder!$B$5:$E$300,3,FALSE),Indices_Poder!$G$6:$N$27,4,FALSE)</f>
        <v>96256.491838080256</v>
      </c>
      <c r="G241" s="203">
        <f>VLOOKUP($B241,Valores!$A$2:$G$300,6,FALSE)*VLOOKUP($G$214,Regional!$A$2:$B$7,2,FALSE)*VLOOKUP(VLOOKUP($B241,Indices_Poder!$B$5:$E$300,3,FALSE),Indices_Poder!$G$6:$N$27,4,FALSE)</f>
        <v>101588.13803073519</v>
      </c>
      <c r="H241" s="203">
        <f>VLOOKUP($B241,Valores!$A$2:$G$300,6,FALSE)*VLOOKUP($H$214,Regional!$A$2:$B$7,2,FALSE)*VLOOKUP(VLOOKUP($B241,Indices_Poder!$B$5:$E$300,3,FALSE),Indices_Poder!$G$6:$N$27,4,FALSE)</f>
        <v>99491.089806536969</v>
      </c>
      <c r="I241" s="203">
        <f>VLOOKUP($B241,Valores!$A$2:$G$300,6,FALSE)*VLOOKUP($I$214,Regional!$A$2:$B$7,2,FALSE)*VLOOKUP(VLOOKUP($B241,Indices_Poder!$B$5:$E$300,3,FALSE),Indices_Poder!$G$6:$N$27,4,FALSE)</f>
        <v>100361.56265431736</v>
      </c>
      <c r="J241" s="202">
        <f t="shared" si="85"/>
        <v>0</v>
      </c>
      <c r="K241" s="203">
        <f t="shared" si="85"/>
        <v>0</v>
      </c>
      <c r="L241" s="203">
        <f t="shared" si="85"/>
        <v>0</v>
      </c>
      <c r="M241" s="203">
        <f t="shared" si="85"/>
        <v>0</v>
      </c>
      <c r="N241" s="204">
        <f t="shared" si="85"/>
        <v>0</v>
      </c>
      <c r="O241" s="216"/>
      <c r="P241" s="205">
        <v>0</v>
      </c>
      <c r="Q241" s="317">
        <f>VLOOKUP(B241,Valores!$A$2:$O$300,14,FALSE)</f>
        <v>5.8799999999999998E-2</v>
      </c>
      <c r="R241" s="317" t="str">
        <f>VLOOKUP(B241,Valores!$A$2:$O$300,15,FALSE)</f>
        <v>UAR</v>
      </c>
      <c r="S241" s="304">
        <f t="shared" si="86"/>
        <v>0</v>
      </c>
      <c r="T241" s="304">
        <f t="shared" si="87"/>
        <v>0</v>
      </c>
      <c r="U241" s="304">
        <f t="shared" si="88"/>
        <v>0</v>
      </c>
      <c r="V241" s="304">
        <f t="shared" si="89"/>
        <v>0</v>
      </c>
      <c r="W241" s="304">
        <f t="shared" si="90"/>
        <v>0</v>
      </c>
      <c r="Y241" s="3">
        <f t="shared" si="91"/>
        <v>0</v>
      </c>
      <c r="Z241" s="3">
        <f t="shared" si="92"/>
        <v>0</v>
      </c>
      <c r="AA241" s="3">
        <f t="shared" si="93"/>
        <v>0</v>
      </c>
      <c r="AB241" s="3">
        <f t="shared" si="94"/>
        <v>0</v>
      </c>
      <c r="AC241" s="3">
        <f t="shared" si="95"/>
        <v>0</v>
      </c>
      <c r="AE241" s="302">
        <f t="shared" si="96"/>
        <v>0</v>
      </c>
      <c r="AF241" s="302">
        <f t="shared" si="97"/>
        <v>0</v>
      </c>
      <c r="AG241" s="302">
        <f t="shared" si="98"/>
        <v>0</v>
      </c>
      <c r="AH241" s="302">
        <f t="shared" si="99"/>
        <v>0</v>
      </c>
      <c r="AI241" s="302">
        <f t="shared" si="100"/>
        <v>0</v>
      </c>
    </row>
    <row r="242" spans="1:35" ht="15" x14ac:dyDescent="0.25">
      <c r="A242" s="183">
        <v>27</v>
      </c>
      <c r="B242" s="266" t="s">
        <v>83</v>
      </c>
      <c r="C242" s="422" t="str">
        <f>VLOOKUP(B242,Valores!$A$2:$F$300,5,FALSE)</f>
        <v>m²</v>
      </c>
      <c r="D242" s="373">
        <f>IF(SE!$N$35=345,SE!D45,0)</f>
        <v>1852.5</v>
      </c>
      <c r="E242" s="202">
        <f>VLOOKUP($B242,Valores!$A$2:$G$300,6,FALSE)*VLOOKUP($E$214,Regional!$A$2:$B$7,2,FALSE)*VLOOKUP(VLOOKUP($B242,Indices_Poder!$B$5:$E$300,3,FALSE),Indices_Poder!$G$6:$N$27,4,FALSE)</f>
        <v>17.193837469235827</v>
      </c>
      <c r="F242" s="203">
        <f>VLOOKUP($B242,Valores!$A$2:$G$300,6,FALSE)*VLOOKUP($F$214,Regional!$A$2:$B$7,2,FALSE)*VLOOKUP(VLOOKUP($B242,Indices_Poder!$B$5:$E$300,3,FALSE),Indices_Poder!$G$6:$N$27,4,FALSE)</f>
        <v>16.524763695124328</v>
      </c>
      <c r="G242" s="203">
        <f>VLOOKUP($B242,Valores!$A$2:$G$300,6,FALSE)*VLOOKUP($G$214,Regional!$A$2:$B$7,2,FALSE)*VLOOKUP(VLOOKUP($B242,Indices_Poder!$B$5:$E$300,3,FALSE),Indices_Poder!$G$6:$N$27,4,FALSE)</f>
        <v>17.440070203363156</v>
      </c>
      <c r="H242" s="203">
        <f>VLOOKUP($B242,Valores!$A$2:$G$300,6,FALSE)*VLOOKUP($H$214,Regional!$A$2:$B$7,2,FALSE)*VLOOKUP(VLOOKUP($B242,Indices_Poder!$B$5:$E$300,3,FALSE),Indices_Poder!$G$6:$N$27,4,FALSE)</f>
        <v>17.080060964501133</v>
      </c>
      <c r="I242" s="203">
        <f>VLOOKUP($B242,Valores!$A$2:$G$300,6,FALSE)*VLOOKUP($I$214,Regional!$A$2:$B$7,2,FALSE)*VLOOKUP(VLOOKUP($B242,Indices_Poder!$B$5:$E$300,3,FALSE),Indices_Poder!$G$6:$N$27,4,FALSE)</f>
        <v>17.22949876176461</v>
      </c>
      <c r="J242" s="202">
        <f t="shared" si="85"/>
        <v>31851.583911759371</v>
      </c>
      <c r="K242" s="203">
        <f t="shared" si="85"/>
        <v>30612.124745217818</v>
      </c>
      <c r="L242" s="203">
        <f t="shared" si="85"/>
        <v>32307.730051730246</v>
      </c>
      <c r="M242" s="203">
        <f t="shared" si="85"/>
        <v>31640.812936738348</v>
      </c>
      <c r="N242" s="204">
        <f t="shared" si="85"/>
        <v>31917.646456168939</v>
      </c>
      <c r="O242" s="216"/>
      <c r="P242" s="205">
        <v>5</v>
      </c>
      <c r="Q242" s="317">
        <f>VLOOKUP(B242,Valores!$A$2:$O$300,14,FALSE)</f>
        <v>3.3300000000000003E-2</v>
      </c>
      <c r="R242" s="317" t="str">
        <f>VLOOKUP(B242,Valores!$A$2:$O$300,15,FALSE)</f>
        <v>UAR</v>
      </c>
      <c r="S242" s="304">
        <f t="shared" si="86"/>
        <v>7334.5385028427381</v>
      </c>
      <c r="T242" s="304">
        <f t="shared" si="87"/>
        <v>6904.9493415697543</v>
      </c>
      <c r="U242" s="304">
        <f t="shared" si="88"/>
        <v>7494.141215570321</v>
      </c>
      <c r="V242" s="304">
        <f t="shared" si="89"/>
        <v>7261.0603033249099</v>
      </c>
      <c r="W242" s="304">
        <f t="shared" si="90"/>
        <v>7357.6042228286205</v>
      </c>
      <c r="Y242" s="3">
        <f t="shared" si="91"/>
        <v>39186.122414602112</v>
      </c>
      <c r="Z242" s="3">
        <f t="shared" si="92"/>
        <v>37517.074086787572</v>
      </c>
      <c r="AA242" s="3">
        <f t="shared" si="93"/>
        <v>39801.871267300565</v>
      </c>
      <c r="AB242" s="3">
        <f t="shared" si="94"/>
        <v>38901.873240063258</v>
      </c>
      <c r="AC242" s="3">
        <f t="shared" si="95"/>
        <v>39275.25067899756</v>
      </c>
      <c r="AE242" s="302">
        <f t="shared" si="96"/>
        <v>1304.8978764062504</v>
      </c>
      <c r="AF242" s="302">
        <f t="shared" si="97"/>
        <v>1249.3185670900264</v>
      </c>
      <c r="AG242" s="302">
        <f t="shared" si="98"/>
        <v>1325.4023132011089</v>
      </c>
      <c r="AH242" s="302">
        <f t="shared" si="99"/>
        <v>1295.4323788941067</v>
      </c>
      <c r="AI242" s="302">
        <f t="shared" si="100"/>
        <v>1307.8658476106189</v>
      </c>
    </row>
    <row r="243" spans="1:35" ht="15" x14ac:dyDescent="0.25">
      <c r="A243" s="183">
        <v>28</v>
      </c>
      <c r="B243" s="266" t="s">
        <v>97</v>
      </c>
      <c r="C243" s="422" t="str">
        <f>VLOOKUP(B243,Valores!$A$2:$F$300,5,FALSE)</f>
        <v>m²</v>
      </c>
      <c r="D243" s="373">
        <f>IF(SE!$N$35=345,$P243,0)</f>
        <v>12</v>
      </c>
      <c r="E243" s="202">
        <f>VLOOKUP($B243,Valores!$A$2:$G$300,6,FALSE)*VLOOKUP($E$214,Regional!$A$2:$B$7,2,FALSE)*VLOOKUP(VLOOKUP($B243,Indices_Poder!$B$5:$E$300,3,FALSE),Indices_Poder!$G$6:$N$27,4,FALSE)</f>
        <v>2592.6497025979288</v>
      </c>
      <c r="F243" s="203">
        <f>VLOOKUP($B243,Valores!$A$2:$G$300,6,FALSE)*VLOOKUP($F$214,Regional!$A$2:$B$7,2,FALSE)*VLOOKUP(VLOOKUP($B243,Indices_Poder!$B$5:$E$300,3,FALSE),Indices_Poder!$G$6:$N$27,4,FALSE)</f>
        <v>2491.7604203437477</v>
      </c>
      <c r="G243" s="203">
        <f>VLOOKUP($B243,Valores!$A$2:$G$300,6,FALSE)*VLOOKUP($G$214,Regional!$A$2:$B$7,2,FALSE)*VLOOKUP(VLOOKUP($B243,Indices_Poder!$B$5:$E$300,3,FALSE),Indices_Poder!$G$6:$N$27,4,FALSE)</f>
        <v>2629.7790069808125</v>
      </c>
      <c r="H243" s="203">
        <f>VLOOKUP($B243,Valores!$A$2:$G$300,6,FALSE)*VLOOKUP($H$214,Regional!$A$2:$B$7,2,FALSE)*VLOOKUP(VLOOKUP($B243,Indices_Poder!$B$5:$E$300,3,FALSE),Indices_Poder!$G$6:$N$27,4,FALSE)</f>
        <v>2575.4934033313548</v>
      </c>
      <c r="I243" s="203">
        <f>VLOOKUP($B243,Valores!$A$2:$G$300,6,FALSE)*VLOOKUP($I$214,Regional!$A$2:$B$7,2,FALSE)*VLOOKUP(VLOOKUP($B243,Indices_Poder!$B$5:$E$300,3,FALSE),Indices_Poder!$G$6:$N$27,4,FALSE)</f>
        <v>2598.027050129243</v>
      </c>
      <c r="J243" s="202">
        <f t="shared" si="85"/>
        <v>31111.796431175146</v>
      </c>
      <c r="K243" s="203">
        <f t="shared" si="85"/>
        <v>29901.125044124972</v>
      </c>
      <c r="L243" s="203">
        <f t="shared" si="85"/>
        <v>31557.34808376975</v>
      </c>
      <c r="M243" s="203">
        <f t="shared" si="85"/>
        <v>30905.920839976257</v>
      </c>
      <c r="N243" s="204">
        <f t="shared" si="85"/>
        <v>31176.324601550914</v>
      </c>
      <c r="O243" s="216"/>
      <c r="P243" s="205">
        <v>12</v>
      </c>
      <c r="Q243" s="317">
        <f>VLOOKUP(B243,Valores!$A$2:$O$300,14,FALSE)</f>
        <v>3.3300000000000003E-2</v>
      </c>
      <c r="R243" s="317" t="str">
        <f>VLOOKUP(B243,Valores!$A$2:$O$300,15,FALSE)</f>
        <v>UAR</v>
      </c>
      <c r="S243" s="304">
        <f t="shared" si="86"/>
        <v>7164.1859145602202</v>
      </c>
      <c r="T243" s="304">
        <f t="shared" si="87"/>
        <v>6744.5744261145874</v>
      </c>
      <c r="U243" s="304">
        <f t="shared" si="88"/>
        <v>7320.0816816906772</v>
      </c>
      <c r="V243" s="304">
        <f t="shared" si="89"/>
        <v>7092.4143256853586</v>
      </c>
      <c r="W243" s="304">
        <f t="shared" si="90"/>
        <v>7186.7159082562121</v>
      </c>
      <c r="Y243" s="3">
        <f t="shared" si="91"/>
        <v>38275.982345735363</v>
      </c>
      <c r="Z243" s="3">
        <f t="shared" si="92"/>
        <v>36645.69947023956</v>
      </c>
      <c r="AA243" s="3">
        <f t="shared" si="93"/>
        <v>38877.429765460431</v>
      </c>
      <c r="AB243" s="3">
        <f t="shared" si="94"/>
        <v>37998.335165661614</v>
      </c>
      <c r="AC243" s="3">
        <f t="shared" si="95"/>
        <v>38363.040509807128</v>
      </c>
      <c r="AE243" s="302">
        <f t="shared" si="96"/>
        <v>1274.5902121129877</v>
      </c>
      <c r="AF243" s="302">
        <f t="shared" si="97"/>
        <v>1220.3017923589775</v>
      </c>
      <c r="AG243" s="302">
        <f t="shared" si="98"/>
        <v>1294.6184111898324</v>
      </c>
      <c r="AH243" s="302">
        <f t="shared" si="99"/>
        <v>1265.3445610165318</v>
      </c>
      <c r="AI243" s="302">
        <f t="shared" si="100"/>
        <v>1277.4892489765775</v>
      </c>
    </row>
    <row r="244" spans="1:35" ht="15" x14ac:dyDescent="0.25">
      <c r="A244" s="183">
        <v>29</v>
      </c>
      <c r="B244" s="266" t="s">
        <v>9</v>
      </c>
      <c r="C244" s="422" t="str">
        <f>VLOOKUP(B244,Valores!$A$2:$F$300,5,FALSE)</f>
        <v>unid.</v>
      </c>
      <c r="D244" s="373">
        <f>P244</f>
        <v>65</v>
      </c>
      <c r="E244" s="202">
        <f>VLOOKUP($B244,Valores!$A$2:$G$300,6,FALSE)*VLOOKUP($E$214,Regional!$A$2:$B$7,2,FALSE)*VLOOKUP(VLOOKUP($B244,Indices_Poder!$B$5:$E$300,3,FALSE),Indices_Poder!$G$6:$N$27,4,FALSE)</f>
        <v>3352.4780973821262</v>
      </c>
      <c r="F244" s="203">
        <f>VLOOKUP($B244,Valores!$A$2:$G$300,6,FALSE)*VLOOKUP($F$214,Regional!$A$2:$B$7,2,FALSE)*VLOOKUP(VLOOKUP($B244,Indices_Poder!$B$5:$E$300,3,FALSE),Indices_Poder!$G$6:$N$27,4,FALSE)</f>
        <v>3222.0211719136273</v>
      </c>
      <c r="G244" s="203">
        <f>VLOOKUP($B244,Valores!$A$2:$G$300,6,FALSE)*VLOOKUP($G$214,Regional!$A$2:$B$7,2,FALSE)*VLOOKUP(VLOOKUP($B244,Indices_Poder!$B$5:$E$300,3,FALSE),Indices_Poder!$G$6:$N$27,4,FALSE)</f>
        <v>3400.4888948261173</v>
      </c>
      <c r="H244" s="203">
        <f>VLOOKUP($B244,Valores!$A$2:$G$300,6,FALSE)*VLOOKUP($H$214,Regional!$A$2:$B$7,2,FALSE)*VLOOKUP(VLOOKUP($B244,Indices_Poder!$B$5:$E$300,3,FALSE),Indices_Poder!$G$6:$N$27,4,FALSE)</f>
        <v>3330.293797873524</v>
      </c>
      <c r="I244" s="203">
        <f>VLOOKUP($B244,Valores!$A$2:$G$300,6,FALSE)*VLOOKUP($I$214,Regional!$A$2:$B$7,2,FALSE)*VLOOKUP(VLOOKUP($B244,Indices_Poder!$B$5:$E$300,3,FALSE),Indices_Poder!$G$6:$N$27,4,FALSE)</f>
        <v>3359.4313852878081</v>
      </c>
      <c r="J244" s="202">
        <f t="shared" si="85"/>
        <v>217911.07632983819</v>
      </c>
      <c r="K244" s="203">
        <f t="shared" si="85"/>
        <v>209431.37617438578</v>
      </c>
      <c r="L244" s="203">
        <f t="shared" si="85"/>
        <v>221031.77816369763</v>
      </c>
      <c r="M244" s="203">
        <f t="shared" si="85"/>
        <v>216469.09686177905</v>
      </c>
      <c r="N244" s="204">
        <f t="shared" si="85"/>
        <v>218363.04004370753</v>
      </c>
      <c r="O244" s="216"/>
      <c r="P244" s="205">
        <v>65</v>
      </c>
      <c r="Q244" s="317">
        <f>VLOOKUP(B244,Valores!$A$2:$O$300,14,FALSE)</f>
        <v>0.04</v>
      </c>
      <c r="R244" s="317" t="str">
        <f>VLOOKUP(B244,Valores!$A$2:$O$300,15,FALSE)</f>
        <v>UAR</v>
      </c>
      <c r="S244" s="304">
        <f t="shared" si="86"/>
        <v>50178.891698601808</v>
      </c>
      <c r="T244" s="304">
        <f t="shared" si="87"/>
        <v>47239.878154660997</v>
      </c>
      <c r="U244" s="304">
        <f t="shared" si="88"/>
        <v>51270.805966098858</v>
      </c>
      <c r="V244" s="304">
        <f t="shared" si="89"/>
        <v>49676.194137687198</v>
      </c>
      <c r="W244" s="304">
        <f t="shared" si="90"/>
        <v>50336.694710294149</v>
      </c>
      <c r="Y244" s="3">
        <f t="shared" si="91"/>
        <v>268089.96802844002</v>
      </c>
      <c r="Z244" s="3">
        <f t="shared" si="92"/>
        <v>256671.25432904676</v>
      </c>
      <c r="AA244" s="3">
        <f t="shared" si="93"/>
        <v>272302.58412979648</v>
      </c>
      <c r="AB244" s="3">
        <f t="shared" si="94"/>
        <v>266145.29099946626</v>
      </c>
      <c r="AC244" s="3">
        <f t="shared" si="95"/>
        <v>268699.73475400166</v>
      </c>
      <c r="AE244" s="302">
        <f t="shared" si="96"/>
        <v>10723.598721137601</v>
      </c>
      <c r="AF244" s="302">
        <f t="shared" si="97"/>
        <v>10266.850173161871</v>
      </c>
      <c r="AG244" s="302">
        <f t="shared" si="98"/>
        <v>10892.103365191859</v>
      </c>
      <c r="AH244" s="302">
        <f t="shared" si="99"/>
        <v>10645.81163997865</v>
      </c>
      <c r="AI244" s="302">
        <f t="shared" si="100"/>
        <v>10747.989390160066</v>
      </c>
    </row>
    <row r="245" spans="1:35" ht="15" x14ac:dyDescent="0.25">
      <c r="A245" s="183">
        <v>30</v>
      </c>
      <c r="B245" s="266" t="s">
        <v>86</v>
      </c>
      <c r="C245" s="422" t="str">
        <f>VLOOKUP(B245,Valores!$A$2:$F$300,5,FALSE)</f>
        <v>unid.</v>
      </c>
      <c r="D245" s="373">
        <f>IF(SE!$N$35=345,$P245,0)</f>
        <v>1</v>
      </c>
      <c r="E245" s="202">
        <f>VLOOKUP($B245,Valores!$A$2:$G$300,6,FALSE)*VLOOKUP($E$214,Regional!$A$2:$B$7,2,FALSE)*VLOOKUP(VLOOKUP($B245,Indices_Poder!$B$5:$E$300,3,FALSE),Indices_Poder!$G$6:$N$27,4,FALSE)</f>
        <v>25355.782132459353</v>
      </c>
      <c r="F245" s="203">
        <f>VLOOKUP($B245,Valores!$A$2:$G$300,6,FALSE)*VLOOKUP($F$214,Regional!$A$2:$B$7,2,FALSE)*VLOOKUP(VLOOKUP($B245,Indices_Poder!$B$5:$E$300,3,FALSE),Indices_Poder!$G$6:$N$27,4,FALSE)</f>
        <v>24369.097869724643</v>
      </c>
      <c r="G245" s="203">
        <f>VLOOKUP($B245,Valores!$A$2:$G$300,6,FALSE)*VLOOKUP($G$214,Regional!$A$2:$B$7,2,FALSE)*VLOOKUP(VLOOKUP($B245,Indices_Poder!$B$5:$E$300,3,FALSE),Indices_Poder!$G$6:$N$27,4,FALSE)</f>
        <v>25718.901975343957</v>
      </c>
      <c r="H245" s="203">
        <f>VLOOKUP($B245,Valores!$A$2:$G$300,6,FALSE)*VLOOKUP($H$214,Regional!$A$2:$B$7,2,FALSE)*VLOOKUP(VLOOKUP($B245,Indices_Poder!$B$5:$E$300,3,FALSE),Indices_Poder!$G$6:$N$27,4,FALSE)</f>
        <v>25187.995722298885</v>
      </c>
      <c r="I245" s="203">
        <f>VLOOKUP($B245,Valores!$A$2:$G$300,6,FALSE)*VLOOKUP($I$214,Regional!$A$2:$B$7,2,FALSE)*VLOOKUP(VLOOKUP($B245,Indices_Poder!$B$5:$E$300,3,FALSE),Indices_Poder!$G$6:$N$27,4,FALSE)</f>
        <v>25408.371902808158</v>
      </c>
      <c r="J245" s="202">
        <f t="shared" si="85"/>
        <v>25355.782132459353</v>
      </c>
      <c r="K245" s="203">
        <f t="shared" si="85"/>
        <v>24369.097869724643</v>
      </c>
      <c r="L245" s="203">
        <f t="shared" si="85"/>
        <v>25718.901975343957</v>
      </c>
      <c r="M245" s="203">
        <f t="shared" si="85"/>
        <v>25187.995722298885</v>
      </c>
      <c r="N245" s="204">
        <f t="shared" si="85"/>
        <v>25408.371902808158</v>
      </c>
      <c r="O245" s="216"/>
      <c r="P245" s="205">
        <v>1</v>
      </c>
      <c r="Q245" s="317">
        <f>VLOOKUP(B245,Valores!$A$2:$O$300,14,FALSE)</f>
        <v>0.04</v>
      </c>
      <c r="R245" s="317" t="str">
        <f>VLOOKUP(B245,Valores!$A$2:$O$300,15,FALSE)</f>
        <v>UAR</v>
      </c>
      <c r="S245" s="304">
        <f t="shared" si="86"/>
        <v>5838.73507940543</v>
      </c>
      <c r="T245" s="304">
        <f t="shared" si="87"/>
        <v>5496.7561935239592</v>
      </c>
      <c r="U245" s="304">
        <f t="shared" si="88"/>
        <v>5965.7884662285587</v>
      </c>
      <c r="V245" s="304">
        <f t="shared" si="89"/>
        <v>5780.2420002662302</v>
      </c>
      <c r="W245" s="304">
        <f t="shared" si="90"/>
        <v>5857.0967838754696</v>
      </c>
      <c r="Y245" s="3">
        <f t="shared" si="91"/>
        <v>31194.517211864782</v>
      </c>
      <c r="Z245" s="3">
        <f t="shared" si="92"/>
        <v>29865.854063248604</v>
      </c>
      <c r="AA245" s="3">
        <f t="shared" si="93"/>
        <v>31684.690441572515</v>
      </c>
      <c r="AB245" s="3">
        <f t="shared" si="94"/>
        <v>30968.237722565114</v>
      </c>
      <c r="AC245" s="3">
        <f t="shared" si="95"/>
        <v>31265.468686683627</v>
      </c>
      <c r="AE245" s="302">
        <f t="shared" si="96"/>
        <v>1247.7806884745912</v>
      </c>
      <c r="AF245" s="302">
        <f t="shared" si="97"/>
        <v>1194.6341625299442</v>
      </c>
      <c r="AG245" s="302">
        <f t="shared" si="98"/>
        <v>1267.3876176629005</v>
      </c>
      <c r="AH245" s="302">
        <f t="shared" si="99"/>
        <v>1238.7295089026045</v>
      </c>
      <c r="AI245" s="302">
        <f t="shared" si="100"/>
        <v>1250.6187474673452</v>
      </c>
    </row>
    <row r="246" spans="1:35" ht="15" x14ac:dyDescent="0.25">
      <c r="A246" s="183">
        <v>31</v>
      </c>
      <c r="B246" s="266" t="s">
        <v>11</v>
      </c>
      <c r="C246" s="422" t="str">
        <f>VLOOKUP(B246,Valores!$A$2:$F$300,5,FALSE)</f>
        <v>m²</v>
      </c>
      <c r="D246" s="373">
        <f>P246</f>
        <v>6167</v>
      </c>
      <c r="E246" s="202">
        <f>VLOOKUP($B246,Valores!$A$2:$G$300,6,FALSE)*VLOOKUP($E$214,Regional!$A$2:$B$7,2,FALSE)*VLOOKUP(VLOOKUP($B246,Indices_Poder!$B$5:$E$300,3,FALSE),Indices_Poder!$G$6:$N$27,4,FALSE)</f>
        <v>84.679182873552804</v>
      </c>
      <c r="F246" s="203">
        <f>VLOOKUP($B246,Valores!$A$2:$G$300,6,FALSE)*VLOOKUP($F$214,Regional!$A$2:$B$7,2,FALSE)*VLOOKUP(VLOOKUP($B246,Indices_Poder!$B$5:$E$300,3,FALSE),Indices_Poder!$G$6:$N$27,4,FALSE)</f>
        <v>81.384012695559733</v>
      </c>
      <c r="G246" s="203">
        <f>VLOOKUP($B246,Valores!$A$2:$G$300,6,FALSE)*VLOOKUP($G$214,Regional!$A$2:$B$7,2,FALSE)*VLOOKUP(VLOOKUP($B246,Indices_Poder!$B$5:$E$300,3,FALSE),Indices_Poder!$G$6:$N$27,4,FALSE)</f>
        <v>85.89187240606293</v>
      </c>
      <c r="H246" s="203">
        <f>VLOOKUP($B246,Valores!$A$2:$G$300,6,FALSE)*VLOOKUP($H$214,Regional!$A$2:$B$7,2,FALSE)*VLOOKUP(VLOOKUP($B246,Indices_Poder!$B$5:$E$300,3,FALSE),Indices_Poder!$G$6:$N$27,4,FALSE)</f>
        <v>84.118836675772258</v>
      </c>
      <c r="I246" s="203">
        <f>VLOOKUP($B246,Valores!$A$2:$G$300,6,FALSE)*VLOOKUP($I$214,Regional!$A$2:$B$7,2,FALSE)*VLOOKUP(VLOOKUP($B246,Indices_Poder!$B$5:$E$300,3,FALSE),Indices_Poder!$G$6:$N$27,4,FALSE)</f>
        <v>84.854813771364618</v>
      </c>
      <c r="J246" s="202">
        <f t="shared" si="85"/>
        <v>522216.52078120015</v>
      </c>
      <c r="K246" s="203">
        <f t="shared" si="85"/>
        <v>501895.20629351685</v>
      </c>
      <c r="L246" s="203">
        <f t="shared" si="85"/>
        <v>529695.17712819006</v>
      </c>
      <c r="M246" s="203">
        <f t="shared" si="85"/>
        <v>518760.86577948753</v>
      </c>
      <c r="N246" s="204">
        <f t="shared" si="85"/>
        <v>523299.63652800559</v>
      </c>
      <c r="O246" s="216"/>
      <c r="P246" s="205">
        <v>6167</v>
      </c>
      <c r="Q246" s="317">
        <f>VLOOKUP(B246,Valores!$A$2:$O$300,14,FALSE)</f>
        <v>3.0300000000000001E-2</v>
      </c>
      <c r="R246" s="317" t="str">
        <f>VLOOKUP(B246,Valores!$A$2:$O$300,15,FALSE)</f>
        <v>UAR</v>
      </c>
      <c r="S246" s="304">
        <f t="shared" si="86"/>
        <v>120252.01600967164</v>
      </c>
      <c r="T246" s="304">
        <f t="shared" si="87"/>
        <v>113208.76950152962</v>
      </c>
      <c r="U246" s="304">
        <f t="shared" si="88"/>
        <v>122868.75160369238</v>
      </c>
      <c r="V246" s="304">
        <f t="shared" si="89"/>
        <v>119047.31831514661</v>
      </c>
      <c r="W246" s="304">
        <f t="shared" si="90"/>
        <v>120630.18558747698</v>
      </c>
      <c r="Y246" s="3">
        <f t="shared" si="91"/>
        <v>642468.53679087176</v>
      </c>
      <c r="Z246" s="3">
        <f t="shared" si="92"/>
        <v>615103.97579504643</v>
      </c>
      <c r="AA246" s="3">
        <f t="shared" si="93"/>
        <v>652563.92873188248</v>
      </c>
      <c r="AB246" s="3">
        <f t="shared" si="94"/>
        <v>637808.18409463414</v>
      </c>
      <c r="AC246" s="3">
        <f t="shared" si="95"/>
        <v>643929.82211548253</v>
      </c>
      <c r="AE246" s="302">
        <f t="shared" si="96"/>
        <v>19466.796664763413</v>
      </c>
      <c r="AF246" s="302">
        <f t="shared" si="97"/>
        <v>18637.650466589908</v>
      </c>
      <c r="AG246" s="302">
        <f t="shared" si="98"/>
        <v>19772.687040576038</v>
      </c>
      <c r="AH246" s="302">
        <f t="shared" si="99"/>
        <v>19325.587978067415</v>
      </c>
      <c r="AI246" s="302">
        <f t="shared" si="100"/>
        <v>19511.07361009912</v>
      </c>
    </row>
    <row r="247" spans="1:35" ht="15" x14ac:dyDescent="0.25">
      <c r="A247" s="183">
        <v>32</v>
      </c>
      <c r="B247" s="266" t="s">
        <v>214</v>
      </c>
      <c r="C247" s="422" t="str">
        <f>VLOOKUP(B247,Valores!$A$2:$F$300,5,FALSE)</f>
        <v>unid.</v>
      </c>
      <c r="D247" s="373">
        <f>IF(SE!$N$35=345,$P247,0)</f>
        <v>1</v>
      </c>
      <c r="E247" s="202">
        <f>VLOOKUP($B247,Valores!$A$2:$G$300,6,FALSE)*VLOOKUP($E$214,Regional!$A$2:$B$7,2,FALSE)*VLOOKUP(VLOOKUP($B247,Indices_Poder!$B$5:$E$300,3,FALSE),Indices_Poder!$G$6:$N$27,4,FALSE)</f>
        <v>183785.64237385886</v>
      </c>
      <c r="F247" s="203">
        <f>VLOOKUP($B247,Valores!$A$2:$G$300,6,FALSE)*VLOOKUP($F$214,Regional!$A$2:$B$7,2,FALSE)*VLOOKUP(VLOOKUP($B247,Indices_Poder!$B$5:$E$300,3,FALSE),Indices_Poder!$G$6:$N$27,4,FALSE)</f>
        <v>176633.88503111317</v>
      </c>
      <c r="G247" s="203">
        <f>VLOOKUP($B247,Valores!$A$2:$G$300,6,FALSE)*VLOOKUP($G$214,Regional!$A$2:$B$7,2,FALSE)*VLOOKUP(VLOOKUP($B247,Indices_Poder!$B$5:$E$300,3,FALSE),Indices_Poder!$G$6:$N$27,4,FALSE)</f>
        <v>186417.63428933636</v>
      </c>
      <c r="H247" s="203">
        <f>VLOOKUP($B247,Valores!$A$2:$G$300,6,FALSE)*VLOOKUP($H$214,Regional!$A$2:$B$7,2,FALSE)*VLOOKUP(VLOOKUP($B247,Indices_Poder!$B$5:$E$300,3,FALSE),Indices_Poder!$G$6:$N$27,4,FALSE)</f>
        <v>182569.48059222449</v>
      </c>
      <c r="I247" s="203">
        <f>VLOOKUP($B247,Valores!$A$2:$G$300,6,FALSE)*VLOOKUP($I$214,Regional!$A$2:$B$7,2,FALSE)*VLOOKUP(VLOOKUP($B247,Indices_Poder!$B$5:$E$300,3,FALSE),Indices_Poder!$G$6:$N$27,4,FALSE)</f>
        <v>184166.82740989357</v>
      </c>
      <c r="J247" s="202">
        <f t="shared" si="85"/>
        <v>183785.64237385886</v>
      </c>
      <c r="K247" s="203">
        <f t="shared" si="85"/>
        <v>176633.88503111317</v>
      </c>
      <c r="L247" s="203">
        <f t="shared" si="85"/>
        <v>186417.63428933636</v>
      </c>
      <c r="M247" s="203">
        <f t="shared" si="85"/>
        <v>182569.48059222449</v>
      </c>
      <c r="N247" s="204">
        <f t="shared" si="85"/>
        <v>184166.82740989357</v>
      </c>
      <c r="O247" s="216"/>
      <c r="P247" s="205">
        <v>1</v>
      </c>
      <c r="Q247" s="317">
        <f>VLOOKUP(B247,Valores!$A$2:$O$300,14,FALSE)</f>
        <v>6.6699999999999995E-2</v>
      </c>
      <c r="R247" s="317" t="str">
        <f>VLOOKUP(B247,Valores!$A$2:$O$300,15,FALSE)</f>
        <v>UAR</v>
      </c>
      <c r="S247" s="304">
        <f t="shared" si="86"/>
        <v>42320.748443630408</v>
      </c>
      <c r="T247" s="304">
        <f t="shared" ref="T247:T268" si="101">IF($R247="UAR",K247*T$214,0)</f>
        <v>39841.991965455592</v>
      </c>
      <c r="U247" s="304">
        <f t="shared" ref="U247:U268" si="102">IF($R247="UAR",L247*U$214,0)</f>
        <v>43241.66613376826</v>
      </c>
      <c r="V247" s="304">
        <f t="shared" ref="V247:V268" si="103">IF($R247="UAR",M247*V$214,0)</f>
        <v>41896.774611237328</v>
      </c>
      <c r="W247" s="304">
        <f t="shared" ref="W247:W268" si="104">IF($R247="UAR",N247*W$214,0)</f>
        <v>42453.839098593293</v>
      </c>
      <c r="Y247" s="3">
        <f t="shared" ref="Y247:Y268" si="105">J247+S247</f>
        <v>226106.39081748927</v>
      </c>
      <c r="Z247" s="3">
        <f t="shared" ref="Z247:Z268" si="106">K247+T247</f>
        <v>216475.87699656875</v>
      </c>
      <c r="AA247" s="3">
        <f t="shared" si="93"/>
        <v>229659.30042310461</v>
      </c>
      <c r="AB247" s="3">
        <f t="shared" si="94"/>
        <v>224466.2552034618</v>
      </c>
      <c r="AC247" s="3">
        <f t="shared" ref="AC247:AC268" si="107">N247+W247</f>
        <v>226620.66650848684</v>
      </c>
      <c r="AE247" s="302">
        <f t="shared" ref="AE247:AE268" si="108">IF($Q247="rateio",0,Y247*$Q247)</f>
        <v>15081.296267526533</v>
      </c>
      <c r="AF247" s="302">
        <f t="shared" ref="AF247:AF268" si="109">IF($Q247="rateio",0,Z247*$Q247)</f>
        <v>14438.940995671135</v>
      </c>
      <c r="AG247" s="302">
        <f t="shared" ref="AG247:AG268" si="110">IF($Q247="rateio",0,AA247*$Q247)</f>
        <v>15318.275338221076</v>
      </c>
      <c r="AH247" s="302">
        <f t="shared" ref="AH247:AH268" si="111">IF($Q247="rateio",0,AB247*$Q247)</f>
        <v>14971.899222070901</v>
      </c>
      <c r="AI247" s="302">
        <f t="shared" ref="AI247:AI268" si="112">IF($Q247="rateio",0,AC247*$Q247)</f>
        <v>15115.598456116071</v>
      </c>
    </row>
    <row r="248" spans="1:35" ht="15" x14ac:dyDescent="0.25">
      <c r="A248" s="183">
        <v>33</v>
      </c>
      <c r="B248" s="266" t="s">
        <v>212</v>
      </c>
      <c r="C248" s="422" t="str">
        <f>VLOOKUP(B248,Valores!$A$2:$F$300,5,FALSE)</f>
        <v>unid.</v>
      </c>
      <c r="D248" s="373">
        <f>IF(SE!$N$35=345,$P248,0)</f>
        <v>2</v>
      </c>
      <c r="E248" s="202">
        <f>VLOOKUP($B248,Valores!$A$2:$G$300,6,FALSE)*VLOOKUP($E$214,Regional!$A$2:$B$7,2,FALSE)*VLOOKUP(VLOOKUP($B248,Indices_Poder!$B$5:$E$300,3,FALSE),Indices_Poder!$G$6:$N$27,4,FALSE)</f>
        <v>17306.28350261979</v>
      </c>
      <c r="F248" s="203">
        <f>VLOOKUP($B248,Valores!$A$2:$G$300,6,FALSE)*VLOOKUP($F$214,Regional!$A$2:$B$7,2,FALSE)*VLOOKUP(VLOOKUP($B248,Indices_Poder!$B$5:$E$300,3,FALSE),Indices_Poder!$G$6:$N$27,4,FALSE)</f>
        <v>16632.834050764759</v>
      </c>
      <c r="G248" s="203">
        <f>VLOOKUP($B248,Valores!$A$2:$G$300,6,FALSE)*VLOOKUP($G$214,Regional!$A$2:$B$7,2,FALSE)*VLOOKUP(VLOOKUP($B248,Indices_Poder!$B$5:$E$300,3,FALSE),Indices_Poder!$G$6:$N$27,4,FALSE)</f>
        <v>17554.126575002985</v>
      </c>
      <c r="H248" s="203">
        <f>VLOOKUP($B248,Valores!$A$2:$G$300,6,FALSE)*VLOOKUP($H$214,Regional!$A$2:$B$7,2,FALSE)*VLOOKUP(VLOOKUP($B248,Indices_Poder!$B$5:$E$300,3,FALSE),Indices_Poder!$G$6:$N$27,4,FALSE)</f>
        <v>17191.762910553072</v>
      </c>
      <c r="I248" s="203">
        <f>VLOOKUP($B248,Valores!$A$2:$G$300,6,FALSE)*VLOOKUP($I$214,Regional!$A$2:$B$7,2,FALSE)*VLOOKUP(VLOOKUP($B248,Indices_Poder!$B$5:$E$300,3,FALSE),Indices_Poder!$G$6:$N$27,4,FALSE)</f>
        <v>17342.178016551148</v>
      </c>
      <c r="J248" s="202">
        <f t="shared" si="85"/>
        <v>34612.56700523958</v>
      </c>
      <c r="K248" s="203">
        <f t="shared" si="85"/>
        <v>33265.668101529518</v>
      </c>
      <c r="L248" s="203">
        <f t="shared" si="85"/>
        <v>35108.25315000597</v>
      </c>
      <c r="M248" s="203">
        <f t="shared" si="85"/>
        <v>34383.525821106145</v>
      </c>
      <c r="N248" s="204">
        <f t="shared" si="85"/>
        <v>34684.356033102296</v>
      </c>
      <c r="O248" s="216"/>
      <c r="P248" s="205">
        <v>2</v>
      </c>
      <c r="Q248" s="317">
        <f>VLOOKUP(B248,Valores!$A$2:$O$300,14,FALSE)</f>
        <v>6.6699999999999995E-2</v>
      </c>
      <c r="R248" s="317" t="str">
        <f>VLOOKUP(B248,Valores!$A$2:$O$300,15,FALSE)</f>
        <v>UAR</v>
      </c>
      <c r="S248" s="304">
        <f t="shared" si="86"/>
        <v>7970.3165181819404</v>
      </c>
      <c r="T248" s="304">
        <f t="shared" si="101"/>
        <v>7503.4893842322163</v>
      </c>
      <c r="U248" s="304">
        <f t="shared" si="102"/>
        <v>8143.7540339992283</v>
      </c>
      <c r="V248" s="304">
        <f t="shared" si="103"/>
        <v>7890.4690257846714</v>
      </c>
      <c r="W248" s="304">
        <f t="shared" si="104"/>
        <v>7995.3816383576668</v>
      </c>
      <c r="Y248" s="3">
        <f t="shared" si="105"/>
        <v>42582.883523421522</v>
      </c>
      <c r="Z248" s="3">
        <f t="shared" si="106"/>
        <v>40769.157485761738</v>
      </c>
      <c r="AA248" s="3">
        <f t="shared" si="93"/>
        <v>43252.007184005197</v>
      </c>
      <c r="AB248" s="3">
        <f t="shared" si="94"/>
        <v>42273.994846890819</v>
      </c>
      <c r="AC248" s="3">
        <f t="shared" si="107"/>
        <v>42679.737671459967</v>
      </c>
      <c r="AE248" s="302">
        <f t="shared" si="108"/>
        <v>2840.2783310122154</v>
      </c>
      <c r="AF248" s="302">
        <f t="shared" si="109"/>
        <v>2719.3028043003078</v>
      </c>
      <c r="AG248" s="302">
        <f t="shared" si="110"/>
        <v>2884.9088791731465</v>
      </c>
      <c r="AH248" s="302">
        <f t="shared" si="111"/>
        <v>2819.6754562876176</v>
      </c>
      <c r="AI248" s="302">
        <f t="shared" si="112"/>
        <v>2846.7385026863794</v>
      </c>
    </row>
    <row r="249" spans="1:35" ht="15" x14ac:dyDescent="0.25">
      <c r="A249" s="183">
        <v>34</v>
      </c>
      <c r="B249" s="266" t="s">
        <v>213</v>
      </c>
      <c r="C249" s="422" t="str">
        <f>VLOOKUP(B249,Valores!$A$2:$F$300,5,FALSE)</f>
        <v>unid.</v>
      </c>
      <c r="D249" s="373">
        <f>IF(SE!$N$35=345,$P249,0)</f>
        <v>1</v>
      </c>
      <c r="E249" s="202">
        <f>VLOOKUP($B249,Valores!$A$2:$G$300,6,FALSE)*VLOOKUP($E$214,Regional!$A$2:$B$7,2,FALSE)*VLOOKUP(VLOOKUP($B249,Indices_Poder!$B$5:$E$300,3,FALSE),Indices_Poder!$G$6:$N$27,4,FALSE)</f>
        <v>17306.28350261979</v>
      </c>
      <c r="F249" s="203">
        <f>VLOOKUP($B249,Valores!$A$2:$G$300,6,FALSE)*VLOOKUP($F$214,Regional!$A$2:$B$7,2,FALSE)*VLOOKUP(VLOOKUP($B249,Indices_Poder!$B$5:$E$300,3,FALSE),Indices_Poder!$G$6:$N$27,4,FALSE)</f>
        <v>16632.834050764759</v>
      </c>
      <c r="G249" s="203">
        <f>VLOOKUP($B249,Valores!$A$2:$G$300,6,FALSE)*VLOOKUP($G$214,Regional!$A$2:$B$7,2,FALSE)*VLOOKUP(VLOOKUP($B249,Indices_Poder!$B$5:$E$300,3,FALSE),Indices_Poder!$G$6:$N$27,4,FALSE)</f>
        <v>17554.126575002985</v>
      </c>
      <c r="H249" s="203">
        <f>VLOOKUP($B249,Valores!$A$2:$G$300,6,FALSE)*VLOOKUP($H$214,Regional!$A$2:$B$7,2,FALSE)*VLOOKUP(VLOOKUP($B249,Indices_Poder!$B$5:$E$300,3,FALSE),Indices_Poder!$G$6:$N$27,4,FALSE)</f>
        <v>17191.762910553072</v>
      </c>
      <c r="I249" s="203">
        <f>VLOOKUP($B249,Valores!$A$2:$G$300,6,FALSE)*VLOOKUP($I$214,Regional!$A$2:$B$7,2,FALSE)*VLOOKUP(VLOOKUP($B249,Indices_Poder!$B$5:$E$300,3,FALSE),Indices_Poder!$G$6:$N$27,4,FALSE)</f>
        <v>17342.178016551148</v>
      </c>
      <c r="J249" s="202">
        <f t="shared" si="85"/>
        <v>17306.28350261979</v>
      </c>
      <c r="K249" s="203">
        <f t="shared" si="85"/>
        <v>16632.834050764759</v>
      </c>
      <c r="L249" s="203">
        <f t="shared" si="85"/>
        <v>17554.126575002985</v>
      </c>
      <c r="M249" s="203">
        <f t="shared" si="85"/>
        <v>17191.762910553072</v>
      </c>
      <c r="N249" s="204">
        <f t="shared" si="85"/>
        <v>17342.178016551148</v>
      </c>
      <c r="O249" s="216"/>
      <c r="P249" s="205">
        <v>1</v>
      </c>
      <c r="Q249" s="317">
        <f>VLOOKUP(B249,Valores!$A$2:$O$300,14,FALSE)</f>
        <v>6.6699999999999995E-2</v>
      </c>
      <c r="R249" s="317" t="str">
        <f>VLOOKUP(B249,Valores!$A$2:$O$300,15,FALSE)</f>
        <v>UAR</v>
      </c>
      <c r="S249" s="304">
        <f t="shared" si="86"/>
        <v>3985.1582590909702</v>
      </c>
      <c r="T249" s="304">
        <f t="shared" si="101"/>
        <v>3751.7446921161081</v>
      </c>
      <c r="U249" s="304">
        <f t="shared" si="102"/>
        <v>4071.8770169996142</v>
      </c>
      <c r="V249" s="304">
        <f t="shared" si="103"/>
        <v>3945.2345128923357</v>
      </c>
      <c r="W249" s="304">
        <f t="shared" si="104"/>
        <v>3997.6908191788334</v>
      </c>
      <c r="Y249" s="3">
        <f t="shared" si="105"/>
        <v>21291.441761710761</v>
      </c>
      <c r="Z249" s="3">
        <f t="shared" si="106"/>
        <v>20384.578742880869</v>
      </c>
      <c r="AA249" s="3">
        <f t="shared" si="93"/>
        <v>21626.003592002598</v>
      </c>
      <c r="AB249" s="3">
        <f t="shared" si="94"/>
        <v>21136.997423445409</v>
      </c>
      <c r="AC249" s="3">
        <f t="shared" si="107"/>
        <v>21339.868835729983</v>
      </c>
      <c r="AE249" s="302">
        <f t="shared" si="108"/>
        <v>1420.1391655061077</v>
      </c>
      <c r="AF249" s="302">
        <f t="shared" si="109"/>
        <v>1359.6514021501539</v>
      </c>
      <c r="AG249" s="302">
        <f t="shared" si="110"/>
        <v>1442.4544395865732</v>
      </c>
      <c r="AH249" s="302">
        <f t="shared" si="111"/>
        <v>1409.8377281438088</v>
      </c>
      <c r="AI249" s="302">
        <f t="shared" si="112"/>
        <v>1423.3692513431897</v>
      </c>
    </row>
    <row r="250" spans="1:35" ht="15" x14ac:dyDescent="0.25">
      <c r="A250" s="183">
        <v>35</v>
      </c>
      <c r="B250" s="266" t="s">
        <v>215</v>
      </c>
      <c r="C250" s="422" t="str">
        <f>VLOOKUP(B250,Valores!$A$2:$F$300,5,FALSE)</f>
        <v>unid.</v>
      </c>
      <c r="D250" s="373">
        <f>IF(SE!$N$35=345,$P250,0)</f>
        <v>1</v>
      </c>
      <c r="E250" s="202">
        <f>VLOOKUP($B250,Valores!$A$2:$G$300,6,FALSE)*VLOOKUP($E$214,Regional!$A$2:$B$7,2,FALSE)*VLOOKUP(VLOOKUP($B250,Indices_Poder!$B$5:$E$300,3,FALSE),Indices_Poder!$G$6:$N$27,4,FALSE)</f>
        <v>17306.28350261979</v>
      </c>
      <c r="F250" s="203">
        <f>VLOOKUP($B250,Valores!$A$2:$G$300,6,FALSE)*VLOOKUP($F$214,Regional!$A$2:$B$7,2,FALSE)*VLOOKUP(VLOOKUP($B250,Indices_Poder!$B$5:$E$300,3,FALSE),Indices_Poder!$G$6:$N$27,4,FALSE)</f>
        <v>16632.834050764759</v>
      </c>
      <c r="G250" s="203">
        <f>VLOOKUP($B250,Valores!$A$2:$G$300,6,FALSE)*VLOOKUP($G$214,Regional!$A$2:$B$7,2,FALSE)*VLOOKUP(VLOOKUP($B250,Indices_Poder!$B$5:$E$300,3,FALSE),Indices_Poder!$G$6:$N$27,4,FALSE)</f>
        <v>17554.126575002985</v>
      </c>
      <c r="H250" s="203">
        <f>VLOOKUP($B250,Valores!$A$2:$G$300,6,FALSE)*VLOOKUP($H$214,Regional!$A$2:$B$7,2,FALSE)*VLOOKUP(VLOOKUP($B250,Indices_Poder!$B$5:$E$300,3,FALSE),Indices_Poder!$G$6:$N$27,4,FALSE)</f>
        <v>17191.762910553072</v>
      </c>
      <c r="I250" s="203">
        <f>VLOOKUP($B250,Valores!$A$2:$G$300,6,FALSE)*VLOOKUP($I$214,Regional!$A$2:$B$7,2,FALSE)*VLOOKUP(VLOOKUP($B250,Indices_Poder!$B$5:$E$300,3,FALSE),Indices_Poder!$G$6:$N$27,4,FALSE)</f>
        <v>17342.178016551148</v>
      </c>
      <c r="J250" s="202">
        <f t="shared" si="85"/>
        <v>17306.28350261979</v>
      </c>
      <c r="K250" s="203">
        <f t="shared" si="85"/>
        <v>16632.834050764759</v>
      </c>
      <c r="L250" s="203">
        <f t="shared" si="85"/>
        <v>17554.126575002985</v>
      </c>
      <c r="M250" s="203">
        <f t="shared" si="85"/>
        <v>17191.762910553072</v>
      </c>
      <c r="N250" s="204">
        <f t="shared" si="85"/>
        <v>17342.178016551148</v>
      </c>
      <c r="O250" s="216"/>
      <c r="P250" s="205">
        <v>1</v>
      </c>
      <c r="Q250" s="317">
        <f>VLOOKUP(B250,Valores!$A$2:$O$300,14,FALSE)</f>
        <v>6.6699999999999995E-2</v>
      </c>
      <c r="R250" s="317" t="str">
        <f>VLOOKUP(B250,Valores!$A$2:$O$300,15,FALSE)</f>
        <v>UAR</v>
      </c>
      <c r="S250" s="304">
        <f t="shared" si="86"/>
        <v>3985.1582590909702</v>
      </c>
      <c r="T250" s="304">
        <f t="shared" si="101"/>
        <v>3751.7446921161081</v>
      </c>
      <c r="U250" s="304">
        <f t="shared" si="102"/>
        <v>4071.8770169996142</v>
      </c>
      <c r="V250" s="304">
        <f t="shared" si="103"/>
        <v>3945.2345128923357</v>
      </c>
      <c r="W250" s="304">
        <f t="shared" si="104"/>
        <v>3997.6908191788334</v>
      </c>
      <c r="Y250" s="3">
        <f t="shared" si="105"/>
        <v>21291.441761710761</v>
      </c>
      <c r="Z250" s="3">
        <f t="shared" si="106"/>
        <v>20384.578742880869</v>
      </c>
      <c r="AA250" s="3">
        <f t="shared" si="93"/>
        <v>21626.003592002598</v>
      </c>
      <c r="AB250" s="3">
        <f t="shared" si="94"/>
        <v>21136.997423445409</v>
      </c>
      <c r="AC250" s="3">
        <f t="shared" si="107"/>
        <v>21339.868835729983</v>
      </c>
      <c r="AE250" s="302">
        <f t="shared" si="108"/>
        <v>1420.1391655061077</v>
      </c>
      <c r="AF250" s="302">
        <f t="shared" si="109"/>
        <v>1359.6514021501539</v>
      </c>
      <c r="AG250" s="302">
        <f t="shared" si="110"/>
        <v>1442.4544395865732</v>
      </c>
      <c r="AH250" s="302">
        <f t="shared" si="111"/>
        <v>1409.8377281438088</v>
      </c>
      <c r="AI250" s="302">
        <f t="shared" si="112"/>
        <v>1423.3692513431897</v>
      </c>
    </row>
    <row r="251" spans="1:35" ht="15" x14ac:dyDescent="0.25">
      <c r="A251" s="183">
        <v>36</v>
      </c>
      <c r="B251" s="266" t="s">
        <v>211</v>
      </c>
      <c r="C251" s="422" t="str">
        <f>VLOOKUP(B251,Valores!$A$2:$F$300,5,FALSE)</f>
        <v>unid.</v>
      </c>
      <c r="D251" s="373">
        <f>IF(SE!$N$35=345,$P251,0)</f>
        <v>2</v>
      </c>
      <c r="E251" s="202">
        <f>VLOOKUP($B251,Valores!$A$2:$G$300,6,FALSE)*VLOOKUP($E$214,Regional!$A$2:$B$7,2,FALSE)*VLOOKUP(VLOOKUP($B251,Indices_Poder!$B$5:$E$300,3,FALSE),Indices_Poder!$G$6:$N$27,4,FALSE)</f>
        <v>183143.1636000789</v>
      </c>
      <c r="F251" s="203">
        <f>VLOOKUP($B251,Valores!$A$2:$G$300,6,FALSE)*VLOOKUP($F$214,Regional!$A$2:$B$7,2,FALSE)*VLOOKUP(VLOOKUP($B251,Indices_Poder!$B$5:$E$300,3,FALSE),Indices_Poder!$G$6:$N$27,4,FALSE)</f>
        <v>176016.40740665363</v>
      </c>
      <c r="G251" s="203">
        <f>VLOOKUP($B251,Valores!$A$2:$G$300,6,FALSE)*VLOOKUP($G$214,Regional!$A$2:$B$7,2,FALSE)*VLOOKUP(VLOOKUP($B251,Indices_Poder!$B$5:$E$300,3,FALSE),Indices_Poder!$G$6:$N$27,4,FALSE)</f>
        <v>185765.95458496892</v>
      </c>
      <c r="H251" s="203">
        <f>VLOOKUP($B251,Valores!$A$2:$G$300,6,FALSE)*VLOOKUP($H$214,Regional!$A$2:$B$7,2,FALSE)*VLOOKUP(VLOOKUP($B251,Indices_Poder!$B$5:$E$300,3,FALSE),Indices_Poder!$G$6:$N$27,4,FALSE)</f>
        <v>181931.25328292284</v>
      </c>
      <c r="I251" s="203">
        <f>VLOOKUP($B251,Valores!$A$2:$G$300,6,FALSE)*VLOOKUP($I$214,Regional!$A$2:$B$7,2,FALSE)*VLOOKUP(VLOOKUP($B251,Indices_Poder!$B$5:$E$300,3,FALSE),Indices_Poder!$G$6:$N$27,4,FALSE)</f>
        <v>183523.01608754575</v>
      </c>
      <c r="J251" s="202">
        <f t="shared" si="85"/>
        <v>366286.3272001578</v>
      </c>
      <c r="K251" s="203">
        <f t="shared" si="85"/>
        <v>352032.81481330725</v>
      </c>
      <c r="L251" s="203">
        <f t="shared" si="85"/>
        <v>371531.90916993783</v>
      </c>
      <c r="M251" s="203">
        <f t="shared" si="85"/>
        <v>363862.50656584569</v>
      </c>
      <c r="N251" s="204">
        <f t="shared" si="85"/>
        <v>367046.0321750915</v>
      </c>
      <c r="O251" s="216"/>
      <c r="P251" s="205">
        <v>2</v>
      </c>
      <c r="Q251" s="317">
        <f>VLOOKUP(B251,Valores!$A$2:$O$300,14,FALSE)</f>
        <v>6.6699999999999995E-2</v>
      </c>
      <c r="R251" s="317" t="str">
        <f>VLOOKUP(B251,Valores!$A$2:$O$300,15,FALSE)</f>
        <v>UAR</v>
      </c>
      <c r="S251" s="304">
        <f t="shared" si="86"/>
        <v>84345.606716360489</v>
      </c>
      <c r="T251" s="304">
        <f t="shared" si="101"/>
        <v>79405.42425875958</v>
      </c>
      <c r="U251" s="304">
        <f t="shared" si="102"/>
        <v>86181.003399242094</v>
      </c>
      <c r="V251" s="304">
        <f t="shared" si="103"/>
        <v>83500.623311289412</v>
      </c>
      <c r="W251" s="304">
        <f t="shared" si="104"/>
        <v>84610.857508323068</v>
      </c>
      <c r="Y251" s="3">
        <f t="shared" si="105"/>
        <v>450631.93391651829</v>
      </c>
      <c r="Z251" s="3">
        <f t="shared" si="106"/>
        <v>431438.23907206685</v>
      </c>
      <c r="AA251" s="3">
        <f t="shared" si="93"/>
        <v>457712.9125691799</v>
      </c>
      <c r="AB251" s="3">
        <f t="shared" si="94"/>
        <v>447363.1298771351</v>
      </c>
      <c r="AC251" s="3">
        <f t="shared" si="107"/>
        <v>451656.8896834146</v>
      </c>
      <c r="AE251" s="302">
        <f t="shared" si="108"/>
        <v>30057.149992231767</v>
      </c>
      <c r="AF251" s="302">
        <f t="shared" si="109"/>
        <v>28776.930546106858</v>
      </c>
      <c r="AG251" s="302">
        <f t="shared" si="110"/>
        <v>30529.451268364297</v>
      </c>
      <c r="AH251" s="302">
        <f t="shared" si="111"/>
        <v>29839.120762804909</v>
      </c>
      <c r="AI251" s="302">
        <f t="shared" si="112"/>
        <v>30125.514541883753</v>
      </c>
    </row>
    <row r="252" spans="1:35" ht="15" x14ac:dyDescent="0.25">
      <c r="A252" s="183">
        <v>37</v>
      </c>
      <c r="B252" s="266" t="s">
        <v>108</v>
      </c>
      <c r="C252" s="422" t="str">
        <f>VLOOKUP(B252,Valores!$A$2:$F$300,5,FALSE)</f>
        <v>unid.</v>
      </c>
      <c r="D252" s="373">
        <f>IF(SE!$N$35=345,$P252,0)</f>
        <v>1</v>
      </c>
      <c r="E252" s="202">
        <f>VLOOKUP($B252,Valores!$A$2:$G$300,6,FALSE)*VLOOKUP($E$214,Regional!$A$2:$B$7,2,FALSE)*VLOOKUP(VLOOKUP($B252,Indices_Poder!$B$5:$E$300,3,FALSE),Indices_Poder!$G$6:$N$27,4,FALSE)</f>
        <v>44685.351178190933</v>
      </c>
      <c r="F252" s="203">
        <f>VLOOKUP($B252,Valores!$A$2:$G$300,6,FALSE)*VLOOKUP($F$214,Regional!$A$2:$B$7,2,FALSE)*VLOOKUP(VLOOKUP($B252,Indices_Poder!$B$5:$E$300,3,FALSE),Indices_Poder!$G$6:$N$27,4,FALSE)</f>
        <v>42946.484179256884</v>
      </c>
      <c r="G252" s="203">
        <f>VLOOKUP($B252,Valores!$A$2:$G$300,6,FALSE)*VLOOKUP($G$214,Regional!$A$2:$B$7,2,FALSE)*VLOOKUP(VLOOKUP($B252,Indices_Poder!$B$5:$E$300,3,FALSE),Indices_Poder!$G$6:$N$27,4,FALSE)</f>
        <v>45325.2895407428</v>
      </c>
      <c r="H252" s="203">
        <f>VLOOKUP($B252,Valores!$A$2:$G$300,6,FALSE)*VLOOKUP($H$214,Regional!$A$2:$B$7,2,FALSE)*VLOOKUP(VLOOKUP($B252,Indices_Poder!$B$5:$E$300,3,FALSE),Indices_Poder!$G$6:$N$27,4,FALSE)</f>
        <v>44389.655521011795</v>
      </c>
      <c r="I252" s="203">
        <f>VLOOKUP($B252,Valores!$A$2:$G$300,6,FALSE)*VLOOKUP($I$214,Regional!$A$2:$B$7,2,FALSE)*VLOOKUP(VLOOKUP($B252,Indices_Poder!$B$5:$E$300,3,FALSE),Indices_Poder!$G$6:$N$27,4,FALSE)</f>
        <v>44778.031906560507</v>
      </c>
      <c r="J252" s="202">
        <f t="shared" si="85"/>
        <v>44685.351178190933</v>
      </c>
      <c r="K252" s="203">
        <f t="shared" si="85"/>
        <v>42946.484179256884</v>
      </c>
      <c r="L252" s="203">
        <f t="shared" si="85"/>
        <v>45325.2895407428</v>
      </c>
      <c r="M252" s="203">
        <f t="shared" si="85"/>
        <v>44389.655521011795</v>
      </c>
      <c r="N252" s="204">
        <f t="shared" si="85"/>
        <v>44778.031906560507</v>
      </c>
      <c r="O252" s="216"/>
      <c r="P252" s="205">
        <v>1</v>
      </c>
      <c r="Q252" s="317">
        <f>VLOOKUP(B252,Valores!$A$2:$O$300,14,FALSE)</f>
        <v>3.5700000000000003E-2</v>
      </c>
      <c r="R252" s="317" t="str">
        <f>VLOOKUP(B252,Valores!$A$2:$O$300,15,FALSE)</f>
        <v>UAR</v>
      </c>
      <c r="S252" s="304">
        <f t="shared" si="86"/>
        <v>10289.800018657437</v>
      </c>
      <c r="T252" s="304">
        <f t="shared" si="101"/>
        <v>9687.1190786134921</v>
      </c>
      <c r="U252" s="304">
        <f t="shared" si="102"/>
        <v>10513.71049315635</v>
      </c>
      <c r="V252" s="304">
        <f t="shared" si="103"/>
        <v>10186.715689837509</v>
      </c>
      <c r="W252" s="304">
        <f t="shared" si="104"/>
        <v>10322.159470564207</v>
      </c>
      <c r="Y252" s="3">
        <f t="shared" si="105"/>
        <v>54975.151196848368</v>
      </c>
      <c r="Z252" s="3">
        <f t="shared" si="106"/>
        <v>52633.603257870374</v>
      </c>
      <c r="AA252" s="3">
        <f t="shared" si="93"/>
        <v>55839.000033899152</v>
      </c>
      <c r="AB252" s="3">
        <f t="shared" si="94"/>
        <v>54576.371210849305</v>
      </c>
      <c r="AC252" s="3">
        <f t="shared" si="107"/>
        <v>55100.191377124713</v>
      </c>
      <c r="AE252" s="302">
        <f t="shared" si="108"/>
        <v>1962.6128977274868</v>
      </c>
      <c r="AF252" s="302">
        <f t="shared" si="109"/>
        <v>1879.0196363059724</v>
      </c>
      <c r="AG252" s="302">
        <f t="shared" si="110"/>
        <v>1993.4523012101999</v>
      </c>
      <c r="AH252" s="302">
        <f t="shared" si="111"/>
        <v>1948.3764522273204</v>
      </c>
      <c r="AI252" s="302">
        <f t="shared" si="112"/>
        <v>1967.0768321633525</v>
      </c>
    </row>
    <row r="253" spans="1:35" ht="15" x14ac:dyDescent="0.25">
      <c r="A253" s="183">
        <v>38</v>
      </c>
      <c r="B253" s="266" t="s">
        <v>109</v>
      </c>
      <c r="C253" s="422" t="str">
        <f>VLOOKUP(B253,Valores!$A$2:$F$300,5,FALSE)</f>
        <v>unid.</v>
      </c>
      <c r="D253" s="373">
        <f>IF(SE!$N$35=345,$P253,0)</f>
        <v>1</v>
      </c>
      <c r="E253" s="202">
        <f>VLOOKUP($B253,Valores!$A$2:$G$300,6,FALSE)*VLOOKUP($E$214,Regional!$A$2:$B$7,2,FALSE)*VLOOKUP(VLOOKUP($B253,Indices_Poder!$B$5:$E$300,3,FALSE),Indices_Poder!$G$6:$N$27,4,FALSE)</f>
        <v>44685.351178190933</v>
      </c>
      <c r="F253" s="203">
        <f>VLOOKUP($B253,Valores!$A$2:$G$300,6,FALSE)*VLOOKUP($F$214,Regional!$A$2:$B$7,2,FALSE)*VLOOKUP(VLOOKUP($B253,Indices_Poder!$B$5:$E$300,3,FALSE),Indices_Poder!$G$6:$N$27,4,FALSE)</f>
        <v>42946.484179256884</v>
      </c>
      <c r="G253" s="203">
        <f>VLOOKUP($B253,Valores!$A$2:$G$300,6,FALSE)*VLOOKUP($G$214,Regional!$A$2:$B$7,2,FALSE)*VLOOKUP(VLOOKUP($B253,Indices_Poder!$B$5:$E$300,3,FALSE),Indices_Poder!$G$6:$N$27,4,FALSE)</f>
        <v>45325.2895407428</v>
      </c>
      <c r="H253" s="203">
        <f>VLOOKUP($B253,Valores!$A$2:$G$300,6,FALSE)*VLOOKUP($H$214,Regional!$A$2:$B$7,2,FALSE)*VLOOKUP(VLOOKUP($B253,Indices_Poder!$B$5:$E$300,3,FALSE),Indices_Poder!$G$6:$N$27,4,FALSE)</f>
        <v>44389.655521011795</v>
      </c>
      <c r="I253" s="203">
        <f>VLOOKUP($B253,Valores!$A$2:$G$300,6,FALSE)*VLOOKUP($I$214,Regional!$A$2:$B$7,2,FALSE)*VLOOKUP(VLOOKUP($B253,Indices_Poder!$B$5:$E$300,3,FALSE),Indices_Poder!$G$6:$N$27,4,FALSE)</f>
        <v>44778.031906560507</v>
      </c>
      <c r="J253" s="202">
        <f t="shared" si="85"/>
        <v>44685.351178190933</v>
      </c>
      <c r="K253" s="203">
        <f t="shared" si="85"/>
        <v>42946.484179256884</v>
      </c>
      <c r="L253" s="203">
        <f t="shared" si="85"/>
        <v>45325.2895407428</v>
      </c>
      <c r="M253" s="203">
        <f t="shared" si="85"/>
        <v>44389.655521011795</v>
      </c>
      <c r="N253" s="204">
        <f t="shared" si="85"/>
        <v>44778.031906560507</v>
      </c>
      <c r="O253" s="216"/>
      <c r="P253" s="205">
        <v>1</v>
      </c>
      <c r="Q253" s="317">
        <f>VLOOKUP(B253,Valores!$A$2:$O$300,14,FALSE)</f>
        <v>3.5700000000000003E-2</v>
      </c>
      <c r="R253" s="317" t="str">
        <f>VLOOKUP(B253,Valores!$A$2:$O$300,15,FALSE)</f>
        <v>UAR</v>
      </c>
      <c r="S253" s="304">
        <f t="shared" si="86"/>
        <v>10289.800018657437</v>
      </c>
      <c r="T253" s="304">
        <f t="shared" si="101"/>
        <v>9687.1190786134921</v>
      </c>
      <c r="U253" s="304">
        <f t="shared" si="102"/>
        <v>10513.71049315635</v>
      </c>
      <c r="V253" s="304">
        <f t="shared" si="103"/>
        <v>10186.715689837509</v>
      </c>
      <c r="W253" s="304">
        <f t="shared" si="104"/>
        <v>10322.159470564207</v>
      </c>
      <c r="Y253" s="3">
        <f t="shared" si="105"/>
        <v>54975.151196848368</v>
      </c>
      <c r="Z253" s="3">
        <f t="shared" si="106"/>
        <v>52633.603257870374</v>
      </c>
      <c r="AA253" s="3">
        <f t="shared" si="93"/>
        <v>55839.000033899152</v>
      </c>
      <c r="AB253" s="3">
        <f t="shared" si="94"/>
        <v>54576.371210849305</v>
      </c>
      <c r="AC253" s="3">
        <f t="shared" si="107"/>
        <v>55100.191377124713</v>
      </c>
      <c r="AE253" s="302">
        <f t="shared" si="108"/>
        <v>1962.6128977274868</v>
      </c>
      <c r="AF253" s="302">
        <f t="shared" si="109"/>
        <v>1879.0196363059724</v>
      </c>
      <c r="AG253" s="302">
        <f t="shared" si="110"/>
        <v>1993.4523012101999</v>
      </c>
      <c r="AH253" s="302">
        <f t="shared" si="111"/>
        <v>1948.3764522273204</v>
      </c>
      <c r="AI253" s="302">
        <f t="shared" si="112"/>
        <v>1967.0768321633525</v>
      </c>
    </row>
    <row r="254" spans="1:35" ht="15" x14ac:dyDescent="0.25">
      <c r="A254" s="183">
        <v>39</v>
      </c>
      <c r="B254" s="266" t="s">
        <v>210</v>
      </c>
      <c r="C254" s="422" t="str">
        <f>VLOOKUP(B254,Valores!$A$2:$F$300,5,FALSE)</f>
        <v>unid.</v>
      </c>
      <c r="D254" s="373">
        <f>IF(SE!$N$35=345,$P254,0)</f>
        <v>1</v>
      </c>
      <c r="E254" s="202">
        <f>VLOOKUP($B254,Valores!$A$2:$G$300,6,FALSE)*VLOOKUP($E$214,Regional!$A$2:$B$7,2,FALSE)*VLOOKUP(VLOOKUP($B254,Indices_Poder!$B$5:$E$300,3,FALSE),Indices_Poder!$G$6:$N$27,4,FALSE)</f>
        <v>57403.645042403637</v>
      </c>
      <c r="F254" s="203">
        <f>VLOOKUP($B254,Valores!$A$2:$G$300,6,FALSE)*VLOOKUP($F$214,Regional!$A$2:$B$7,2,FALSE)*VLOOKUP(VLOOKUP($B254,Indices_Poder!$B$5:$E$300,3,FALSE),Indices_Poder!$G$6:$N$27,4,FALSE)</f>
        <v>55169.863694580716</v>
      </c>
      <c r="G254" s="203">
        <f>VLOOKUP($B254,Valores!$A$2:$G$300,6,FALSE)*VLOOKUP($G$214,Regional!$A$2:$B$7,2,FALSE)*VLOOKUP(VLOOKUP($B254,Indices_Poder!$B$5:$E$300,3,FALSE),Indices_Poder!$G$6:$N$27,4,FALSE)</f>
        <v>58225.721934368914</v>
      </c>
      <c r="H254" s="203">
        <f>VLOOKUP($B254,Valores!$A$2:$G$300,6,FALSE)*VLOOKUP($H$214,Regional!$A$2:$B$7,2,FALSE)*VLOOKUP(VLOOKUP($B254,Indices_Poder!$B$5:$E$300,3,FALSE),Indices_Poder!$G$6:$N$27,4,FALSE)</f>
        <v>57023.788823357609</v>
      </c>
      <c r="I254" s="203">
        <f>VLOOKUP($B254,Valores!$A$2:$G$300,6,FALSE)*VLOOKUP($I$214,Regional!$A$2:$B$7,2,FALSE)*VLOOKUP(VLOOKUP($B254,Indices_Poder!$B$5:$E$300,3,FALSE),Indices_Poder!$G$6:$N$27,4,FALSE)</f>
        <v>57522.704454343431</v>
      </c>
      <c r="J254" s="202">
        <f t="shared" si="85"/>
        <v>57403.645042403637</v>
      </c>
      <c r="K254" s="203">
        <f t="shared" si="85"/>
        <v>55169.863694580716</v>
      </c>
      <c r="L254" s="203">
        <f t="shared" si="85"/>
        <v>58225.721934368914</v>
      </c>
      <c r="M254" s="203">
        <f t="shared" si="85"/>
        <v>57023.788823357609</v>
      </c>
      <c r="N254" s="204">
        <f t="shared" si="85"/>
        <v>57522.704454343431</v>
      </c>
      <c r="O254" s="216"/>
      <c r="P254" s="205">
        <v>1</v>
      </c>
      <c r="Q254" s="317">
        <f>VLOOKUP(B254,Valores!$A$2:$O$300,14,FALSE)</f>
        <v>6.6699999999999995E-2</v>
      </c>
      <c r="R254" s="317" t="str">
        <f>VLOOKUP(B254,Valores!$A$2:$O$300,15,FALSE)</f>
        <v>UAR</v>
      </c>
      <c r="S254" s="304">
        <f t="shared" si="86"/>
        <v>13218.47120486797</v>
      </c>
      <c r="T254" s="304">
        <f t="shared" si="101"/>
        <v>12444.255900659065</v>
      </c>
      <c r="U254" s="304">
        <f t="shared" si="102"/>
        <v>13506.11082412836</v>
      </c>
      <c r="V254" s="304">
        <f t="shared" si="103"/>
        <v>13086.047131542087</v>
      </c>
      <c r="W254" s="304">
        <f t="shared" si="104"/>
        <v>13260.040767197594</v>
      </c>
      <c r="Y254" s="3">
        <f t="shared" si="105"/>
        <v>70622.11624727161</v>
      </c>
      <c r="Z254" s="3">
        <f t="shared" si="106"/>
        <v>67614.119595239783</v>
      </c>
      <c r="AA254" s="3">
        <f t="shared" si="93"/>
        <v>71731.832758497272</v>
      </c>
      <c r="AB254" s="3">
        <f t="shared" si="94"/>
        <v>70109.835954899696</v>
      </c>
      <c r="AC254" s="3">
        <f t="shared" si="107"/>
        <v>70782.74522154103</v>
      </c>
      <c r="AE254" s="302">
        <f t="shared" si="108"/>
        <v>4710.4951536930157</v>
      </c>
      <c r="AF254" s="302">
        <f t="shared" si="109"/>
        <v>4509.861777002493</v>
      </c>
      <c r="AG254" s="302">
        <f t="shared" si="110"/>
        <v>4784.5132449917674</v>
      </c>
      <c r="AH254" s="302">
        <f t="shared" si="111"/>
        <v>4676.3260581918094</v>
      </c>
      <c r="AI254" s="302">
        <f t="shared" si="112"/>
        <v>4721.2091062767868</v>
      </c>
    </row>
    <row r="255" spans="1:35" ht="15" x14ac:dyDescent="0.25">
      <c r="A255" s="183">
        <v>40</v>
      </c>
      <c r="B255" s="266" t="s">
        <v>99</v>
      </c>
      <c r="C255" s="422" t="str">
        <f>VLOOKUP(B255,Valores!$A$2:$F$300,5,FALSE)</f>
        <v>unid.</v>
      </c>
      <c r="D255" s="373">
        <f>IF(SE!$N$35=345,$P255,0)</f>
        <v>10</v>
      </c>
      <c r="E255" s="202">
        <f>VLOOKUP($B255,Valores!$A$2:$G$300,6,FALSE)*VLOOKUP($E$214,Regional!$A$2:$B$7,2,FALSE)*VLOOKUP(VLOOKUP($B255,Indices_Poder!$B$5:$E$300,3,FALSE),Indices_Poder!$G$6:$N$27,4,FALSE)</f>
        <v>28451.878476031303</v>
      </c>
      <c r="F255" s="203">
        <f>VLOOKUP($B255,Valores!$A$2:$G$300,6,FALSE)*VLOOKUP($F$214,Regional!$A$2:$B$7,2,FALSE)*VLOOKUP(VLOOKUP($B255,Indices_Poder!$B$5:$E$300,3,FALSE),Indices_Poder!$G$6:$N$27,4,FALSE)</f>
        <v>27344.714019778825</v>
      </c>
      <c r="G255" s="203">
        <f>VLOOKUP($B255,Valores!$A$2:$G$300,6,FALSE)*VLOOKUP($G$214,Regional!$A$2:$B$7,2,FALSE)*VLOOKUP(VLOOKUP($B255,Indices_Poder!$B$5:$E$300,3,FALSE),Indices_Poder!$G$6:$N$27,4,FALSE)</f>
        <v>28859.337476428784</v>
      </c>
      <c r="H255" s="203">
        <f>VLOOKUP($B255,Valores!$A$2:$G$300,6,FALSE)*VLOOKUP($H$214,Regional!$A$2:$B$7,2,FALSE)*VLOOKUP(VLOOKUP($B255,Indices_Poder!$B$5:$E$300,3,FALSE),Indices_Poder!$G$6:$N$27,4,FALSE)</f>
        <v>28263.604317226946</v>
      </c>
      <c r="I255" s="203">
        <f>VLOOKUP($B255,Valores!$A$2:$G$300,6,FALSE)*VLOOKUP($I$214,Regional!$A$2:$B$7,2,FALSE)*VLOOKUP(VLOOKUP($B255,Indices_Poder!$B$5:$E$300,3,FALSE),Indices_Poder!$G$6:$N$27,4,FALSE)</f>
        <v>28510.889779537145</v>
      </c>
      <c r="J255" s="202">
        <f t="shared" si="85"/>
        <v>284518.78476031305</v>
      </c>
      <c r="K255" s="203">
        <f t="shared" si="85"/>
        <v>273447.14019778825</v>
      </c>
      <c r="L255" s="203">
        <f t="shared" si="85"/>
        <v>288593.37476428784</v>
      </c>
      <c r="M255" s="203">
        <f t="shared" si="85"/>
        <v>282636.04317226948</v>
      </c>
      <c r="N255" s="204">
        <f t="shared" si="85"/>
        <v>285108.89779537148</v>
      </c>
      <c r="O255" s="216"/>
      <c r="P255" s="205">
        <v>10</v>
      </c>
      <c r="Q255" s="317">
        <f>VLOOKUP(B255,Valores!$A$2:$O$300,14,FALSE)</f>
        <v>3.5700000000000003E-2</v>
      </c>
      <c r="R255" s="317" t="str">
        <f>VLOOKUP(B255,Valores!$A$2:$O$300,15,FALSE)</f>
        <v>UAR</v>
      </c>
      <c r="S255" s="304">
        <f t="shared" si="86"/>
        <v>65516.804043019831</v>
      </c>
      <c r="T255" s="304">
        <f t="shared" si="101"/>
        <v>61679.438012802842</v>
      </c>
      <c r="U255" s="304">
        <f t="shared" si="102"/>
        <v>66942.47788063818</v>
      </c>
      <c r="V255" s="304">
        <f t="shared" si="103"/>
        <v>64860.449618351166</v>
      </c>
      <c r="W255" s="304">
        <f t="shared" si="104"/>
        <v>65722.841853829683</v>
      </c>
      <c r="Y255" s="3">
        <f t="shared" si="105"/>
        <v>350035.58880333288</v>
      </c>
      <c r="Z255" s="3">
        <f t="shared" si="106"/>
        <v>335126.57821059111</v>
      </c>
      <c r="AA255" s="3">
        <f t="shared" si="93"/>
        <v>355535.85264492605</v>
      </c>
      <c r="AB255" s="3">
        <f t="shared" si="94"/>
        <v>347496.49279062066</v>
      </c>
      <c r="AC255" s="3">
        <f t="shared" si="107"/>
        <v>350831.73964920116</v>
      </c>
      <c r="AE255" s="302">
        <f t="shared" si="108"/>
        <v>12496.270520278984</v>
      </c>
      <c r="AF255" s="302">
        <f t="shared" si="109"/>
        <v>11964.018842118103</v>
      </c>
      <c r="AG255" s="302">
        <f t="shared" si="110"/>
        <v>12692.629939423861</v>
      </c>
      <c r="AH255" s="302">
        <f t="shared" si="111"/>
        <v>12405.624792625158</v>
      </c>
      <c r="AI255" s="302">
        <f t="shared" si="112"/>
        <v>12524.693105476483</v>
      </c>
    </row>
    <row r="256" spans="1:35" ht="15" x14ac:dyDescent="0.25">
      <c r="A256" s="183">
        <v>41</v>
      </c>
      <c r="B256" s="266" t="s">
        <v>297</v>
      </c>
      <c r="C256" s="422" t="str">
        <f>VLOOKUP(B256,Valores!$A$2:$F$300,5,FALSE)</f>
        <v>unid.</v>
      </c>
      <c r="D256" s="373">
        <f>IF(SE!$N$35=345,$P256,0)</f>
        <v>2</v>
      </c>
      <c r="E256" s="202">
        <f>VLOOKUP($B256,Valores!$A$2:$G$300,6,FALSE)*VLOOKUP($E$214,Regional!$A$2:$B$7,2,FALSE)*VLOOKUP(VLOOKUP($B256,Indices_Poder!$B$5:$E$300,3,FALSE),Indices_Poder!$G$6:$N$27,4,FALSE)</f>
        <v>66579.779045455958</v>
      </c>
      <c r="F256" s="203">
        <f>VLOOKUP($B256,Valores!$A$2:$G$300,6,FALSE)*VLOOKUP($F$214,Regional!$A$2:$B$7,2,FALSE)*VLOOKUP(VLOOKUP($B256,Indices_Poder!$B$5:$E$300,3,FALSE),Indices_Poder!$G$6:$N$27,4,FALSE)</f>
        <v>63988.921470748835</v>
      </c>
      <c r="G256" s="203">
        <f>VLOOKUP($B256,Valores!$A$2:$G$300,6,FALSE)*VLOOKUP($G$214,Regional!$A$2:$B$7,2,FALSE)*VLOOKUP(VLOOKUP($B256,Indices_Poder!$B$5:$E$300,3,FALSE),Indices_Poder!$G$6:$N$27,4,FALSE)</f>
        <v>67533.267239193359</v>
      </c>
      <c r="H256" s="203">
        <f>VLOOKUP($B256,Valores!$A$2:$G$300,6,FALSE)*VLOOKUP($H$214,Regional!$A$2:$B$7,2,FALSE)*VLOOKUP(VLOOKUP($B256,Indices_Poder!$B$5:$E$300,3,FALSE),Indices_Poder!$G$6:$N$27,4,FALSE)</f>
        <v>66139.201742142817</v>
      </c>
      <c r="I256" s="203">
        <f>VLOOKUP($B256,Valores!$A$2:$G$300,6,FALSE)*VLOOKUP($I$214,Regional!$A$2:$B$7,2,FALSE)*VLOOKUP(VLOOKUP($B256,Indices_Poder!$B$5:$E$300,3,FALSE),Indices_Poder!$G$6:$N$27,4,FALSE)</f>
        <v>66717.870439031714</v>
      </c>
      <c r="J256" s="202">
        <f t="shared" si="85"/>
        <v>133159.55809091192</v>
      </c>
      <c r="K256" s="203">
        <f t="shared" si="85"/>
        <v>127977.84294149767</v>
      </c>
      <c r="L256" s="203">
        <f t="shared" si="85"/>
        <v>135066.53447838672</v>
      </c>
      <c r="M256" s="203">
        <f t="shared" si="85"/>
        <v>132278.40348428563</v>
      </c>
      <c r="N256" s="204">
        <f t="shared" si="85"/>
        <v>133435.74087806343</v>
      </c>
      <c r="O256" s="216"/>
      <c r="P256" s="205">
        <v>2</v>
      </c>
      <c r="Q256" s="317">
        <f>VLOOKUP(B256,Valores!$A$2:$O$300,14,FALSE)</f>
        <v>5.8799999999999998E-2</v>
      </c>
      <c r="R256" s="317" t="str">
        <f>VLOOKUP(B256,Valores!$A$2:$O$300,15,FALSE)</f>
        <v>UAR</v>
      </c>
      <c r="S256" s="304">
        <f t="shared" si="86"/>
        <v>30662.961959601031</v>
      </c>
      <c r="T256" s="304">
        <f t="shared" si="101"/>
        <v>28867.010366291517</v>
      </c>
      <c r="U256" s="304">
        <f t="shared" si="102"/>
        <v>31330.201201322678</v>
      </c>
      <c r="V256" s="304">
        <f t="shared" si="103"/>
        <v>30355.777092304757</v>
      </c>
      <c r="W256" s="304">
        <f t="shared" si="104"/>
        <v>30759.391107014166</v>
      </c>
      <c r="Y256" s="3">
        <f t="shared" si="105"/>
        <v>163822.52005051295</v>
      </c>
      <c r="Z256" s="3">
        <f t="shared" si="106"/>
        <v>156844.85330778919</v>
      </c>
      <c r="AA256" s="3">
        <f t="shared" si="93"/>
        <v>166396.73567970941</v>
      </c>
      <c r="AB256" s="3">
        <f t="shared" si="94"/>
        <v>162634.18057659038</v>
      </c>
      <c r="AC256" s="3">
        <f t="shared" si="107"/>
        <v>164195.13198507761</v>
      </c>
      <c r="AE256" s="302">
        <f t="shared" si="108"/>
        <v>9632.7641789701611</v>
      </c>
      <c r="AF256" s="302">
        <f t="shared" si="109"/>
        <v>9222.4773744980048</v>
      </c>
      <c r="AG256" s="302">
        <f t="shared" si="110"/>
        <v>9784.1280579669128</v>
      </c>
      <c r="AH256" s="302">
        <f t="shared" si="111"/>
        <v>9562.889817903515</v>
      </c>
      <c r="AI256" s="302">
        <f t="shared" si="112"/>
        <v>9654.6737607225623</v>
      </c>
    </row>
    <row r="257" spans="1:35" ht="15" x14ac:dyDescent="0.25">
      <c r="A257" s="183">
        <v>42</v>
      </c>
      <c r="B257" s="266" t="s">
        <v>3</v>
      </c>
      <c r="C257" s="422" t="s">
        <v>4</v>
      </c>
      <c r="D257" s="373">
        <f>P257</f>
        <v>12946.729233731679</v>
      </c>
      <c r="E257" s="202">
        <f>VLOOKUP($B257,Valores!$A$2:$G$300,6,FALSE)*VLOOKUP($E$214,Regional!$A$2:$B$7,2,FALSE)*VLOOKUP(VLOOKUP($B257,Indices_Poder!$B$5:$E$300,3,FALSE),Indices_Poder!$G$6:$N$27,4,FALSE)</f>
        <v>16.140498088560683</v>
      </c>
      <c r="F257" s="203">
        <f>VLOOKUP($B257,Valores!$A$2:$G$300,6,FALSE)*VLOOKUP($F$214,Regional!$A$2:$B$7,2,FALSE)*VLOOKUP(VLOOKUP($B257,Indices_Poder!$B$5:$E$300,3,FALSE),Indices_Poder!$G$6:$N$27,4,FALSE)</f>
        <v>15.512413520966321</v>
      </c>
      <c r="G257" s="203">
        <f>VLOOKUP($B257,Valores!$A$2:$G$300,6,FALSE)*VLOOKUP($G$214,Regional!$A$2:$B$7,2,FALSE)*VLOOKUP(VLOOKUP($B257,Indices_Poder!$B$5:$E$300,3,FALSE),Indices_Poder!$G$6:$N$27,4,FALSE)</f>
        <v>16.371645962421553</v>
      </c>
      <c r="H257" s="203">
        <f>VLOOKUP($B257,Valores!$A$2:$G$300,6,FALSE)*VLOOKUP($H$214,Regional!$A$2:$B$7,2,FALSE)*VLOOKUP(VLOOKUP($B257,Indices_Poder!$B$5:$E$300,3,FALSE),Indices_Poder!$G$6:$N$27,4,FALSE)</f>
        <v>16.033691829604283</v>
      </c>
      <c r="I257" s="203">
        <f>VLOOKUP($B257,Valores!$A$2:$G$300,6,FALSE)*VLOOKUP($I$214,Regional!$A$2:$B$7,2,FALSE)*VLOOKUP(VLOOKUP($B257,Indices_Poder!$B$5:$E$300,3,FALSE),Indices_Poder!$G$6:$N$27,4,FALSE)</f>
        <v>16.173974677188809</v>
      </c>
      <c r="J257" s="202">
        <f>$D257*E257</f>
        <v>208966.65845015889</v>
      </c>
      <c r="K257" s="203">
        <f>$D257*F257</f>
        <v>200835.01761762923</v>
      </c>
      <c r="L257" s="203">
        <f>$D257*G257</f>
        <v>211959.26738598835</v>
      </c>
      <c r="M257" s="203">
        <f>$D257*H257</f>
        <v>207583.86673498256</v>
      </c>
      <c r="N257" s="204">
        <f>$D257*I257</f>
        <v>209400.07077879627</v>
      </c>
      <c r="O257" s="216"/>
      <c r="P257" s="298">
        <v>12946.729233731679</v>
      </c>
      <c r="Q257" s="317">
        <f>VLOOKUP(B257,Valores!$A$2:$O$300,14,FALSE)</f>
        <v>3.3300000000000003E-2</v>
      </c>
      <c r="R257" s="317" t="str">
        <f>VLOOKUP(B257,Valores!$A$2:$O$300,15,FALSE)</f>
        <v>UAR</v>
      </c>
      <c r="S257" s="304">
        <f t="shared" si="86"/>
        <v>48119.23973574282</v>
      </c>
      <c r="T257" s="304">
        <f t="shared" si="101"/>
        <v>45300.861479065934</v>
      </c>
      <c r="U257" s="304">
        <f t="shared" si="102"/>
        <v>49166.335090581691</v>
      </c>
      <c r="V257" s="304">
        <f t="shared" si="103"/>
        <v>47637.175990821619</v>
      </c>
      <c r="W257" s="304">
        <f t="shared" si="104"/>
        <v>48270.565536166134</v>
      </c>
      <c r="Y257" s="3">
        <f t="shared" si="105"/>
        <v>257085.89818590172</v>
      </c>
      <c r="Z257" s="3">
        <f t="shared" si="106"/>
        <v>246135.87909669516</v>
      </c>
      <c r="AA257" s="3">
        <f t="shared" si="93"/>
        <v>261125.60247657006</v>
      </c>
      <c r="AB257" s="3">
        <f t="shared" si="94"/>
        <v>255221.04272580417</v>
      </c>
      <c r="AC257" s="3">
        <f t="shared" si="107"/>
        <v>257670.63631496241</v>
      </c>
      <c r="AE257" s="302">
        <f t="shared" si="108"/>
        <v>8560.9604095905288</v>
      </c>
      <c r="AF257" s="302">
        <f t="shared" si="109"/>
        <v>8196.3247739199505</v>
      </c>
      <c r="AG257" s="302">
        <f t="shared" si="110"/>
        <v>8695.4825624697842</v>
      </c>
      <c r="AH257" s="302">
        <f t="shared" si="111"/>
        <v>8498.8607227692792</v>
      </c>
      <c r="AI257" s="302">
        <f t="shared" si="112"/>
        <v>8580.432189288249</v>
      </c>
    </row>
    <row r="258" spans="1:35" ht="15" x14ac:dyDescent="0.25">
      <c r="A258" s="183">
        <v>42</v>
      </c>
      <c r="B258" s="266" t="s">
        <v>266</v>
      </c>
      <c r="C258" s="422" t="str">
        <f>VLOOKUP(B258,Valores!$A$2:$F$300,5,FALSE)</f>
        <v>unid.</v>
      </c>
      <c r="D258" s="373">
        <f>IF(SE!$N$35=345,$P258,0)</f>
        <v>0</v>
      </c>
      <c r="E258" s="202">
        <f>VLOOKUP($B258,Valores!$A$2:$G$300,6,FALSE)*VLOOKUP($E$214,Regional!$A$2:$B$7,2,FALSE)*VLOOKUP(VLOOKUP($B258,Indices_Poder!$B$5:$E$300,3,FALSE),Indices_Poder!$G$6:$N$27,4,FALSE)</f>
        <v>12143.851441757932</v>
      </c>
      <c r="F258" s="203">
        <f>VLOOKUP($B258,Valores!$A$2:$G$300,6,FALSE)*VLOOKUP($F$214,Regional!$A$2:$B$7,2,FALSE)*VLOOKUP(VLOOKUP($B258,Indices_Poder!$B$5:$E$300,3,FALSE),Indices_Poder!$G$6:$N$27,4,FALSE)</f>
        <v>11671.290704172488</v>
      </c>
      <c r="G258" s="203">
        <f>VLOOKUP($B258,Valores!$A$2:$G$300,6,FALSE)*VLOOKUP($G$214,Regional!$A$2:$B$7,2,FALSE)*VLOOKUP(VLOOKUP($B258,Indices_Poder!$B$5:$E$300,3,FALSE),Indices_Poder!$G$6:$N$27,4,FALSE)</f>
        <v>12317.763388331256</v>
      </c>
      <c r="H258" s="203">
        <f>VLOOKUP($B258,Valores!$A$2:$G$300,6,FALSE)*VLOOKUP($H$214,Regional!$A$2:$B$7,2,FALSE)*VLOOKUP(VLOOKUP($B258,Indices_Poder!$B$5:$E$300,3,FALSE),Indices_Poder!$G$6:$N$27,4,FALSE)</f>
        <v>12063.492128513708</v>
      </c>
      <c r="I258" s="203">
        <f>VLOOKUP($B258,Valores!$A$2:$G$300,6,FALSE)*VLOOKUP($I$214,Regional!$A$2:$B$7,2,FALSE)*VLOOKUP(VLOOKUP($B258,Indices_Poder!$B$5:$E$300,3,FALSE),Indices_Poder!$G$6:$N$27,4,FALSE)</f>
        <v>12169.03868919269</v>
      </c>
      <c r="J258" s="202">
        <f t="shared" si="85"/>
        <v>0</v>
      </c>
      <c r="K258" s="203">
        <f t="shared" si="85"/>
        <v>0</v>
      </c>
      <c r="L258" s="203">
        <f t="shared" si="85"/>
        <v>0</v>
      </c>
      <c r="M258" s="203">
        <f t="shared" si="85"/>
        <v>0</v>
      </c>
      <c r="N258" s="204">
        <f t="shared" si="85"/>
        <v>0</v>
      </c>
      <c r="O258" s="216"/>
      <c r="P258" s="205">
        <v>0</v>
      </c>
      <c r="Q258" s="317">
        <f>VLOOKUP(B258,Valores!$A$2:$O$300,14,FALSE)</f>
        <v>3.3300000000000003E-2</v>
      </c>
      <c r="R258" s="317" t="str">
        <f>VLOOKUP(B258,Valores!$A$2:$O$300,15,FALSE)</f>
        <v>UAR</v>
      </c>
      <c r="S258" s="304">
        <f t="shared" si="86"/>
        <v>0</v>
      </c>
      <c r="T258" s="304">
        <f t="shared" si="101"/>
        <v>0</v>
      </c>
      <c r="U258" s="304">
        <f t="shared" si="102"/>
        <v>0</v>
      </c>
      <c r="V258" s="304">
        <f t="shared" si="103"/>
        <v>0</v>
      </c>
      <c r="W258" s="304">
        <f t="shared" si="104"/>
        <v>0</v>
      </c>
      <c r="Y258" s="3">
        <f t="shared" si="105"/>
        <v>0</v>
      </c>
      <c r="Z258" s="3">
        <f t="shared" si="106"/>
        <v>0</v>
      </c>
      <c r="AA258" s="3">
        <f t="shared" si="93"/>
        <v>0</v>
      </c>
      <c r="AB258" s="3">
        <f t="shared" si="94"/>
        <v>0</v>
      </c>
      <c r="AC258" s="3">
        <f t="shared" si="107"/>
        <v>0</v>
      </c>
      <c r="AE258" s="302">
        <f t="shared" si="108"/>
        <v>0</v>
      </c>
      <c r="AF258" s="302">
        <f t="shared" si="109"/>
        <v>0</v>
      </c>
      <c r="AG258" s="302">
        <f t="shared" si="110"/>
        <v>0</v>
      </c>
      <c r="AH258" s="302">
        <f t="shared" si="111"/>
        <v>0</v>
      </c>
      <c r="AI258" s="302">
        <f t="shared" si="112"/>
        <v>0</v>
      </c>
    </row>
    <row r="259" spans="1:35" ht="15" x14ac:dyDescent="0.25">
      <c r="A259" s="183">
        <v>43</v>
      </c>
      <c r="B259" s="266" t="s">
        <v>268</v>
      </c>
      <c r="C259" s="422" t="str">
        <f>VLOOKUP(B259,Valores!$A$2:$F$300,5,FALSE)</f>
        <v>unid.</v>
      </c>
      <c r="D259" s="373">
        <f>IF(SE!$N$35=345,$P259,0)</f>
        <v>0</v>
      </c>
      <c r="E259" s="202">
        <f>VLOOKUP($B259,Valores!$A$2:$G$300,6,FALSE)*VLOOKUP($E$214,Regional!$A$2:$B$7,2,FALSE)*VLOOKUP(VLOOKUP($B259,Indices_Poder!$B$5:$E$300,3,FALSE),Indices_Poder!$G$6:$N$27,4,FALSE)</f>
        <v>18522.334861456879</v>
      </c>
      <c r="F259" s="203">
        <f>VLOOKUP($B259,Valores!$A$2:$G$300,6,FALSE)*VLOOKUP($F$214,Regional!$A$2:$B$7,2,FALSE)*VLOOKUP(VLOOKUP($B259,Indices_Poder!$B$5:$E$300,3,FALSE),Indices_Poder!$G$6:$N$27,4,FALSE)</f>
        <v>17801.564497465373</v>
      </c>
      <c r="G259" s="203">
        <f>VLOOKUP($B259,Valores!$A$2:$G$300,6,FALSE)*VLOOKUP($G$214,Regional!$A$2:$B$7,2,FALSE)*VLOOKUP(VLOOKUP($B259,Indices_Poder!$B$5:$E$300,3,FALSE),Indices_Poder!$G$6:$N$27,4,FALSE)</f>
        <v>18787.592990337002</v>
      </c>
      <c r="H259" s="203">
        <f>VLOOKUP($B259,Valores!$A$2:$G$300,6,FALSE)*VLOOKUP($H$214,Regional!$A$2:$B$7,2,FALSE)*VLOOKUP(VLOOKUP($B259,Indices_Poder!$B$5:$E$300,3,FALSE),Indices_Poder!$G$6:$N$27,4,FALSE)</f>
        <v>18399.767312250206</v>
      </c>
      <c r="I259" s="203">
        <f>VLOOKUP($B259,Valores!$A$2:$G$300,6,FALSE)*VLOOKUP($I$214,Regional!$A$2:$B$7,2,FALSE)*VLOOKUP(VLOOKUP($B259,Indices_Poder!$B$5:$E$300,3,FALSE),Indices_Poder!$G$6:$N$27,4,FALSE)</f>
        <v>18560.751555984345</v>
      </c>
      <c r="J259" s="202">
        <f t="shared" si="85"/>
        <v>0</v>
      </c>
      <c r="K259" s="203">
        <f t="shared" si="85"/>
        <v>0</v>
      </c>
      <c r="L259" s="203">
        <f t="shared" si="85"/>
        <v>0</v>
      </c>
      <c r="M259" s="203">
        <f t="shared" si="85"/>
        <v>0</v>
      </c>
      <c r="N259" s="204">
        <f t="shared" si="85"/>
        <v>0</v>
      </c>
      <c r="O259" s="216"/>
      <c r="P259" s="205">
        <v>0</v>
      </c>
      <c r="Q259" s="317">
        <f>VLOOKUP(B259,Valores!$A$2:$O$300,14,FALSE)</f>
        <v>3.3300000000000003E-2</v>
      </c>
      <c r="R259" s="317" t="str">
        <f>VLOOKUP(B259,Valores!$A$2:$O$300,15,FALSE)</f>
        <v>UAR</v>
      </c>
      <c r="S259" s="304">
        <f t="shared" si="86"/>
        <v>0</v>
      </c>
      <c r="T259" s="304">
        <f t="shared" si="101"/>
        <v>0</v>
      </c>
      <c r="U259" s="304">
        <f t="shared" si="102"/>
        <v>0</v>
      </c>
      <c r="V259" s="304">
        <f t="shared" si="103"/>
        <v>0</v>
      </c>
      <c r="W259" s="304">
        <f t="shared" si="104"/>
        <v>0</v>
      </c>
      <c r="Y259" s="3">
        <f t="shared" si="105"/>
        <v>0</v>
      </c>
      <c r="Z259" s="3">
        <f t="shared" si="106"/>
        <v>0</v>
      </c>
      <c r="AA259" s="3">
        <f t="shared" si="93"/>
        <v>0</v>
      </c>
      <c r="AB259" s="3">
        <f t="shared" si="94"/>
        <v>0</v>
      </c>
      <c r="AC259" s="3">
        <f t="shared" si="107"/>
        <v>0</v>
      </c>
      <c r="AE259" s="302">
        <f t="shared" si="108"/>
        <v>0</v>
      </c>
      <c r="AF259" s="302">
        <f t="shared" si="109"/>
        <v>0</v>
      </c>
      <c r="AG259" s="302">
        <f t="shared" si="110"/>
        <v>0</v>
      </c>
      <c r="AH259" s="302">
        <f t="shared" si="111"/>
        <v>0</v>
      </c>
      <c r="AI259" s="302">
        <f t="shared" si="112"/>
        <v>0</v>
      </c>
    </row>
    <row r="260" spans="1:35" ht="15" x14ac:dyDescent="0.25">
      <c r="A260" s="183">
        <v>44</v>
      </c>
      <c r="B260" s="266" t="s">
        <v>269</v>
      </c>
      <c r="C260" s="422" t="str">
        <f>VLOOKUP(B260,Valores!$A$2:$F$300,5,FALSE)</f>
        <v>unid.</v>
      </c>
      <c r="D260" s="373">
        <f>IF(SE!$N$35=345,$P260,0)</f>
        <v>0</v>
      </c>
      <c r="E260" s="202">
        <f>VLOOKUP($B260,Valores!$A$2:$G$300,6,FALSE)*VLOOKUP($E$214,Regional!$A$2:$B$7,2,FALSE)*VLOOKUP(VLOOKUP($B260,Indices_Poder!$B$5:$E$300,3,FALSE),Indices_Poder!$G$6:$N$27,4,FALSE)</f>
        <v>20360.015638193949</v>
      </c>
      <c r="F260" s="203">
        <f>VLOOKUP($B260,Valores!$A$2:$G$300,6,FALSE)*VLOOKUP($F$214,Regional!$A$2:$B$7,2,FALSE)*VLOOKUP(VLOOKUP($B260,Indices_Poder!$B$5:$E$300,3,FALSE),Indices_Poder!$G$6:$N$27,4,FALSE)</f>
        <v>19567.734535828673</v>
      </c>
      <c r="G260" s="203">
        <f>VLOOKUP($B260,Valores!$A$2:$G$300,6,FALSE)*VLOOKUP($G$214,Regional!$A$2:$B$7,2,FALSE)*VLOOKUP(VLOOKUP($B260,Indices_Poder!$B$5:$E$300,3,FALSE),Indices_Poder!$G$6:$N$27,4,FALSE)</f>
        <v>20651.591170790303</v>
      </c>
      <c r="H260" s="203">
        <f>VLOOKUP($B260,Valores!$A$2:$G$300,6,FALSE)*VLOOKUP($H$214,Regional!$A$2:$B$7,2,FALSE)*VLOOKUP(VLOOKUP($B260,Indices_Poder!$B$5:$E$300,3,FALSE),Indices_Poder!$G$6:$N$27,4,FALSE)</f>
        <v>20225.287633477015</v>
      </c>
      <c r="I260" s="203">
        <f>VLOOKUP($B260,Valores!$A$2:$G$300,6,FALSE)*VLOOKUP($I$214,Regional!$A$2:$B$7,2,FALSE)*VLOOKUP(VLOOKUP($B260,Indices_Poder!$B$5:$E$300,3,FALSE),Indices_Poder!$G$6:$N$27,4,FALSE)</f>
        <v>20402.243818776868</v>
      </c>
      <c r="J260" s="202">
        <f t="shared" si="85"/>
        <v>0</v>
      </c>
      <c r="K260" s="203">
        <f t="shared" si="85"/>
        <v>0</v>
      </c>
      <c r="L260" s="203">
        <f t="shared" si="85"/>
        <v>0</v>
      </c>
      <c r="M260" s="203">
        <f t="shared" si="85"/>
        <v>0</v>
      </c>
      <c r="N260" s="204">
        <f t="shared" si="85"/>
        <v>0</v>
      </c>
      <c r="O260" s="216"/>
      <c r="P260" s="205">
        <v>0</v>
      </c>
      <c r="Q260" s="317">
        <f>VLOOKUP(B260,Valores!$A$2:$O$300,14,FALSE)</f>
        <v>3.3300000000000003E-2</v>
      </c>
      <c r="R260" s="317" t="str">
        <f>VLOOKUP(B260,Valores!$A$2:$O$300,15,FALSE)</f>
        <v>UAR</v>
      </c>
      <c r="S260" s="304">
        <f t="shared" si="86"/>
        <v>0</v>
      </c>
      <c r="T260" s="304">
        <f t="shared" si="101"/>
        <v>0</v>
      </c>
      <c r="U260" s="304">
        <f t="shared" si="102"/>
        <v>0</v>
      </c>
      <c r="V260" s="304">
        <f t="shared" si="103"/>
        <v>0</v>
      </c>
      <c r="W260" s="304">
        <f t="shared" si="104"/>
        <v>0</v>
      </c>
      <c r="Y260" s="3">
        <f t="shared" si="105"/>
        <v>0</v>
      </c>
      <c r="Z260" s="3">
        <f t="shared" si="106"/>
        <v>0</v>
      </c>
      <c r="AA260" s="3">
        <f t="shared" si="93"/>
        <v>0</v>
      </c>
      <c r="AB260" s="3">
        <f t="shared" si="94"/>
        <v>0</v>
      </c>
      <c r="AC260" s="3">
        <f t="shared" si="107"/>
        <v>0</v>
      </c>
      <c r="AE260" s="302">
        <f t="shared" si="108"/>
        <v>0</v>
      </c>
      <c r="AF260" s="302">
        <f t="shared" si="109"/>
        <v>0</v>
      </c>
      <c r="AG260" s="302">
        <f t="shared" si="110"/>
        <v>0</v>
      </c>
      <c r="AH260" s="302">
        <f t="shared" si="111"/>
        <v>0</v>
      </c>
      <c r="AI260" s="302">
        <f t="shared" si="112"/>
        <v>0</v>
      </c>
    </row>
    <row r="261" spans="1:35" ht="15" x14ac:dyDescent="0.25">
      <c r="A261" s="183">
        <v>45</v>
      </c>
      <c r="B261" s="266" t="s">
        <v>270</v>
      </c>
      <c r="C261" s="422" t="str">
        <f>VLOOKUP(B261,Valores!$A$2:$F$300,5,FALSE)</f>
        <v>unid.</v>
      </c>
      <c r="D261" s="373">
        <f>IF(SE!$N$35=345,$P261,0)</f>
        <v>2</v>
      </c>
      <c r="E261" s="202">
        <f>VLOOKUP($B261,Valores!$A$2:$G$300,6,FALSE)*VLOOKUP($E$214,Regional!$A$2:$B$7,2,FALSE)*VLOOKUP(VLOOKUP($B261,Indices_Poder!$B$5:$E$300,3,FALSE),Indices_Poder!$G$6:$N$27,4,FALSE)</f>
        <v>35580.723477753709</v>
      </c>
      <c r="F261" s="203">
        <f>VLOOKUP($B261,Valores!$A$2:$G$300,6,FALSE)*VLOOKUP($F$214,Regional!$A$2:$B$7,2,FALSE)*VLOOKUP(VLOOKUP($B261,Indices_Poder!$B$5:$E$300,3,FALSE),Indices_Poder!$G$6:$N$27,4,FALSE)</f>
        <v>34196.1501394589</v>
      </c>
      <c r="G261" s="203">
        <f>VLOOKUP($B261,Valores!$A$2:$G$300,6,FALSE)*VLOOKUP($G$214,Regional!$A$2:$B$7,2,FALSE)*VLOOKUP(VLOOKUP($B261,Indices_Poder!$B$5:$E$300,3,FALSE),Indices_Poder!$G$6:$N$27,4,FALSE)</f>
        <v>36090.274579410427</v>
      </c>
      <c r="H261" s="203">
        <f>VLOOKUP($B261,Valores!$A$2:$G$300,6,FALSE)*VLOOKUP($H$214,Regional!$A$2:$B$7,2,FALSE)*VLOOKUP(VLOOKUP($B261,Indices_Poder!$B$5:$E$300,3,FALSE),Indices_Poder!$G$6:$N$27,4,FALSE)</f>
        <v>35345.275727333021</v>
      </c>
      <c r="I261" s="203">
        <f>VLOOKUP($B261,Valores!$A$2:$G$300,6,FALSE)*VLOOKUP($I$214,Regional!$A$2:$B$7,2,FALSE)*VLOOKUP(VLOOKUP($B261,Indices_Poder!$B$5:$E$300,3,FALSE),Indices_Poder!$G$6:$N$27,4,FALSE)</f>
        <v>35654.520533855713</v>
      </c>
      <c r="J261" s="202">
        <f t="shared" si="85"/>
        <v>71161.446955507417</v>
      </c>
      <c r="K261" s="203">
        <f t="shared" si="85"/>
        <v>68392.300278917799</v>
      </c>
      <c r="L261" s="203">
        <f t="shared" si="85"/>
        <v>72180.549158820853</v>
      </c>
      <c r="M261" s="203">
        <f t="shared" si="85"/>
        <v>70690.551454666042</v>
      </c>
      <c r="N261" s="204">
        <f t="shared" si="85"/>
        <v>71309.041067711427</v>
      </c>
      <c r="O261" s="216"/>
      <c r="P261" s="205">
        <v>2</v>
      </c>
      <c r="Q261" s="317">
        <f>VLOOKUP(B261,Valores!$A$2:$O$300,14,FALSE)</f>
        <v>3.3300000000000003E-2</v>
      </c>
      <c r="R261" s="317" t="str">
        <f>VLOOKUP(B261,Valores!$A$2:$O$300,15,FALSE)</f>
        <v>UAR</v>
      </c>
      <c r="S261" s="304">
        <f t="shared" si="86"/>
        <v>16386.512333550709</v>
      </c>
      <c r="T261" s="304">
        <f t="shared" si="101"/>
        <v>15426.742596595745</v>
      </c>
      <c r="U261" s="304">
        <f t="shared" si="102"/>
        <v>16743.089890484254</v>
      </c>
      <c r="V261" s="304">
        <f t="shared" si="103"/>
        <v>16222.350481761492</v>
      </c>
      <c r="W261" s="304">
        <f t="shared" si="104"/>
        <v>16438.044778964202</v>
      </c>
      <c r="Y261" s="3">
        <f t="shared" si="105"/>
        <v>87547.959289058126</v>
      </c>
      <c r="Z261" s="3">
        <f t="shared" si="106"/>
        <v>83819.042875513551</v>
      </c>
      <c r="AA261" s="3">
        <f t="shared" si="93"/>
        <v>88923.639049305115</v>
      </c>
      <c r="AB261" s="3">
        <f t="shared" si="94"/>
        <v>86912.90193642753</v>
      </c>
      <c r="AC261" s="3">
        <f t="shared" si="107"/>
        <v>87747.085846675633</v>
      </c>
      <c r="AE261" s="302">
        <f t="shared" si="108"/>
        <v>2915.347044325636</v>
      </c>
      <c r="AF261" s="302">
        <f t="shared" si="109"/>
        <v>2791.1741277546016</v>
      </c>
      <c r="AG261" s="302">
        <f t="shared" si="110"/>
        <v>2961.1571803418606</v>
      </c>
      <c r="AH261" s="302">
        <f t="shared" si="111"/>
        <v>2894.1996344830372</v>
      </c>
      <c r="AI261" s="302">
        <f t="shared" si="112"/>
        <v>2921.9779586942986</v>
      </c>
    </row>
    <row r="262" spans="1:35" ht="15" x14ac:dyDescent="0.25">
      <c r="A262" s="183">
        <v>46</v>
      </c>
      <c r="B262" s="266" t="s">
        <v>273</v>
      </c>
      <c r="C262" s="422" t="str">
        <f>VLOOKUP(B262,Valores!$A$2:$F$300,5,FALSE)</f>
        <v>unid.</v>
      </c>
      <c r="D262" s="373">
        <f>IF(SE!$N$35=345,$P262,0)</f>
        <v>2</v>
      </c>
      <c r="E262" s="202">
        <f>VLOOKUP($B262,Valores!$A$2:$G$300,6,FALSE)*VLOOKUP($E$214,Regional!$A$2:$B$7,2,FALSE)*VLOOKUP(VLOOKUP($B262,Indices_Poder!$B$5:$E$300,3,FALSE),Indices_Poder!$G$6:$N$27,4,FALSE)</f>
        <v>12143.851441757932</v>
      </c>
      <c r="F262" s="203">
        <f>VLOOKUP($B262,Valores!$A$2:$G$300,6,FALSE)*VLOOKUP($F$214,Regional!$A$2:$B$7,2,FALSE)*VLOOKUP(VLOOKUP($B262,Indices_Poder!$B$5:$E$300,3,FALSE),Indices_Poder!$G$6:$N$27,4,FALSE)</f>
        <v>11671.290704172488</v>
      </c>
      <c r="G262" s="203">
        <f>VLOOKUP($B262,Valores!$A$2:$G$300,6,FALSE)*VLOOKUP($G$214,Regional!$A$2:$B$7,2,FALSE)*VLOOKUP(VLOOKUP($B262,Indices_Poder!$B$5:$E$300,3,FALSE),Indices_Poder!$G$6:$N$27,4,FALSE)</f>
        <v>12317.763388331256</v>
      </c>
      <c r="H262" s="203">
        <f>VLOOKUP($B262,Valores!$A$2:$G$300,6,FALSE)*VLOOKUP($H$214,Regional!$A$2:$B$7,2,FALSE)*VLOOKUP(VLOOKUP($B262,Indices_Poder!$B$5:$E$300,3,FALSE),Indices_Poder!$G$6:$N$27,4,FALSE)</f>
        <v>12063.492128513708</v>
      </c>
      <c r="I262" s="203">
        <f>VLOOKUP($B262,Valores!$A$2:$G$300,6,FALSE)*VLOOKUP($I$214,Regional!$A$2:$B$7,2,FALSE)*VLOOKUP(VLOOKUP($B262,Indices_Poder!$B$5:$E$300,3,FALSE),Indices_Poder!$G$6:$N$27,4,FALSE)</f>
        <v>12169.03868919269</v>
      </c>
      <c r="J262" s="202">
        <f>$D262*E262</f>
        <v>24287.702883515864</v>
      </c>
      <c r="K262" s="203">
        <f>$D262*F262</f>
        <v>23342.581408344977</v>
      </c>
      <c r="L262" s="203">
        <f>$D262*G262</f>
        <v>24635.526776662511</v>
      </c>
      <c r="M262" s="203">
        <f>$D262*H262</f>
        <v>24126.984257027416</v>
      </c>
      <c r="N262" s="204">
        <f>$D262*I262</f>
        <v>24338.07737838538</v>
      </c>
      <c r="O262" s="216"/>
      <c r="P262" s="205">
        <v>2</v>
      </c>
      <c r="Q262" s="317">
        <f>VLOOKUP(B262,Valores!$A$2:$O$300,14,FALSE)</f>
        <v>0.04</v>
      </c>
      <c r="R262" s="317" t="str">
        <f>VLOOKUP(B262,Valores!$A$2:$O$300,15,FALSE)</f>
        <v>COM</v>
      </c>
      <c r="S262" s="304">
        <f t="shared" si="86"/>
        <v>0</v>
      </c>
      <c r="T262" s="304">
        <f t="shared" si="101"/>
        <v>0</v>
      </c>
      <c r="U262" s="304">
        <f t="shared" si="102"/>
        <v>0</v>
      </c>
      <c r="V262" s="304">
        <f t="shared" si="103"/>
        <v>0</v>
      </c>
      <c r="W262" s="304">
        <f t="shared" si="104"/>
        <v>0</v>
      </c>
      <c r="Y262" s="3">
        <f t="shared" si="105"/>
        <v>24287.702883515864</v>
      </c>
      <c r="Z262" s="3">
        <f t="shared" si="106"/>
        <v>23342.581408344977</v>
      </c>
      <c r="AA262" s="3">
        <f t="shared" si="93"/>
        <v>24635.526776662511</v>
      </c>
      <c r="AB262" s="3">
        <f t="shared" si="94"/>
        <v>24126.984257027416</v>
      </c>
      <c r="AC262" s="3">
        <f t="shared" si="107"/>
        <v>24338.07737838538</v>
      </c>
      <c r="AE262" s="302">
        <f t="shared" si="108"/>
        <v>971.5081153406345</v>
      </c>
      <c r="AF262" s="302">
        <f t="shared" si="109"/>
        <v>933.70325633379912</v>
      </c>
      <c r="AG262" s="302">
        <f t="shared" si="110"/>
        <v>985.42107106650042</v>
      </c>
      <c r="AH262" s="302">
        <f t="shared" si="111"/>
        <v>965.07937028109666</v>
      </c>
      <c r="AI262" s="302">
        <f t="shared" si="112"/>
        <v>973.52309513541525</v>
      </c>
    </row>
    <row r="263" spans="1:35" ht="15" x14ac:dyDescent="0.25">
      <c r="A263" s="183">
        <v>47</v>
      </c>
      <c r="B263" s="266" t="s">
        <v>88</v>
      </c>
      <c r="C263" s="422" t="str">
        <f>VLOOKUP(B263,Valores!$A$2:$F$300,5,FALSE)</f>
        <v>unid.</v>
      </c>
      <c r="D263" s="373">
        <f>IF(SE!$N$35=345,$P263,0)</f>
        <v>1</v>
      </c>
      <c r="E263" s="202">
        <f>VLOOKUP($B263,Valores!$A$2:$G$300,6,FALSE)*VLOOKUP($E$214,Regional!$A$2:$B$7,2,FALSE)*VLOOKUP(VLOOKUP($B263,Indices_Poder!$B$5:$E$300,3,FALSE),Indices_Poder!$G$6:$N$27,4,FALSE)</f>
        <v>104925.82113173409</v>
      </c>
      <c r="F263" s="203">
        <f>VLOOKUP($B263,Valores!$A$2:$G$300,6,FALSE)*VLOOKUP($F$214,Regional!$A$2:$B$7,2,FALSE)*VLOOKUP(VLOOKUP($B263,Indices_Poder!$B$5:$E$300,3,FALSE),Indices_Poder!$G$6:$N$27,4,FALSE)</f>
        <v>100842.78177115106</v>
      </c>
      <c r="G263" s="203">
        <f>VLOOKUP($B263,Valores!$A$2:$G$300,6,FALSE)*VLOOKUP($G$214,Regional!$A$2:$B$7,2,FALSE)*VLOOKUP(VLOOKUP($B263,Indices_Poder!$B$5:$E$300,3,FALSE),Indices_Poder!$G$6:$N$27,4,FALSE)</f>
        <v>106428.46252078115</v>
      </c>
      <c r="H263" s="203">
        <f>VLOOKUP($B263,Valores!$A$2:$G$300,6,FALSE)*VLOOKUP($H$214,Regional!$A$2:$B$7,2,FALSE)*VLOOKUP(VLOOKUP($B263,Indices_Poder!$B$5:$E$300,3,FALSE),Indices_Poder!$G$6:$N$27,4,FALSE)</f>
        <v>104231.49717955373</v>
      </c>
      <c r="I263" s="203">
        <f>VLOOKUP($B263,Valores!$A$2:$G$300,6,FALSE)*VLOOKUP($I$214,Regional!$A$2:$B$7,2,FALSE)*VLOOKUP(VLOOKUP($B263,Indices_Poder!$B$5:$E$300,3,FALSE),Indices_Poder!$G$6:$N$27,4,FALSE)</f>
        <v>105143.44505704436</v>
      </c>
      <c r="J263" s="202">
        <f t="shared" si="85"/>
        <v>104925.82113173409</v>
      </c>
      <c r="K263" s="203">
        <f t="shared" si="85"/>
        <v>100842.78177115106</v>
      </c>
      <c r="L263" s="203">
        <f t="shared" si="85"/>
        <v>106428.46252078115</v>
      </c>
      <c r="M263" s="203">
        <f t="shared" si="85"/>
        <v>104231.49717955373</v>
      </c>
      <c r="N263" s="204">
        <f t="shared" si="85"/>
        <v>105143.44505704436</v>
      </c>
      <c r="O263" s="216"/>
      <c r="P263" s="205">
        <v>1</v>
      </c>
      <c r="Q263" s="317">
        <f>VLOOKUP(B263,Valores!$A$2:$O$300,14,FALSE)</f>
        <v>0.04</v>
      </c>
      <c r="R263" s="317" t="str">
        <f>VLOOKUP(B263,Valores!$A$2:$O$300,15,FALSE)</f>
        <v>UAR</v>
      </c>
      <c r="S263" s="304">
        <f t="shared" si="86"/>
        <v>24161.513511074398</v>
      </c>
      <c r="T263" s="304">
        <f t="shared" si="101"/>
        <v>22746.356399241748</v>
      </c>
      <c r="U263" s="304">
        <f t="shared" si="102"/>
        <v>24687.278437998837</v>
      </c>
      <c r="V263" s="304">
        <f t="shared" si="103"/>
        <v>23919.460857082417</v>
      </c>
      <c r="W263" s="304">
        <f t="shared" si="104"/>
        <v>24237.496847294609</v>
      </c>
      <c r="Y263" s="3">
        <f t="shared" si="105"/>
        <v>129087.33464280849</v>
      </c>
      <c r="Z263" s="3">
        <f t="shared" si="106"/>
        <v>123589.13817039281</v>
      </c>
      <c r="AA263" s="3">
        <f t="shared" si="93"/>
        <v>131115.74095877999</v>
      </c>
      <c r="AB263" s="3">
        <f t="shared" si="94"/>
        <v>128150.95803663615</v>
      </c>
      <c r="AC263" s="3">
        <f t="shared" si="107"/>
        <v>129380.94190433896</v>
      </c>
      <c r="AE263" s="302">
        <f t="shared" si="108"/>
        <v>5163.4933857123397</v>
      </c>
      <c r="AF263" s="302">
        <f t="shared" si="109"/>
        <v>4943.5655268157125</v>
      </c>
      <c r="AG263" s="302">
        <f t="shared" si="110"/>
        <v>5244.6296383511999</v>
      </c>
      <c r="AH263" s="302">
        <f t="shared" si="111"/>
        <v>5126.0383214654457</v>
      </c>
      <c r="AI263" s="302">
        <f t="shared" si="112"/>
        <v>5175.2376761735586</v>
      </c>
    </row>
    <row r="264" spans="1:35" ht="15" x14ac:dyDescent="0.25">
      <c r="A264" s="183">
        <v>48</v>
      </c>
      <c r="B264" s="266" t="s">
        <v>89</v>
      </c>
      <c r="C264" s="422" t="str">
        <f>VLOOKUP(B264,Valores!$A$2:$F$300,5,FALSE)</f>
        <v>m</v>
      </c>
      <c r="D264" s="373">
        <f>IF(SE!$N$35=345,$P264,0)</f>
        <v>70</v>
      </c>
      <c r="E264" s="202">
        <f>VLOOKUP($B264,Valores!$A$2:$G$300,6,FALSE)*VLOOKUP($E$214,Regional!$A$2:$B$7,2,FALSE)*VLOOKUP(VLOOKUP($B264,Indices_Poder!$B$5:$E$300,3,FALSE),Indices_Poder!$G$6:$N$27,4,FALSE)</f>
        <v>83.070912784196196</v>
      </c>
      <c r="F264" s="203">
        <f>VLOOKUP($B264,Valores!$A$2:$G$300,6,FALSE)*VLOOKUP($F$214,Regional!$A$2:$B$7,2,FALSE)*VLOOKUP(VLOOKUP($B264,Indices_Poder!$B$5:$E$300,3,FALSE),Indices_Poder!$G$6:$N$27,4,FALSE)</f>
        <v>79.838326153384017</v>
      </c>
      <c r="G264" s="203">
        <f>VLOOKUP($B264,Valores!$A$2:$G$300,6,FALSE)*VLOOKUP($G$214,Regional!$A$2:$B$7,2,FALSE)*VLOOKUP(VLOOKUP($B264,Indices_Poder!$B$5:$E$300,3,FALSE),Indices_Poder!$G$6:$N$27,4,FALSE)</f>
        <v>84.260570300611846</v>
      </c>
      <c r="H264" s="203">
        <f>VLOOKUP($B264,Valores!$A$2:$G$300,6,FALSE)*VLOOKUP($H$214,Regional!$A$2:$B$7,2,FALSE)*VLOOKUP(VLOOKUP($B264,Indices_Poder!$B$5:$E$300,3,FALSE),Indices_Poder!$G$6:$N$27,4,FALSE)</f>
        <v>82.521208966266215</v>
      </c>
      <c r="I264" s="203">
        <f>VLOOKUP($B264,Valores!$A$2:$G$300,6,FALSE)*VLOOKUP($I$214,Regional!$A$2:$B$7,2,FALSE)*VLOOKUP(VLOOKUP($B264,Indices_Poder!$B$5:$E$300,3,FALSE),Indices_Poder!$G$6:$N$27,4,FALSE)</f>
        <v>83.24320801071157</v>
      </c>
      <c r="J264" s="202">
        <f t="shared" si="85"/>
        <v>5814.9638948937336</v>
      </c>
      <c r="K264" s="203">
        <f t="shared" si="85"/>
        <v>5588.6828307368814</v>
      </c>
      <c r="L264" s="203">
        <f t="shared" si="85"/>
        <v>5898.2399210428293</v>
      </c>
      <c r="M264" s="203">
        <f t="shared" si="85"/>
        <v>5776.4846276386352</v>
      </c>
      <c r="N264" s="204">
        <f t="shared" si="85"/>
        <v>5827.02456074981</v>
      </c>
      <c r="O264" s="216"/>
      <c r="P264" s="205">
        <v>70</v>
      </c>
      <c r="Q264" s="317">
        <f>VLOOKUP(B264,Valores!$A$2:$O$300,14,FALSE)</f>
        <v>0.04</v>
      </c>
      <c r="R264" s="317" t="str">
        <f>VLOOKUP(B264,Valores!$A$2:$O$300,15,FALSE)</f>
        <v>UAR</v>
      </c>
      <c r="S264" s="304">
        <f t="shared" si="86"/>
        <v>1339.0252961326789</v>
      </c>
      <c r="T264" s="304">
        <f t="shared" si="101"/>
        <v>1260.5976276889185</v>
      </c>
      <c r="U264" s="304">
        <f t="shared" si="102"/>
        <v>1368.1630625498569</v>
      </c>
      <c r="V264" s="304">
        <f t="shared" si="103"/>
        <v>1325.610795979667</v>
      </c>
      <c r="W264" s="304">
        <f t="shared" si="104"/>
        <v>1343.2362744406723</v>
      </c>
      <c r="Y264" s="3">
        <f t="shared" si="105"/>
        <v>7153.9891910264123</v>
      </c>
      <c r="Z264" s="3">
        <f t="shared" si="106"/>
        <v>6849.2804584258001</v>
      </c>
      <c r="AA264" s="3">
        <f t="shared" si="93"/>
        <v>7266.4029835926867</v>
      </c>
      <c r="AB264" s="3">
        <f t="shared" si="94"/>
        <v>7102.0954236183024</v>
      </c>
      <c r="AC264" s="3">
        <f t="shared" si="107"/>
        <v>7170.2608351904819</v>
      </c>
      <c r="AE264" s="302">
        <f t="shared" si="108"/>
        <v>286.15956764105653</v>
      </c>
      <c r="AF264" s="302">
        <f t="shared" si="109"/>
        <v>273.97121833703198</v>
      </c>
      <c r="AG264" s="302">
        <f t="shared" si="110"/>
        <v>290.65611934370747</v>
      </c>
      <c r="AH264" s="302">
        <f t="shared" si="111"/>
        <v>284.08381694473212</v>
      </c>
      <c r="AI264" s="302">
        <f t="shared" si="112"/>
        <v>286.81043340761926</v>
      </c>
    </row>
    <row r="265" spans="1:35" ht="15" x14ac:dyDescent="0.25">
      <c r="A265" s="183">
        <v>49</v>
      </c>
      <c r="B265" s="266" t="s">
        <v>386</v>
      </c>
      <c r="C265" s="422" t="str">
        <f>VLOOKUP(B265,Valores!$A$2:$F$300,5,FALSE)</f>
        <v>unid.</v>
      </c>
      <c r="D265" s="372">
        <f>IF(SE!$N$35=345,$P265,0)</f>
        <v>1</v>
      </c>
      <c r="E265" s="202">
        <f>VLOOKUP($B265,Valores!$A$2:$G$300,6,FALSE)*VLOOKUP($E$214,Regional!$A$2:$B$7,2,FALSE)*VLOOKUP(VLOOKUP($B265,Indices_Poder!$B$5:$E$300,3,FALSE),Indices_Poder!$G$6:$N$27,4,FALSE)</f>
        <v>54174.219801345229</v>
      </c>
      <c r="F265" s="203">
        <f>VLOOKUP($B265,Valores!$A$2:$G$300,6,FALSE)*VLOOKUP($F$214,Regional!$A$2:$B$7,2,FALSE)*VLOOKUP(VLOOKUP($B265,Indices_Poder!$B$5:$E$300,3,FALSE),Indices_Poder!$G$6:$N$27,4,FALSE)</f>
        <v>52066.10695179164</v>
      </c>
      <c r="G265" s="203">
        <f>VLOOKUP($B265,Valores!$A$2:$G$300,6,FALSE)*VLOOKUP($G$214,Regional!$A$2:$B$7,2,FALSE)*VLOOKUP(VLOOKUP($B265,Indices_Poder!$B$5:$E$300,3,FALSE),Indices_Poder!$G$6:$N$27,4,FALSE)</f>
        <v>54950.048134302757</v>
      </c>
      <c r="H265" s="203">
        <f>VLOOKUP($B265,Valores!$A$2:$G$300,6,FALSE)*VLOOKUP($H$214,Regional!$A$2:$B$7,2,FALSE)*VLOOKUP(VLOOKUP($B265,Indices_Poder!$B$5:$E$300,3,FALSE),Indices_Poder!$G$6:$N$27,4,FALSE)</f>
        <v>53815.733606116577</v>
      </c>
      <c r="I265" s="203">
        <f>VLOOKUP($B265,Valores!$A$2:$G$300,6,FALSE)*VLOOKUP($I$214,Regional!$A$2:$B$7,2,FALSE)*VLOOKUP(VLOOKUP($B265,Indices_Poder!$B$5:$E$300,3,FALSE),Indices_Poder!$G$6:$N$27,4,FALSE)</f>
        <v>54286.581146118384</v>
      </c>
      <c r="J265" s="203">
        <f t="shared" si="85"/>
        <v>54174.219801345229</v>
      </c>
      <c r="K265" s="203">
        <f t="shared" si="85"/>
        <v>52066.10695179164</v>
      </c>
      <c r="L265" s="203">
        <f t="shared" si="85"/>
        <v>54950.048134302757</v>
      </c>
      <c r="M265" s="203">
        <f t="shared" si="85"/>
        <v>53815.733606116577</v>
      </c>
      <c r="N265" s="204">
        <f t="shared" si="85"/>
        <v>54286.581146118384</v>
      </c>
      <c r="O265" s="216"/>
      <c r="P265" s="205">
        <v>1</v>
      </c>
      <c r="Q265" s="317">
        <f>VLOOKUP(B265,Valores!$A$2:$O$300,14,FALSE)</f>
        <v>6.6699999999999995E-2</v>
      </c>
      <c r="R265" s="317" t="str">
        <f>VLOOKUP(B265,Valores!$A$2:$O$300,15,FALSE)</f>
        <v>UAR</v>
      </c>
      <c r="S265" s="304">
        <f t="shared" si="86"/>
        <v>12474.823923834318</v>
      </c>
      <c r="T265" s="304">
        <f t="shared" si="101"/>
        <v>11744.164572275789</v>
      </c>
      <c r="U265" s="304">
        <f t="shared" si="102"/>
        <v>12746.281458384203</v>
      </c>
      <c r="V265" s="304">
        <f t="shared" si="103"/>
        <v>12349.849789351281</v>
      </c>
      <c r="W265" s="304">
        <f t="shared" si="104"/>
        <v>12514.054857776357</v>
      </c>
      <c r="Y265" s="3">
        <f t="shared" si="105"/>
        <v>66649.043725179552</v>
      </c>
      <c r="Z265" s="3">
        <f t="shared" si="106"/>
        <v>63810.27152406743</v>
      </c>
      <c r="AA265" s="3">
        <f t="shared" si="93"/>
        <v>67696.329592686961</v>
      </c>
      <c r="AB265" s="3">
        <f t="shared" si="94"/>
        <v>66165.583395467853</v>
      </c>
      <c r="AC265" s="3">
        <f t="shared" si="107"/>
        <v>66800.636003894746</v>
      </c>
      <c r="AE265" s="302">
        <f t="shared" si="108"/>
        <v>4445.4912164694761</v>
      </c>
      <c r="AF265" s="302">
        <f t="shared" si="109"/>
        <v>4256.1451106552977</v>
      </c>
      <c r="AG265" s="302">
        <f t="shared" si="110"/>
        <v>4515.3451838322198</v>
      </c>
      <c r="AH265" s="302">
        <f t="shared" si="111"/>
        <v>4413.2444124777057</v>
      </c>
      <c r="AI265" s="302">
        <f t="shared" si="112"/>
        <v>4455.6024214597792</v>
      </c>
    </row>
    <row r="266" spans="1:35" ht="15" x14ac:dyDescent="0.25">
      <c r="A266" s="183">
        <v>50</v>
      </c>
      <c r="B266" s="266" t="s">
        <v>480</v>
      </c>
      <c r="C266" s="422" t="str">
        <f>VLOOKUP(B266,Valores!$A$2:$F$300,5,FALSE)</f>
        <v>unid.</v>
      </c>
      <c r="D266" s="373">
        <f>$P266</f>
        <v>6</v>
      </c>
      <c r="E266" s="202">
        <f>EXP(7.07899+0.44081)*POWER(345,0.52822)*1.004817*(1+Valores!$H$162)*(1+Valores!$I$162)*(1+Valores!$J$162)*VLOOKUP(VLOOKUP($B266,Indices_Poder!$B$5:$E$300,3,FALSE),Indices_Poder!$G$6:$N$27,8,FALSE)*VLOOKUP($E$214,Regional!$A$2:$B$7,2,FALSE)</f>
        <v>61316.998445480895</v>
      </c>
      <c r="F266" s="203">
        <f>EXP(7.07899+0.44081)*POWER(345,0.52822)*1.004817*(1+Valores!$H$162)*(1+Valores!$I$162)*(1+Valores!$J$162)*VLOOKUP(VLOOKUP($B266,Indices_Poder!$B$5:$E$300,3,FALSE),Indices_Poder!$G$6:$N$27,8,FALSE)*VLOOKUP($F$214,Regional!$A$2:$B$7,2,FALSE)</f>
        <v>58930.9345059728</v>
      </c>
      <c r="G266" s="203">
        <f>EXP(7.07899+0.44081)*POWER(345,0.52822)*1.004817*(1+Valores!$H$162)*(1+Valores!$I$162)*(1+Valores!$J$162)*VLOOKUP(VLOOKUP($B266,Indices_Poder!$B$5:$E$300,3,FALSE),Indices_Poder!$G$6:$N$27,8,FALSE)*VLOOKUP($G$214,Regional!$A$2:$B$7,2,FALSE)</f>
        <v>62195.118423218642</v>
      </c>
      <c r="H266" s="203">
        <f>EXP(7.07899+0.44081)*POWER(345,0.52822)*1.004817*(1+Valores!$H$162)*(1+Valores!$I$162)*(1+Valores!$J$162)*VLOOKUP(VLOOKUP($B266,Indices_Poder!$B$5:$E$300,3,FALSE),Indices_Poder!$G$6:$N$27,8,FALSE)*VLOOKUP($H$214,Regional!$A$2:$B$7,2,FALSE)</f>
        <v>60911.246455767592</v>
      </c>
      <c r="I266" s="203">
        <f>EXP(7.07899+0.44081)*POWER(345,0.52822)*1.004817*(1+Valores!$H$162)*(1+Valores!$I$162)*(1+Valores!$J$162)*VLOOKUP(VLOOKUP($B266,Indices_Poder!$B$5:$E$300,3,FALSE),Indices_Poder!$G$6:$N$27,8,FALSE)*VLOOKUP($I$214,Regional!$A$2:$B$7,2,FALSE)</f>
        <v>61444.174442256706</v>
      </c>
      <c r="J266" s="202">
        <f t="shared" si="85"/>
        <v>367901.99067288538</v>
      </c>
      <c r="K266" s="203">
        <f t="shared" si="85"/>
        <v>353585.60703583679</v>
      </c>
      <c r="L266" s="203">
        <f t="shared" si="85"/>
        <v>373170.71053931187</v>
      </c>
      <c r="M266" s="203">
        <f t="shared" si="85"/>
        <v>365467.47873460554</v>
      </c>
      <c r="N266" s="204">
        <f t="shared" si="85"/>
        <v>368665.04665354022</v>
      </c>
      <c r="O266" s="216"/>
      <c r="P266" s="205">
        <v>6</v>
      </c>
      <c r="Q266" s="317">
        <f>VLOOKUP(B266,Valores!$A$2:$O$300,14,FALSE)</f>
        <v>3.3300000000000003E-2</v>
      </c>
      <c r="R266" s="317" t="str">
        <f>VLOOKUP(B266,Valores!$A$2:$O$300,15,FALSE)</f>
        <v>UAR</v>
      </c>
      <c r="S266" s="304">
        <f t="shared" si="86"/>
        <v>84717.649311830348</v>
      </c>
      <c r="T266" s="304">
        <f t="shared" si="101"/>
        <v>79755.676053556177</v>
      </c>
      <c r="U266" s="304">
        <f t="shared" si="102"/>
        <v>86561.141801621154</v>
      </c>
      <c r="V266" s="304">
        <f t="shared" si="103"/>
        <v>83868.938743823455</v>
      </c>
      <c r="W266" s="304">
        <f t="shared" si="104"/>
        <v>84984.070106558138</v>
      </c>
      <c r="Y266" s="3">
        <f t="shared" si="105"/>
        <v>452619.63998471573</v>
      </c>
      <c r="Z266" s="3">
        <f t="shared" si="106"/>
        <v>433341.28308939293</v>
      </c>
      <c r="AA266" s="3">
        <f t="shared" si="93"/>
        <v>459731.85234093305</v>
      </c>
      <c r="AB266" s="3">
        <f t="shared" si="94"/>
        <v>449336.41747842898</v>
      </c>
      <c r="AC266" s="3">
        <f t="shared" si="107"/>
        <v>453649.11676009838</v>
      </c>
      <c r="AE266" s="302">
        <f t="shared" si="108"/>
        <v>15072.234011491035</v>
      </c>
      <c r="AF266" s="302">
        <f t="shared" si="109"/>
        <v>14430.264726876787</v>
      </c>
      <c r="AG266" s="302">
        <f t="shared" si="110"/>
        <v>15309.070682953072</v>
      </c>
      <c r="AH266" s="302">
        <f t="shared" si="111"/>
        <v>14962.902702031686</v>
      </c>
      <c r="AI266" s="302">
        <f t="shared" si="112"/>
        <v>15106.515588111277</v>
      </c>
    </row>
    <row r="267" spans="1:35" ht="15" x14ac:dyDescent="0.25">
      <c r="A267" s="183">
        <v>51</v>
      </c>
      <c r="B267" s="184" t="s">
        <v>384</v>
      </c>
      <c r="C267" s="5" t="str">
        <f>VLOOKUP(B267,Valores!$A$2:$F$300,5,FALSE)</f>
        <v>m³</v>
      </c>
      <c r="D267" s="377">
        <f>$P267</f>
        <v>13.98</v>
      </c>
      <c r="E267" s="202">
        <f>VLOOKUP($B267,Valores!$A$2:$G$300,6,FALSE)*VLOOKUP($E$214,Regional!$A$2:$B$7,2,FALSE)*VLOOKUP(VLOOKUP($B267,Indices_Poder!$B$5:$E$300,3,FALSE),Indices_Poder!$G$6:$N$27,4,FALSE)</f>
        <v>3577.0086142753808</v>
      </c>
      <c r="F267" s="203">
        <f>VLOOKUP($B267,Valores!$A$2:$G$300,6,FALSE)*VLOOKUP($F$214,Regional!$A$2:$B$7,2,FALSE)*VLOOKUP(VLOOKUP($B267,Indices_Poder!$B$5:$E$300,3,FALSE),Indices_Poder!$G$6:$N$27,4,FALSE)</f>
        <v>3437.8144025198744</v>
      </c>
      <c r="G267" s="203">
        <f>VLOOKUP($B267,Valores!$A$2:$G$300,6,FALSE)*VLOOKUP($G$214,Regional!$A$2:$B$7,2,FALSE)*VLOOKUP(VLOOKUP($B267,Indices_Poder!$B$5:$E$300,3,FALSE),Indices_Poder!$G$6:$N$27,4,FALSE)</f>
        <v>3628.2349104798177</v>
      </c>
      <c r="H267" s="203">
        <f>VLOOKUP($B267,Valores!$A$2:$G$300,6,FALSE)*VLOOKUP($H$214,Regional!$A$2:$B$7,2,FALSE)*VLOOKUP(VLOOKUP($B267,Indices_Poder!$B$5:$E$300,3,FALSE),Indices_Poder!$G$6:$N$27,4,FALSE)</f>
        <v>3553.3385325809168</v>
      </c>
      <c r="I267" s="203">
        <f>VLOOKUP($B267,Valores!$A$2:$G$300,6,FALSE)*VLOOKUP($I$214,Regional!$A$2:$B$7,2,FALSE)*VLOOKUP(VLOOKUP($B267,Indices_Poder!$B$5:$E$300,3,FALSE),Indices_Poder!$G$6:$N$27,4,FALSE)</f>
        <v>3584.427595104989</v>
      </c>
      <c r="J267" s="202">
        <f t="shared" si="85"/>
        <v>50006.580427569825</v>
      </c>
      <c r="K267" s="203">
        <f t="shared" si="85"/>
        <v>48060.645347227844</v>
      </c>
      <c r="L267" s="203">
        <f t="shared" si="85"/>
        <v>50722.724048507851</v>
      </c>
      <c r="M267" s="203">
        <f t="shared" si="85"/>
        <v>49675.672685481215</v>
      </c>
      <c r="N267" s="204">
        <f t="shared" si="85"/>
        <v>50110.297779567751</v>
      </c>
      <c r="O267" s="216"/>
      <c r="P267" s="205">
        <v>13.98</v>
      </c>
      <c r="Q267" s="317">
        <f>VLOOKUP(B267,Valores!$A$2:$O$300,14,FALSE)</f>
        <v>3.1300000000000001E-2</v>
      </c>
      <c r="R267" s="317" t="str">
        <f>VLOOKUP(B267,Valores!$A$2:$O$300,15,FALSE)</f>
        <v>COM</v>
      </c>
      <c r="S267" s="384">
        <f t="shared" si="86"/>
        <v>0</v>
      </c>
      <c r="T267" s="384">
        <f t="shared" si="101"/>
        <v>0</v>
      </c>
      <c r="U267" s="384">
        <f t="shared" si="102"/>
        <v>0</v>
      </c>
      <c r="V267" s="384">
        <f t="shared" si="103"/>
        <v>0</v>
      </c>
      <c r="W267" s="384">
        <f t="shared" si="104"/>
        <v>0</v>
      </c>
      <c r="Y267" s="387">
        <f t="shared" si="105"/>
        <v>50006.580427569825</v>
      </c>
      <c r="Z267" s="387">
        <f t="shared" si="106"/>
        <v>48060.645347227844</v>
      </c>
      <c r="AA267" s="3">
        <f t="shared" si="93"/>
        <v>50722.724048507851</v>
      </c>
      <c r="AB267" s="3">
        <f t="shared" si="94"/>
        <v>49675.672685481215</v>
      </c>
      <c r="AC267" s="387">
        <f t="shared" si="107"/>
        <v>50110.297779567751</v>
      </c>
      <c r="AE267" s="386">
        <f t="shared" si="108"/>
        <v>1565.2059673829356</v>
      </c>
      <c r="AF267" s="386">
        <f t="shared" si="109"/>
        <v>1504.2981993682315</v>
      </c>
      <c r="AG267" s="386">
        <f t="shared" si="110"/>
        <v>1587.6212627182958</v>
      </c>
      <c r="AH267" s="386">
        <f t="shared" si="111"/>
        <v>1554.8485550555622</v>
      </c>
      <c r="AI267" s="386">
        <f t="shared" si="112"/>
        <v>1568.4523205004707</v>
      </c>
    </row>
    <row r="268" spans="1:35" ht="15" x14ac:dyDescent="0.25">
      <c r="A268" s="183">
        <v>52</v>
      </c>
      <c r="B268" s="184" t="s">
        <v>385</v>
      </c>
      <c r="C268" s="5" t="str">
        <f>VLOOKUP(B268,Valores!$A$2:$F$300,5,FALSE)</f>
        <v>kg</v>
      </c>
      <c r="D268" s="373">
        <f>$P268</f>
        <v>780</v>
      </c>
      <c r="E268" s="202">
        <f>VLOOKUP($B268,Valores!$A$2:$G$300,6,FALSE)*VLOOKUP($E$214,Regional!$A$2:$B$7,2,FALSE)*VLOOKUP(VLOOKUP($B268,Indices_Poder!$B$5:$E$300,3,FALSE),Indices_Poder!$G$6:$N$27,4,FALSE)</f>
        <v>46.691316437230633</v>
      </c>
      <c r="F268" s="203">
        <f>VLOOKUP($B268,Valores!$A$2:$G$300,6,FALSE)*VLOOKUP($F$214,Regional!$A$2:$B$7,2,FALSE)*VLOOKUP(VLOOKUP($B268,Indices_Poder!$B$5:$E$300,3,FALSE),Indices_Poder!$G$6:$N$27,4,FALSE)</f>
        <v>44.87439014821642</v>
      </c>
      <c r="G268" s="203">
        <f>VLOOKUP($B268,Valores!$A$2:$G$300,6,FALSE)*VLOOKUP($G$214,Regional!$A$2:$B$7,2,FALSE)*VLOOKUP(VLOOKUP($B268,Indices_Poder!$B$5:$E$300,3,FALSE),Indices_Poder!$G$6:$N$27,4,FALSE)</f>
        <v>47.359982203492201</v>
      </c>
      <c r="H268" s="203">
        <f>VLOOKUP($B268,Valores!$A$2:$G$300,6,FALSE)*VLOOKUP($H$214,Regional!$A$2:$B$7,2,FALSE)*VLOOKUP(VLOOKUP($B268,Indices_Poder!$B$5:$E$300,3,FALSE),Indices_Poder!$G$6:$N$27,4,FALSE)</f>
        <v>46.382346738337354</v>
      </c>
      <c r="I268" s="203">
        <f>VLOOKUP($B268,Valores!$A$2:$G$300,6,FALSE)*VLOOKUP($I$214,Regional!$A$2:$B$7,2,FALSE)*VLOOKUP(VLOOKUP($B268,Indices_Poder!$B$5:$E$300,3,FALSE),Indices_Poder!$G$6:$N$27,4,FALSE)</f>
        <v>46.788157686137474</v>
      </c>
      <c r="J268" s="202">
        <f t="shared" ref="J268:N268" si="113">$D268*E268</f>
        <v>36419.226821039891</v>
      </c>
      <c r="K268" s="203">
        <f t="shared" si="113"/>
        <v>35002.024315608811</v>
      </c>
      <c r="L268" s="203">
        <f t="shared" si="113"/>
        <v>36940.786118723918</v>
      </c>
      <c r="M268" s="203">
        <f t="shared" si="113"/>
        <v>36178.230455903133</v>
      </c>
      <c r="N268" s="204">
        <f t="shared" si="113"/>
        <v>36494.76299518723</v>
      </c>
      <c r="O268" s="216"/>
      <c r="P268" s="205">
        <v>780</v>
      </c>
      <c r="Q268" s="317">
        <f>VLOOKUP(B268,Valores!$A$2:$O$300,14,FALSE)</f>
        <v>3.1300000000000001E-2</v>
      </c>
      <c r="R268" s="317" t="str">
        <f>VLOOKUP(B268,Valores!$A$2:$O$300,15,FALSE)</f>
        <v>UAR</v>
      </c>
      <c r="S268" s="304">
        <f t="shared" si="86"/>
        <v>8386.3402869601705</v>
      </c>
      <c r="T268" s="304">
        <f t="shared" si="101"/>
        <v>7895.1463435881769</v>
      </c>
      <c r="U268" s="304">
        <f t="shared" si="102"/>
        <v>8568.8306589360873</v>
      </c>
      <c r="V268" s="304">
        <f t="shared" si="103"/>
        <v>8302.3250234789266</v>
      </c>
      <c r="W268" s="304">
        <f t="shared" si="104"/>
        <v>8412.7137222745241</v>
      </c>
      <c r="Y268" s="3">
        <f t="shared" si="105"/>
        <v>44805.567108000061</v>
      </c>
      <c r="Z268" s="3">
        <f t="shared" si="106"/>
        <v>42897.170659196985</v>
      </c>
      <c r="AA268" s="3">
        <f>L268+U268</f>
        <v>45509.616777660005</v>
      </c>
      <c r="AB268" s="3">
        <f t="shared" si="94"/>
        <v>44480.555479382063</v>
      </c>
      <c r="AC268" s="3">
        <f t="shared" si="107"/>
        <v>44907.476717461752</v>
      </c>
      <c r="AE268" s="302">
        <f t="shared" si="108"/>
        <v>1402.414250480402</v>
      </c>
      <c r="AF268" s="302">
        <f t="shared" si="109"/>
        <v>1342.6814416328657</v>
      </c>
      <c r="AG268" s="302">
        <f t="shared" si="110"/>
        <v>1424.4510051407583</v>
      </c>
      <c r="AH268" s="302">
        <f t="shared" si="111"/>
        <v>1392.2413865046585</v>
      </c>
      <c r="AI268" s="302">
        <f t="shared" si="112"/>
        <v>1405.6040212565529</v>
      </c>
    </row>
    <row r="269" spans="1:35" s="147" customFormat="1" x14ac:dyDescent="0.2">
      <c r="A269" s="209"/>
      <c r="B269" s="143" t="s">
        <v>112</v>
      </c>
      <c r="C269" s="143"/>
      <c r="D269" s="144"/>
      <c r="E269" s="145"/>
      <c r="F269" s="145"/>
      <c r="G269" s="145"/>
      <c r="H269" s="145"/>
      <c r="I269" s="145"/>
      <c r="J269" s="145">
        <f>SUM(J215:J268)</f>
        <v>15114994.212632159</v>
      </c>
      <c r="K269" s="145">
        <f>SUM(K215:K268)</f>
        <v>14839751.483498113</v>
      </c>
      <c r="L269" s="145">
        <f>SUM(L215:L268)</f>
        <v>15216289.125638342</v>
      </c>
      <c r="M269" s="145">
        <f>SUM(M215:M268)</f>
        <v>15068188.976967229</v>
      </c>
      <c r="N269" s="146">
        <f>SUM(N215:N268)</f>
        <v>15129664.510377884</v>
      </c>
      <c r="O269" s="281"/>
      <c r="Q269" s="306"/>
      <c r="R269" s="306"/>
      <c r="S269" s="303">
        <f>SUMIF($Q216:$Q268,"&lt;&gt;Rateio",AE216:AE268)</f>
        <v>300674.25809101219</v>
      </c>
      <c r="T269" s="303">
        <f>SUMIF($Q216:$Q268,"&lt;&gt;Rateio",AF216:AF268)</f>
        <v>287883.42338844307</v>
      </c>
      <c r="U269" s="303">
        <f>SUMIF($Q216:$Q268,"&lt;&gt;Rateio",AG216:AG268)</f>
        <v>305392.92989030224</v>
      </c>
      <c r="V269" s="303">
        <f>SUMIF($Q216:$Q268,"&lt;&gt;Rateio",AH216:AH268)</f>
        <v>298495.94293738663</v>
      </c>
      <c r="W269" s="303">
        <f>SUMIF($Q216:$Q268,"&lt;&gt;Rateio",AI216:AI268)</f>
        <v>301357.28013281745</v>
      </c>
      <c r="Y269" s="7"/>
      <c r="Z269" s="7"/>
      <c r="AA269" s="7"/>
      <c r="AB269" s="7"/>
      <c r="AC269" s="7"/>
      <c r="AE269" s="305"/>
      <c r="AF269" s="305"/>
      <c r="AG269" s="305"/>
      <c r="AH269" s="305"/>
      <c r="AI269" s="305"/>
    </row>
    <row r="270" spans="1:35" s="147" customFormat="1" x14ac:dyDescent="0.2">
      <c r="A270" s="209"/>
      <c r="B270" s="143"/>
      <c r="C270" s="143"/>
      <c r="D270" s="144"/>
      <c r="E270" s="148" t="s">
        <v>36</v>
      </c>
      <c r="F270" s="148" t="s">
        <v>37</v>
      </c>
      <c r="G270" s="148" t="s">
        <v>38</v>
      </c>
      <c r="H270" s="148" t="s">
        <v>39</v>
      </c>
      <c r="I270" s="148" t="s">
        <v>40</v>
      </c>
      <c r="J270" s="145"/>
      <c r="K270" s="145"/>
      <c r="L270" s="145"/>
      <c r="M270" s="145"/>
      <c r="N270" s="146"/>
      <c r="O270" s="281"/>
      <c r="Q270" s="306"/>
      <c r="R270" s="306"/>
      <c r="S270" s="303">
        <f>SUMIF($Q216:$Q268,"&lt;&gt;Rateio",Y216:Y268)</f>
        <v>7656143.5492743663</v>
      </c>
      <c r="T270" s="303">
        <f>SUMIF($Q216:$Q268,"&lt;&gt;Rateio",Z216:Z268)</f>
        <v>7330512.2743275752</v>
      </c>
      <c r="U270" s="303">
        <f>SUMIF($Q216:$Q268,"&lt;&gt;Rateio",AA216:AA268)</f>
        <v>7776271.6892956924</v>
      </c>
      <c r="V270" s="303">
        <f>SUMIF($Q216:$Q268,"&lt;&gt;Rateio",AB216:AB268)</f>
        <v>7600687.8021671847</v>
      </c>
      <c r="W270" s="303">
        <f>SUMIF($Q216:$Q268,"&lt;&gt;Rateio",AC216:AC268)</f>
        <v>7673531.9726055367</v>
      </c>
      <c r="Y270" s="2"/>
      <c r="Z270" s="2"/>
      <c r="AA270" s="2"/>
      <c r="AB270" s="2"/>
      <c r="AC270" s="2"/>
      <c r="AE270" s="302"/>
      <c r="AF270" s="302"/>
      <c r="AG270" s="302"/>
      <c r="AH270" s="302"/>
      <c r="AI270" s="302"/>
    </row>
    <row r="271" spans="1:35" s="153" customFormat="1" ht="12.75" hidden="1" customHeight="1" x14ac:dyDescent="0.2">
      <c r="A271" s="210"/>
      <c r="B271" s="149" t="s">
        <v>242</v>
      </c>
      <c r="C271" s="149"/>
      <c r="D271" s="150"/>
      <c r="E271" s="151">
        <f>(J216+J217+J218+J219+J220+J221+J224+J225+J226+J227+J230+J231+J233+J234+J235+J246+J247)*3.98%</f>
        <v>112731.62899874627</v>
      </c>
      <c r="F271" s="151">
        <f>(K216+K217+K218+K219+K220+K221+K224+K225+K226+K227+K230+K231+K233+K234+K235+K246+K247)*3.98%</f>
        <v>108344.83770733824</v>
      </c>
      <c r="G271" s="151">
        <f>(L216+L217+L218+L219+L220+L221+L224+L225+L226+L227+L230+L231+L233+L234+L235+L246+L247)*3.98%</f>
        <v>114346.0572658888</v>
      </c>
      <c r="H271" s="151">
        <f>(M216+M217+M218+M219+M220+M221+M224+M225+M226+M227+M230+M231+M233+M234+M235+M246+M247)*3.98%</f>
        <v>111985.65179944591</v>
      </c>
      <c r="I271" s="151">
        <f>(N216+N217+N218+N219+N220+N221+N224+N225+N226+N227+N230+N231+N233+N234+N235+N246+N247)*3.98%</f>
        <v>112965.4427477807</v>
      </c>
      <c r="J271" s="151"/>
      <c r="K271" s="151"/>
      <c r="L271" s="151"/>
      <c r="M271" s="151"/>
      <c r="N271" s="152"/>
      <c r="O271" s="281"/>
      <c r="P271" s="147"/>
      <c r="Q271" s="306"/>
      <c r="R271" s="306"/>
      <c r="S271" s="304"/>
      <c r="T271" s="304"/>
      <c r="U271" s="304"/>
      <c r="V271" s="304"/>
      <c r="W271" s="304"/>
      <c r="Y271" s="2"/>
      <c r="Z271" s="2"/>
      <c r="AA271" s="2"/>
      <c r="AB271" s="2"/>
      <c r="AC271" s="2"/>
      <c r="AE271" s="302"/>
      <c r="AF271" s="302"/>
      <c r="AG271" s="302"/>
      <c r="AH271" s="302"/>
      <c r="AI271" s="302"/>
    </row>
    <row r="272" spans="1:35" s="153" customFormat="1" ht="12.75" hidden="1" customHeight="1" x14ac:dyDescent="0.2">
      <c r="A272" s="210"/>
      <c r="B272" s="149" t="s">
        <v>113</v>
      </c>
      <c r="C272" s="154"/>
      <c r="D272" s="155"/>
      <c r="E272" s="156">
        <f>E271+J269</f>
        <v>15227725.841630906</v>
      </c>
      <c r="F272" s="156">
        <f>F271+K269</f>
        <v>14948096.321205452</v>
      </c>
      <c r="G272" s="156">
        <f>G271+L269</f>
        <v>15330635.18290423</v>
      </c>
      <c r="H272" s="156">
        <f>H271+M269</f>
        <v>15180174.628766675</v>
      </c>
      <c r="I272" s="156">
        <f>I271+N269</f>
        <v>15242629.953125665</v>
      </c>
      <c r="J272" s="156"/>
      <c r="K272" s="156"/>
      <c r="L272" s="156"/>
      <c r="M272" s="156"/>
      <c r="N272" s="157"/>
      <c r="O272" s="281"/>
      <c r="P272" s="147"/>
      <c r="Q272" s="306"/>
      <c r="R272" s="306"/>
      <c r="S272" s="304"/>
      <c r="T272" s="304"/>
      <c r="U272" s="304"/>
      <c r="V272" s="304"/>
      <c r="W272" s="304"/>
      <c r="Y272" s="2"/>
      <c r="Z272" s="2"/>
      <c r="AA272" s="2"/>
      <c r="AB272" s="2"/>
      <c r="AC272" s="2"/>
      <c r="AE272" s="302"/>
      <c r="AF272" s="302"/>
      <c r="AG272" s="302"/>
      <c r="AH272" s="302"/>
      <c r="AI272" s="302"/>
    </row>
    <row r="273" spans="1:35" s="153" customFormat="1" ht="12.75" hidden="1" customHeight="1" x14ac:dyDescent="0.2">
      <c r="A273" s="210"/>
      <c r="B273" s="149" t="s">
        <v>234</v>
      </c>
      <c r="C273" s="149"/>
      <c r="D273" s="150"/>
      <c r="E273" s="151">
        <f>E272*2.7%</f>
        <v>411148.59772403451</v>
      </c>
      <c r="F273" s="151">
        <f>F272*2.7%</f>
        <v>403598.60067254724</v>
      </c>
      <c r="G273" s="151">
        <f>G272*2.7%</f>
        <v>413927.14993841428</v>
      </c>
      <c r="H273" s="151">
        <f>H272*2.7%</f>
        <v>409864.71497670026</v>
      </c>
      <c r="I273" s="151">
        <f>I272*2.7%</f>
        <v>411551.00873439299</v>
      </c>
      <c r="J273" s="151"/>
      <c r="K273" s="151"/>
      <c r="L273" s="151"/>
      <c r="M273" s="151"/>
      <c r="N273" s="152"/>
      <c r="O273" s="281"/>
      <c r="P273" s="147"/>
      <c r="Q273" s="306"/>
      <c r="R273" s="306"/>
      <c r="S273" s="304"/>
      <c r="T273" s="304"/>
      <c r="U273" s="304"/>
      <c r="V273" s="304"/>
      <c r="W273" s="304"/>
      <c r="Y273" s="2"/>
      <c r="Z273" s="2"/>
      <c r="AA273" s="2"/>
      <c r="AB273" s="2"/>
      <c r="AC273" s="2"/>
      <c r="AE273" s="302"/>
      <c r="AF273" s="302"/>
      <c r="AG273" s="302"/>
      <c r="AH273" s="302"/>
      <c r="AI273" s="302"/>
    </row>
    <row r="274" spans="1:35" s="153" customFormat="1" ht="12.75" hidden="1" customHeight="1" x14ac:dyDescent="0.2">
      <c r="A274" s="210"/>
      <c r="B274" s="149" t="s">
        <v>235</v>
      </c>
      <c r="C274" s="154"/>
      <c r="D274" s="155"/>
      <c r="E274" s="156">
        <f>E272*1.4%</f>
        <v>213188.16178283267</v>
      </c>
      <c r="F274" s="156">
        <f>F272*1.4%</f>
        <v>209273.34849687631</v>
      </c>
      <c r="G274" s="156">
        <f>G272*1.4%</f>
        <v>214628.89256065921</v>
      </c>
      <c r="H274" s="156">
        <f>H272*1.4%</f>
        <v>212522.44480273343</v>
      </c>
      <c r="I274" s="156">
        <f>I272*1.4%</f>
        <v>213396.8193437593</v>
      </c>
      <c r="J274" s="156"/>
      <c r="K274" s="156"/>
      <c r="L274" s="156"/>
      <c r="M274" s="156"/>
      <c r="N274" s="157"/>
      <c r="O274" s="281"/>
      <c r="P274" s="147"/>
      <c r="Q274" s="306"/>
      <c r="R274" s="306"/>
      <c r="S274" s="304"/>
      <c r="T274" s="304"/>
      <c r="U274" s="304"/>
      <c r="V274" s="304"/>
      <c r="W274" s="304"/>
      <c r="Y274" s="2"/>
      <c r="Z274" s="2"/>
      <c r="AA274" s="2"/>
      <c r="AB274" s="2"/>
      <c r="AC274" s="2"/>
      <c r="AE274" s="302"/>
      <c r="AF274" s="302"/>
      <c r="AG274" s="302"/>
      <c r="AH274" s="302"/>
      <c r="AI274" s="302"/>
    </row>
    <row r="275" spans="1:35" s="153" customFormat="1" ht="12.75" hidden="1" customHeight="1" x14ac:dyDescent="0.2">
      <c r="A275" s="210"/>
      <c r="B275" s="149" t="s">
        <v>240</v>
      </c>
      <c r="C275" s="149"/>
      <c r="D275" s="149"/>
      <c r="E275" s="151">
        <f>E272*3.99%</f>
        <v>607586.2610810732</v>
      </c>
      <c r="F275" s="151">
        <f>F272*3.99%</f>
        <v>596429.04321609763</v>
      </c>
      <c r="G275" s="151">
        <f>G272*3.99%</f>
        <v>611692.34379787883</v>
      </c>
      <c r="H275" s="151">
        <f>H272*3.99%</f>
        <v>605688.9676877904</v>
      </c>
      <c r="I275" s="151">
        <f>I272*3.99%</f>
        <v>608180.93512971408</v>
      </c>
      <c r="J275" s="151"/>
      <c r="K275" s="151"/>
      <c r="L275" s="151"/>
      <c r="M275" s="151"/>
      <c r="N275" s="152"/>
      <c r="O275" s="281"/>
      <c r="P275" s="147"/>
      <c r="Q275" s="306"/>
      <c r="R275" s="306"/>
      <c r="S275" s="304"/>
      <c r="T275" s="304"/>
      <c r="U275" s="304"/>
      <c r="V275" s="304"/>
      <c r="W275" s="304"/>
      <c r="Y275" s="2"/>
      <c r="Z275" s="2"/>
      <c r="AA275" s="2"/>
      <c r="AB275" s="2"/>
      <c r="AC275" s="2"/>
      <c r="AE275" s="302"/>
      <c r="AF275" s="302"/>
      <c r="AG275" s="302"/>
      <c r="AH275" s="302"/>
      <c r="AI275" s="302"/>
    </row>
    <row r="276" spans="1:35" s="153" customFormat="1" ht="12.75" hidden="1" customHeight="1" x14ac:dyDescent="0.2">
      <c r="A276" s="210"/>
      <c r="B276" s="158" t="s">
        <v>236</v>
      </c>
      <c r="C276" s="158"/>
      <c r="D276" s="159"/>
      <c r="E276" s="160">
        <f>E272*2.7%</f>
        <v>411148.59772403451</v>
      </c>
      <c r="F276" s="160">
        <f>F272*2.7%</f>
        <v>403598.60067254724</v>
      </c>
      <c r="G276" s="160">
        <f>G272*2.7%</f>
        <v>413927.14993841428</v>
      </c>
      <c r="H276" s="160">
        <f>H272*2.7%</f>
        <v>409864.71497670026</v>
      </c>
      <c r="I276" s="160">
        <f>I272*2.7%</f>
        <v>411551.00873439299</v>
      </c>
      <c r="J276" s="160"/>
      <c r="K276" s="160"/>
      <c r="L276" s="160"/>
      <c r="M276" s="160"/>
      <c r="N276" s="161"/>
      <c r="O276" s="281"/>
      <c r="P276" s="147"/>
      <c r="Q276" s="306"/>
      <c r="R276" s="306"/>
      <c r="S276" s="304"/>
      <c r="T276" s="304"/>
      <c r="U276" s="304"/>
      <c r="V276" s="304"/>
      <c r="W276" s="304"/>
      <c r="Y276" s="2"/>
      <c r="Z276" s="2"/>
      <c r="AA276" s="2"/>
      <c r="AB276" s="2"/>
      <c r="AC276" s="2"/>
      <c r="AE276" s="302"/>
      <c r="AF276" s="302"/>
      <c r="AG276" s="302"/>
      <c r="AH276" s="302"/>
      <c r="AI276" s="302"/>
    </row>
    <row r="277" spans="1:35" s="153" customFormat="1" ht="12.75" hidden="1" customHeight="1" x14ac:dyDescent="0.2">
      <c r="A277" s="210"/>
      <c r="B277" s="149" t="s">
        <v>114</v>
      </c>
      <c r="C277" s="149"/>
      <c r="D277" s="150"/>
      <c r="E277" s="151">
        <f>E272+E273+E274+E275+E276</f>
        <v>16870797.459942881</v>
      </c>
      <c r="F277" s="151">
        <f>F272+F273+F274+F275+F276</f>
        <v>16560995.91426352</v>
      </c>
      <c r="G277" s="151">
        <f>G272+G273+G274+G275+G276</f>
        <v>16984810.719139598</v>
      </c>
      <c r="H277" s="151">
        <f>H272+H273+H274+H275+H276</f>
        <v>16818115.471210599</v>
      </c>
      <c r="I277" s="151">
        <f>I272+I273+I274+I275+I276</f>
        <v>16887309.725067925</v>
      </c>
      <c r="J277" s="151"/>
      <c r="K277" s="151"/>
      <c r="L277" s="151"/>
      <c r="M277" s="151"/>
      <c r="N277" s="152"/>
      <c r="O277" s="281"/>
      <c r="P277" s="147"/>
      <c r="Q277" s="306"/>
      <c r="R277" s="306"/>
      <c r="S277" s="304"/>
      <c r="T277" s="304"/>
      <c r="U277" s="304"/>
      <c r="V277" s="304"/>
      <c r="W277" s="304"/>
      <c r="Y277" s="2"/>
      <c r="Z277" s="2"/>
      <c r="AA277" s="2"/>
      <c r="AB277" s="2"/>
      <c r="AC277" s="2"/>
      <c r="AE277" s="302"/>
      <c r="AF277" s="302"/>
      <c r="AG277" s="302"/>
      <c r="AH277" s="302"/>
      <c r="AI277" s="302"/>
    </row>
    <row r="278" spans="1:35" s="153" customFormat="1" ht="12.75" hidden="1" customHeight="1" x14ac:dyDescent="0.2">
      <c r="A278" s="210"/>
      <c r="B278" s="149" t="s">
        <v>115</v>
      </c>
      <c r="C278" s="149"/>
      <c r="D278" s="150"/>
      <c r="E278" s="151">
        <f>E277*3%</f>
        <v>506123.92379828641</v>
      </c>
      <c r="F278" s="151">
        <f>F277*3%</f>
        <v>496829.87742790557</v>
      </c>
      <c r="G278" s="151">
        <f>G277*3%</f>
        <v>509544.32157418795</v>
      </c>
      <c r="H278" s="151">
        <f>H277*3%</f>
        <v>504543.46413631795</v>
      </c>
      <c r="I278" s="151">
        <f>I277*3%</f>
        <v>506619.29175203771</v>
      </c>
      <c r="J278" s="151"/>
      <c r="K278" s="151"/>
      <c r="L278" s="151"/>
      <c r="M278" s="151"/>
      <c r="N278" s="152"/>
      <c r="O278" s="281"/>
      <c r="P278" s="147"/>
      <c r="Q278" s="306"/>
      <c r="R278" s="306"/>
      <c r="S278" s="304"/>
      <c r="T278" s="304"/>
      <c r="U278" s="304"/>
      <c r="V278" s="304"/>
      <c r="W278" s="304"/>
      <c r="Y278" s="2"/>
      <c r="Z278" s="2"/>
      <c r="AA278" s="2"/>
      <c r="AB278" s="2"/>
      <c r="AC278" s="2"/>
      <c r="AE278" s="302"/>
      <c r="AF278" s="302"/>
      <c r="AG278" s="302"/>
      <c r="AH278" s="302"/>
      <c r="AI278" s="302"/>
    </row>
    <row r="279" spans="1:35" s="153" customFormat="1" ht="12.75" hidden="1" customHeight="1" x14ac:dyDescent="0.2">
      <c r="A279" s="211"/>
      <c r="B279" s="162" t="s">
        <v>237</v>
      </c>
      <c r="C279" s="162"/>
      <c r="D279" s="163"/>
      <c r="E279" s="164">
        <f>E277*2.7%</f>
        <v>455511.53141845786</v>
      </c>
      <c r="F279" s="164">
        <f>F277*2.7%</f>
        <v>447146.88968511508</v>
      </c>
      <c r="G279" s="164">
        <f>G277*2.7%</f>
        <v>458589.88941676921</v>
      </c>
      <c r="H279" s="164">
        <f>H277*2.7%</f>
        <v>454089.11772268621</v>
      </c>
      <c r="I279" s="164">
        <f>I277*2.7%</f>
        <v>455957.36257683404</v>
      </c>
      <c r="J279" s="164"/>
      <c r="K279" s="164"/>
      <c r="L279" s="164"/>
      <c r="M279" s="164"/>
      <c r="N279" s="165"/>
      <c r="O279" s="281"/>
      <c r="P279" s="147"/>
      <c r="Q279" s="306"/>
      <c r="R279" s="306"/>
      <c r="S279" s="304"/>
      <c r="T279" s="304"/>
      <c r="U279" s="304"/>
      <c r="V279" s="304"/>
      <c r="W279" s="304"/>
      <c r="Y279" s="2"/>
      <c r="Z279" s="2"/>
      <c r="AA279" s="2"/>
      <c r="AB279" s="2"/>
      <c r="AC279" s="2"/>
      <c r="AE279" s="302"/>
      <c r="AF279" s="302"/>
      <c r="AG279" s="302"/>
      <c r="AH279" s="302"/>
      <c r="AI279" s="302"/>
    </row>
    <row r="280" spans="1:35" s="147" customFormat="1" x14ac:dyDescent="0.2">
      <c r="A280" s="209"/>
      <c r="B280" s="143" t="s">
        <v>116</v>
      </c>
      <c r="C280" s="143"/>
      <c r="D280" s="144"/>
      <c r="E280" s="145">
        <f>J269*(1+SE!$H$66)</f>
        <v>26070342.017947949</v>
      </c>
      <c r="F280" s="145">
        <f>K269*(1+SE!$H$66)</f>
        <v>25595603.358737547</v>
      </c>
      <c r="G280" s="145">
        <f>L269*(1+SE!$H$66)</f>
        <v>26245055.483901013</v>
      </c>
      <c r="H280" s="145">
        <f>M269*(1+SE!$H$66)</f>
        <v>25989612.347473077</v>
      </c>
      <c r="I280" s="145">
        <f>N269*(1+SE!$H$66)</f>
        <v>26095645.347499777</v>
      </c>
      <c r="J280" s="145"/>
      <c r="K280" s="145"/>
      <c r="L280" s="145"/>
      <c r="M280" s="145"/>
      <c r="N280" s="146"/>
      <c r="O280" s="281"/>
      <c r="Q280" s="306"/>
      <c r="R280" s="306"/>
      <c r="S280" s="301">
        <f>S269/S270</f>
        <v>3.9272285865056628E-2</v>
      </c>
      <c r="T280" s="301">
        <f>T269/T270</f>
        <v>3.9271937978556964E-2</v>
      </c>
      <c r="U280" s="301">
        <f>U269/U270</f>
        <v>3.927240997902455E-2</v>
      </c>
      <c r="V280" s="301">
        <f>V269/V270</f>
        <v>3.9272227817629408E-2</v>
      </c>
      <c r="W280" s="301">
        <f>W269/W270</f>
        <v>3.9272303967542083E-2</v>
      </c>
      <c r="Y280" s="300"/>
      <c r="Z280" s="300"/>
      <c r="AA280" s="300"/>
      <c r="AB280" s="300"/>
      <c r="AC280" s="300"/>
      <c r="AE280" s="299"/>
      <c r="AF280" s="299"/>
      <c r="AG280" s="299"/>
      <c r="AH280" s="299"/>
      <c r="AI280" s="299"/>
    </row>
    <row r="281" spans="1:35" x14ac:dyDescent="0.2">
      <c r="D281" s="212"/>
      <c r="E281" s="314">
        <f>S280</f>
        <v>3.9272285865056628E-2</v>
      </c>
      <c r="F281" s="315">
        <f>T280</f>
        <v>3.9271937978556964E-2</v>
      </c>
      <c r="G281" s="315">
        <f>U280</f>
        <v>3.927240997902455E-2</v>
      </c>
      <c r="H281" s="315">
        <f>V280</f>
        <v>3.9272227817629408E-2</v>
      </c>
      <c r="I281" s="316">
        <f>W280</f>
        <v>3.9272303967542083E-2</v>
      </c>
      <c r="J281" s="213"/>
      <c r="K281" s="213"/>
      <c r="L281" s="213"/>
      <c r="M281" s="213"/>
      <c r="N281" s="213"/>
      <c r="O281" s="282"/>
    </row>
    <row r="282" spans="1:35" s="170" customFormat="1" x14ac:dyDescent="0.2">
      <c r="B282" s="460" t="s">
        <v>127</v>
      </c>
      <c r="C282" s="171"/>
      <c r="D282" s="172"/>
      <c r="E282" s="120"/>
      <c r="F282" s="174"/>
      <c r="G282" s="171"/>
      <c r="H282" s="171"/>
      <c r="I282" s="171"/>
      <c r="J282" s="171"/>
      <c r="O282" s="279"/>
      <c r="P282" s="279"/>
      <c r="Q282" s="423"/>
      <c r="R282" s="423"/>
      <c r="S282" s="381" t="s">
        <v>36</v>
      </c>
      <c r="T282" s="381" t="s">
        <v>37</v>
      </c>
      <c r="U282" s="381" t="s">
        <v>38</v>
      </c>
      <c r="V282" s="381" t="s">
        <v>39</v>
      </c>
      <c r="W282" s="381" t="s">
        <v>40</v>
      </c>
      <c r="Y282" s="382"/>
      <c r="Z282" s="382"/>
      <c r="AA282" s="382"/>
      <c r="AB282" s="382"/>
      <c r="AC282" s="382"/>
      <c r="AE282" s="383"/>
      <c r="AF282" s="383"/>
      <c r="AG282" s="383"/>
      <c r="AH282" s="383"/>
      <c r="AI282" s="383"/>
    </row>
    <row r="283" spans="1:35" s="170" customFormat="1" x14ac:dyDescent="0.2">
      <c r="B283" s="460"/>
      <c r="C283" s="171"/>
      <c r="D283" s="172"/>
      <c r="E283" s="120"/>
      <c r="F283" s="174"/>
      <c r="G283" s="171"/>
      <c r="H283" s="171"/>
      <c r="I283" s="171"/>
      <c r="J283" s="171"/>
      <c r="O283" s="279"/>
      <c r="P283" s="279"/>
      <c r="Q283" s="306" t="s">
        <v>511</v>
      </c>
      <c r="R283" s="423"/>
      <c r="S283" s="303">
        <f>SUMIF($Q287:$Q339,"Rateio",J287:J339)+E351</f>
        <v>6277316.9498100532</v>
      </c>
      <c r="T283" s="303">
        <f>SUMIF($Q287:$Q339,"Rateio",K287:K339)+F351</f>
        <v>6033044.0729483087</v>
      </c>
      <c r="U283" s="303">
        <f>SUMIF($Q287:$Q339,"Rateio",L287:L339)+G351</f>
        <v>6367214.3283505421</v>
      </c>
      <c r="V283" s="303">
        <f>SUMIF($Q287:$Q339,"Rateio",M287:M339)+H351</f>
        <v>6235778.1611051373</v>
      </c>
      <c r="W283" s="303">
        <f>SUMIF($Q287:$Q339,"Rateio",N287:N339)+I351</f>
        <v>6290336.5701504005</v>
      </c>
      <c r="Y283" s="311"/>
      <c r="Z283" s="311"/>
      <c r="AA283" s="311"/>
      <c r="AB283" s="311"/>
      <c r="AC283" s="311"/>
      <c r="AE283" s="312"/>
      <c r="AF283" s="312"/>
      <c r="AG283" s="312"/>
      <c r="AH283" s="312"/>
      <c r="AI283" s="312"/>
    </row>
    <row r="284" spans="1:35" s="196" customFormat="1" x14ac:dyDescent="0.2">
      <c r="A284" s="461" t="s">
        <v>49</v>
      </c>
      <c r="B284" s="461" t="s">
        <v>33</v>
      </c>
      <c r="C284" s="461" t="s">
        <v>34</v>
      </c>
      <c r="D284" s="462" t="s">
        <v>35</v>
      </c>
      <c r="E284" s="458" t="str">
        <f>E7</f>
        <v>Preço Unitário - Ref. 07/2017</v>
      </c>
      <c r="F284" s="458"/>
      <c r="G284" s="458"/>
      <c r="H284" s="458"/>
      <c r="I284" s="458"/>
      <c r="J284" s="459" t="str">
        <f>J7</f>
        <v>Preço Total - Ref. 07/2017</v>
      </c>
      <c r="K284" s="459"/>
      <c r="L284" s="459"/>
      <c r="M284" s="459"/>
      <c r="N284" s="459"/>
      <c r="O284" s="280"/>
      <c r="P284" s="424"/>
      <c r="Q284" s="425" t="s">
        <v>510</v>
      </c>
      <c r="R284" s="426"/>
      <c r="S284" s="303">
        <f>SUMIF($R287:$R339,"UAR",J287:J339)</f>
        <v>2553131.2267986033</v>
      </c>
      <c r="T284" s="303">
        <f>SUMIF($R287:$R339,"UAR",K287:K339)</f>
        <v>2453779.7499236749</v>
      </c>
      <c r="U284" s="303">
        <f>SUMIF($R287:$R339,"UAR",L287:L339)</f>
        <v>2589694.5875774473</v>
      </c>
      <c r="V284" s="303">
        <f>SUMIF($R287:$R339,"UAR",M287:M339)</f>
        <v>2536236.4325076891</v>
      </c>
      <c r="W284" s="303">
        <f>SUMIF($R287:$R339,"UAR",N287:N339)</f>
        <v>2558426.6100838152</v>
      </c>
      <c r="Y284" s="310"/>
      <c r="Z284" s="310"/>
      <c r="AA284" s="310"/>
      <c r="AB284" s="310"/>
      <c r="AC284" s="310"/>
      <c r="AE284" s="313"/>
      <c r="AF284" s="313"/>
      <c r="AG284" s="313"/>
      <c r="AH284" s="313"/>
      <c r="AI284" s="313"/>
    </row>
    <row r="285" spans="1:35" s="197" customFormat="1" ht="15" x14ac:dyDescent="0.2">
      <c r="A285" s="461"/>
      <c r="B285" s="461"/>
      <c r="C285" s="461"/>
      <c r="D285" s="463"/>
      <c r="E285" s="176" t="s">
        <v>36</v>
      </c>
      <c r="F285" s="176" t="s">
        <v>37</v>
      </c>
      <c r="G285" s="176" t="s">
        <v>38</v>
      </c>
      <c r="H285" s="176" t="s">
        <v>39</v>
      </c>
      <c r="I285" s="176" t="s">
        <v>40</v>
      </c>
      <c r="J285" s="176" t="s">
        <v>36</v>
      </c>
      <c r="K285" s="176" t="s">
        <v>37</v>
      </c>
      <c r="L285" s="176" t="s">
        <v>38</v>
      </c>
      <c r="M285" s="176" t="s">
        <v>39</v>
      </c>
      <c r="N285" s="176" t="s">
        <v>40</v>
      </c>
      <c r="O285" s="280"/>
      <c r="P285" s="427" t="s">
        <v>227</v>
      </c>
      <c r="Q285" s="425" t="s">
        <v>509</v>
      </c>
      <c r="R285" s="428"/>
      <c r="S285" s="318">
        <f>S284/S283</f>
        <v>0.40672332577947318</v>
      </c>
      <c r="T285" s="318">
        <f>T284/T283</f>
        <v>0.40672332577947323</v>
      </c>
      <c r="U285" s="318">
        <f>U284/U283</f>
        <v>0.40672332577947323</v>
      </c>
      <c r="V285" s="318">
        <f>V284/V283</f>
        <v>0.40672332577947318</v>
      </c>
      <c r="W285" s="318">
        <f>W284/W283</f>
        <v>0.40672332577947318</v>
      </c>
      <c r="Y285" s="319"/>
      <c r="Z285" s="319"/>
      <c r="AA285" s="319"/>
      <c r="AB285" s="319"/>
      <c r="AC285" s="308"/>
      <c r="AE285" s="320"/>
      <c r="AF285" s="320"/>
      <c r="AG285" s="320"/>
      <c r="AH285" s="320"/>
      <c r="AI285" s="307"/>
    </row>
    <row r="286" spans="1:35" ht="15" x14ac:dyDescent="0.25">
      <c r="A286" s="177">
        <v>1</v>
      </c>
      <c r="B286" s="178" t="s">
        <v>82</v>
      </c>
      <c r="C286" s="178" t="s">
        <v>6</v>
      </c>
      <c r="D286" s="376">
        <f>IF(SE!$N$35=500,SE!$D$41,0)</f>
        <v>0</v>
      </c>
      <c r="E286" s="198">
        <f>SE!$C$15</f>
        <v>217.05303488185862</v>
      </c>
      <c r="F286" s="199">
        <f>SE!$C$15</f>
        <v>217.05303488185862</v>
      </c>
      <c r="G286" s="199">
        <f>SE!$C$15</f>
        <v>217.05303488185862</v>
      </c>
      <c r="H286" s="199">
        <f>SE!$C$15</f>
        <v>217.05303488185862</v>
      </c>
      <c r="I286" s="200">
        <f>SE!$C$15</f>
        <v>217.05303488185862</v>
      </c>
      <c r="J286" s="198">
        <f t="shared" ref="J286:N338" si="114">$D286*E286</f>
        <v>0</v>
      </c>
      <c r="K286" s="199">
        <f t="shared" si="114"/>
        <v>0</v>
      </c>
      <c r="L286" s="199">
        <f t="shared" si="114"/>
        <v>0</v>
      </c>
      <c r="M286" s="199">
        <f t="shared" si="114"/>
        <v>0</v>
      </c>
      <c r="N286" s="200">
        <f t="shared" si="114"/>
        <v>0</v>
      </c>
      <c r="O286" s="216"/>
      <c r="P286" s="205"/>
      <c r="Q286" s="429"/>
      <c r="R286" s="429"/>
      <c r="S286" s="304">
        <f>IF($R286="UAR",J286*S$285,0)</f>
        <v>0</v>
      </c>
      <c r="T286" s="304">
        <f>IF($R286="UAR",K286*T$285,0)</f>
        <v>0</v>
      </c>
      <c r="U286" s="304">
        <f>IF($R286="UAR",L286*U$285,0)</f>
        <v>0</v>
      </c>
      <c r="V286" s="304">
        <f>IF($R286="UAR",M286*V$285,0)</f>
        <v>0</v>
      </c>
      <c r="W286" s="304">
        <f>IF($R286="UAR",N286*W$285,0)</f>
        <v>0</v>
      </c>
      <c r="Y286" s="3">
        <f>J286+S286</f>
        <v>0</v>
      </c>
      <c r="Z286" s="3">
        <f>K286+T286</f>
        <v>0</v>
      </c>
      <c r="AA286" s="3">
        <f>L286+U286</f>
        <v>0</v>
      </c>
      <c r="AB286" s="3">
        <f t="shared" ref="AB286:AB339" si="115">M286+V286</f>
        <v>0</v>
      </c>
      <c r="AC286" s="3">
        <f t="shared" ref="AC286:AC317" si="116">N286+W286</f>
        <v>0</v>
      </c>
      <c r="AE286" s="302">
        <f t="shared" ref="AE286:AE317" si="117">IF($Q286="rateio",0,Y286*$Q286)</f>
        <v>0</v>
      </c>
      <c r="AF286" s="302">
        <f t="shared" ref="AF286:AF317" si="118">IF($Q286="rateio",0,Z286*$Q286)</f>
        <v>0</v>
      </c>
      <c r="AG286" s="302">
        <f t="shared" ref="AG286:AG317" si="119">IF($Q286="rateio",0,AA286*$Q286)</f>
        <v>0</v>
      </c>
      <c r="AH286" s="302">
        <f t="shared" ref="AH286:AH317" si="120">IF($Q286="rateio",0,AB286*$Q286)</f>
        <v>0</v>
      </c>
      <c r="AI286" s="302">
        <f t="shared" ref="AI286:AI317" si="121">IF($Q286="rateio",0,AC286*$Q286)</f>
        <v>0</v>
      </c>
    </row>
    <row r="287" spans="1:35" ht="15" x14ac:dyDescent="0.25">
      <c r="A287" s="183">
        <v>2</v>
      </c>
      <c r="B287" s="266" t="s">
        <v>8</v>
      </c>
      <c r="C287" s="422" t="str">
        <f>VLOOKUP(B287,Valores!$A$2:$F$300,5,FALSE)</f>
        <v>m²</v>
      </c>
      <c r="D287" s="373">
        <f>P287</f>
        <v>3360</v>
      </c>
      <c r="E287" s="202">
        <f>VLOOKUP($B287,Valores!$A$2:$G$300,6,FALSE)*VLOOKUP($E$285,Regional!$A$2:$B$7,2,FALSE)*VLOOKUP(VLOOKUP($B287,Indices_Poder!$B$5:$E$300,3,FALSE),Indices_Poder!$G$6:$N$27,4,FALSE)</f>
        <v>136.04710910880365</v>
      </c>
      <c r="F287" s="203">
        <f>VLOOKUP($B287,Valores!$A$2:$G$300,6,FALSE)*VLOOKUP($F$285,Regional!$A$2:$B$7,2,FALSE)*VLOOKUP(VLOOKUP($B287,Indices_Poder!$B$5:$E$300,3,FALSE),Indices_Poder!$G$6:$N$27,4,FALSE)</f>
        <v>130.75302901113761</v>
      </c>
      <c r="G287" s="203">
        <f>VLOOKUP($B287,Valores!$A$2:$G$300,6,FALSE)*VLOOKUP($G$285,Regional!$A$2:$B$7,2,FALSE)*VLOOKUP(VLOOKUP($B287,Indices_Poder!$B$5:$E$300,3,FALSE),Indices_Poder!$G$6:$N$27,4,FALSE)</f>
        <v>137.99543807875688</v>
      </c>
      <c r="H287" s="203">
        <f>VLOOKUP($B287,Valores!$A$2:$G$300,6,FALSE)*VLOOKUP($H$285,Regional!$A$2:$B$7,2,FALSE)*VLOOKUP(VLOOKUP($B287,Indices_Poder!$B$5:$E$300,3,FALSE),Indices_Poder!$G$6:$N$27,4,FALSE)</f>
        <v>135.1468467571701</v>
      </c>
      <c r="I287" s="203">
        <f>VLOOKUP($B287,Valores!$A$2:$G$300,6,FALSE)*VLOOKUP($I$285,Regional!$A$2:$B$7,2,FALSE)*VLOOKUP(VLOOKUP($B287,Indices_Poder!$B$5:$E$300,3,FALSE),Indices_Poder!$G$6:$N$27,4,FALSE)</f>
        <v>136.32928089065894</v>
      </c>
      <c r="J287" s="202">
        <f t="shared" si="114"/>
        <v>457118.2866055803</v>
      </c>
      <c r="K287" s="203">
        <f t="shared" si="114"/>
        <v>439330.1774774224</v>
      </c>
      <c r="L287" s="203">
        <f t="shared" si="114"/>
        <v>463664.67194462311</v>
      </c>
      <c r="M287" s="203">
        <f t="shared" si="114"/>
        <v>454093.40510409151</v>
      </c>
      <c r="N287" s="204">
        <f t="shared" si="114"/>
        <v>458066.38379261404</v>
      </c>
      <c r="O287" s="216"/>
      <c r="P287" s="205">
        <v>3360</v>
      </c>
      <c r="Q287" s="317">
        <f>VLOOKUP(B287,Valores!$A$2:$O$300,14,FALSE)</f>
        <v>3.3300000000000003E-2</v>
      </c>
      <c r="R287" s="317" t="str">
        <f>VLOOKUP(B287,Valores!$A$2:$O$300,15,FALSE)</f>
        <v>UAR</v>
      </c>
      <c r="S287" s="304">
        <f t="shared" ref="S287:S339" si="122">IF($R287="UAR",J287*S$285,0)</f>
        <v>185920.66980283603</v>
      </c>
      <c r="T287" s="304">
        <f t="shared" ref="T287:T318" si="123">IF($R287="UAR",K287*T$285,0)</f>
        <v>178685.83089890346</v>
      </c>
      <c r="U287" s="304">
        <f t="shared" ref="U287:U318" si="124">IF($R287="UAR",L287*U$285,0)</f>
        <v>188583.23741976553</v>
      </c>
      <c r="V287" s="304">
        <f t="shared" ref="V287:V318" si="125">IF($R287="UAR",M287*V$285,0)</f>
        <v>184690.3799384617</v>
      </c>
      <c r="W287" s="304">
        <f t="shared" ref="W287:W318" si="126">IF($R287="UAR",N287*W$285,0)</f>
        <v>186306.28304390857</v>
      </c>
      <c r="Y287" s="3">
        <f t="shared" ref="Y287:Y318" si="127">J287+S287</f>
        <v>643038.95640841639</v>
      </c>
      <c r="Z287" s="3">
        <f t="shared" ref="Z287:Z318" si="128">K287+T287</f>
        <v>618016.00837632583</v>
      </c>
      <c r="AA287" s="3">
        <f t="shared" ref="AA287:AA339" si="129">L287+U287</f>
        <v>652247.90936438867</v>
      </c>
      <c r="AB287" s="3">
        <f t="shared" si="115"/>
        <v>638783.78504255321</v>
      </c>
      <c r="AC287" s="3">
        <f t="shared" si="116"/>
        <v>644372.66683652264</v>
      </c>
      <c r="AE287" s="302">
        <f t="shared" si="117"/>
        <v>21413.197248400269</v>
      </c>
      <c r="AF287" s="302">
        <f t="shared" si="118"/>
        <v>20579.933078931652</v>
      </c>
      <c r="AG287" s="302">
        <f t="shared" si="119"/>
        <v>21719.855381834146</v>
      </c>
      <c r="AH287" s="302">
        <f t="shared" si="120"/>
        <v>21271.500041917025</v>
      </c>
      <c r="AI287" s="302">
        <f t="shared" si="121"/>
        <v>21457.609805656204</v>
      </c>
    </row>
    <row r="288" spans="1:35" ht="15" x14ac:dyDescent="0.25">
      <c r="A288" s="183">
        <v>3</v>
      </c>
      <c r="B288" s="266" t="s">
        <v>110</v>
      </c>
      <c r="C288" s="422" t="str">
        <f>VLOOKUP(B288,Valores!$A$2:$F$300,5,FALSE)</f>
        <v>unid.</v>
      </c>
      <c r="D288" s="373">
        <f>IF(SE!$N$35=500,$P288,0)</f>
        <v>0</v>
      </c>
      <c r="E288" s="202">
        <f>VLOOKUP($B288,Valores!$A$2:$G$300,6,FALSE)*VLOOKUP($E$285,Regional!$A$2:$B$7,2,FALSE)*VLOOKUP(VLOOKUP($B288,Indices_Poder!$B$5:$E$300,3,FALSE),Indices_Poder!$G$6:$N$27,4,FALSE)</f>
        <v>45679.316194920408</v>
      </c>
      <c r="F288" s="203">
        <f>VLOOKUP($B288,Valores!$A$2:$G$300,6,FALSE)*VLOOKUP($F$285,Regional!$A$2:$B$7,2,FALSE)*VLOOKUP(VLOOKUP($B288,Indices_Poder!$B$5:$E$300,3,FALSE),Indices_Poder!$G$6:$N$27,4,FALSE)</f>
        <v>43901.770458545237</v>
      </c>
      <c r="G288" s="203">
        <f>VLOOKUP($B288,Valores!$A$2:$G$300,6,FALSE)*VLOOKUP($G$285,Regional!$A$2:$B$7,2,FALSE)*VLOOKUP(VLOOKUP($B288,Indices_Poder!$B$5:$E$300,3,FALSE),Indices_Poder!$G$6:$N$27,4,FALSE)</f>
        <v>46333.489118205696</v>
      </c>
      <c r="H288" s="203">
        <f>VLOOKUP($B288,Valores!$A$2:$G$300,6,FALSE)*VLOOKUP($H$285,Regional!$A$2:$B$7,2,FALSE)*VLOOKUP(VLOOKUP($B288,Indices_Poder!$B$5:$E$300,3,FALSE),Indices_Poder!$G$6:$N$27,4,FALSE)</f>
        <v>45377.043188988595</v>
      </c>
      <c r="I288" s="203">
        <f>VLOOKUP($B288,Valores!$A$2:$G$300,6,FALSE)*VLOOKUP($I$285,Regional!$A$2:$B$7,2,FALSE)*VLOOKUP(VLOOKUP($B288,Indices_Poder!$B$5:$E$300,3,FALSE),Indices_Poder!$G$6:$N$27,4,FALSE)</f>
        <v>45774.058480361731</v>
      </c>
      <c r="J288" s="202">
        <f t="shared" si="114"/>
        <v>0</v>
      </c>
      <c r="K288" s="203">
        <f t="shared" si="114"/>
        <v>0</v>
      </c>
      <c r="L288" s="203">
        <f t="shared" si="114"/>
        <v>0</v>
      </c>
      <c r="M288" s="203">
        <f t="shared" si="114"/>
        <v>0</v>
      </c>
      <c r="N288" s="204">
        <f t="shared" si="114"/>
        <v>0</v>
      </c>
      <c r="O288" s="216"/>
      <c r="P288" s="205">
        <v>0</v>
      </c>
      <c r="Q288" s="317">
        <f>VLOOKUP(B288,Valores!$A$2:$O$300,14,FALSE)</f>
        <v>5.8799999999999998E-2</v>
      </c>
      <c r="R288" s="317" t="str">
        <f>VLOOKUP(B288,Valores!$A$2:$O$300,15,FALSE)</f>
        <v>UAR</v>
      </c>
      <c r="S288" s="304">
        <f t="shared" si="122"/>
        <v>0</v>
      </c>
      <c r="T288" s="304">
        <f t="shared" si="123"/>
        <v>0</v>
      </c>
      <c r="U288" s="304">
        <f t="shared" si="124"/>
        <v>0</v>
      </c>
      <c r="V288" s="304">
        <f t="shared" si="125"/>
        <v>0</v>
      </c>
      <c r="W288" s="304">
        <f t="shared" si="126"/>
        <v>0</v>
      </c>
      <c r="Y288" s="3">
        <f t="shared" si="127"/>
        <v>0</v>
      </c>
      <c r="Z288" s="3">
        <f t="shared" si="128"/>
        <v>0</v>
      </c>
      <c r="AA288" s="3">
        <f t="shared" si="129"/>
        <v>0</v>
      </c>
      <c r="AB288" s="3">
        <f t="shared" si="115"/>
        <v>0</v>
      </c>
      <c r="AC288" s="3">
        <f t="shared" si="116"/>
        <v>0</v>
      </c>
      <c r="AE288" s="302">
        <f t="shared" si="117"/>
        <v>0</v>
      </c>
      <c r="AF288" s="302">
        <f t="shared" si="118"/>
        <v>0</v>
      </c>
      <c r="AG288" s="302">
        <f t="shared" si="119"/>
        <v>0</v>
      </c>
      <c r="AH288" s="302">
        <f t="shared" si="120"/>
        <v>0</v>
      </c>
      <c r="AI288" s="302">
        <f t="shared" si="121"/>
        <v>0</v>
      </c>
    </row>
    <row r="289" spans="1:35" ht="15" x14ac:dyDescent="0.25">
      <c r="A289" s="183">
        <v>4</v>
      </c>
      <c r="B289" s="266" t="s">
        <v>118</v>
      </c>
      <c r="C289" s="422" t="str">
        <f>VLOOKUP(B289,Valores!$A$2:$F$300,5,FALSE)</f>
        <v>unid.</v>
      </c>
      <c r="D289" s="373">
        <f>IF(SE!$N$35=500,$P289,0)</f>
        <v>0</v>
      </c>
      <c r="E289" s="202">
        <f>VLOOKUP($B289,Valores!$A$2:$G$300,6,FALSE)*VLOOKUP($E$285,Regional!$A$2:$B$7,2,FALSE)*VLOOKUP(VLOOKUP($B289,Indices_Poder!$B$5:$E$300,3,FALSE),Indices_Poder!$G$6:$N$27,4,FALSE)</f>
        <v>47707.635515520633</v>
      </c>
      <c r="F289" s="203">
        <f>VLOOKUP($B289,Valores!$A$2:$G$300,6,FALSE)*VLOOKUP($F$285,Regional!$A$2:$B$7,2,FALSE)*VLOOKUP(VLOOKUP($B289,Indices_Poder!$B$5:$E$300,3,FALSE),Indices_Poder!$G$6:$N$27,4,FALSE)</f>
        <v>45851.160612496926</v>
      </c>
      <c r="G289" s="203">
        <f>VLOOKUP($B289,Valores!$A$2:$G$300,6,FALSE)*VLOOKUP($G$285,Regional!$A$2:$B$7,2,FALSE)*VLOOKUP(VLOOKUP($B289,Indices_Poder!$B$5:$E$300,3,FALSE),Indices_Poder!$G$6:$N$27,4,FALSE)</f>
        <v>48390.855974755257</v>
      </c>
      <c r="H289" s="203">
        <f>VLOOKUP($B289,Valores!$A$2:$G$300,6,FALSE)*VLOOKUP($H$285,Regional!$A$2:$B$7,2,FALSE)*VLOOKUP(VLOOKUP($B289,Indices_Poder!$B$5:$E$300,3,FALSE),Indices_Poder!$G$6:$N$27,4,FALSE)</f>
        <v>47391.940544701887</v>
      </c>
      <c r="I289" s="203">
        <f>VLOOKUP($B289,Valores!$A$2:$G$300,6,FALSE)*VLOOKUP($I$285,Regional!$A$2:$B$7,2,FALSE)*VLOOKUP(VLOOKUP($B289,Indices_Poder!$B$5:$E$300,3,FALSE),Indices_Poder!$G$6:$N$27,4,FALSE)</f>
        <v>47806.584685478752</v>
      </c>
      <c r="J289" s="202">
        <f t="shared" si="114"/>
        <v>0</v>
      </c>
      <c r="K289" s="203">
        <f t="shared" si="114"/>
        <v>0</v>
      </c>
      <c r="L289" s="203">
        <f t="shared" si="114"/>
        <v>0</v>
      </c>
      <c r="M289" s="203">
        <f t="shared" si="114"/>
        <v>0</v>
      </c>
      <c r="N289" s="204">
        <f t="shared" si="114"/>
        <v>0</v>
      </c>
      <c r="O289" s="216"/>
      <c r="P289" s="205">
        <v>0</v>
      </c>
      <c r="Q289" s="317">
        <f>VLOOKUP(B289,Valores!$A$2:$O$300,14,FALSE)</f>
        <v>5.8799999999999998E-2</v>
      </c>
      <c r="R289" s="317" t="str">
        <f>VLOOKUP(B289,Valores!$A$2:$O$300,15,FALSE)</f>
        <v>UAR</v>
      </c>
      <c r="S289" s="304">
        <f t="shared" si="122"/>
        <v>0</v>
      </c>
      <c r="T289" s="304">
        <f t="shared" si="123"/>
        <v>0</v>
      </c>
      <c r="U289" s="304">
        <f t="shared" si="124"/>
        <v>0</v>
      </c>
      <c r="V289" s="304">
        <f t="shared" si="125"/>
        <v>0</v>
      </c>
      <c r="W289" s="304">
        <f t="shared" si="126"/>
        <v>0</v>
      </c>
      <c r="Y289" s="3">
        <f t="shared" si="127"/>
        <v>0</v>
      </c>
      <c r="Z289" s="3">
        <f t="shared" si="128"/>
        <v>0</v>
      </c>
      <c r="AA289" s="3">
        <f t="shared" si="129"/>
        <v>0</v>
      </c>
      <c r="AB289" s="3">
        <f t="shared" si="115"/>
        <v>0</v>
      </c>
      <c r="AC289" s="3">
        <f t="shared" si="116"/>
        <v>0</v>
      </c>
      <c r="AE289" s="302">
        <f t="shared" si="117"/>
        <v>0</v>
      </c>
      <c r="AF289" s="302">
        <f t="shared" si="118"/>
        <v>0</v>
      </c>
      <c r="AG289" s="302">
        <f t="shared" si="119"/>
        <v>0</v>
      </c>
      <c r="AH289" s="302">
        <f t="shared" si="120"/>
        <v>0</v>
      </c>
      <c r="AI289" s="302">
        <f t="shared" si="121"/>
        <v>0</v>
      </c>
    </row>
    <row r="290" spans="1:35" ht="15" x14ac:dyDescent="0.25">
      <c r="A290" s="183">
        <v>5</v>
      </c>
      <c r="B290" s="266" t="s">
        <v>122</v>
      </c>
      <c r="C290" s="422" t="str">
        <f>VLOOKUP(B290,Valores!$A$2:$F$300,5,FALSE)</f>
        <v>unid.</v>
      </c>
      <c r="D290" s="373">
        <f>IF(SE!$N$35=500,$P290,0)</f>
        <v>0</v>
      </c>
      <c r="E290" s="202">
        <f>VLOOKUP($B290,Valores!$A$2:$G$300,6,FALSE)*VLOOKUP($E$285,Regional!$A$2:$B$7,2,FALSE)*VLOOKUP(VLOOKUP($B290,Indices_Poder!$B$5:$E$300,3,FALSE),Indices_Poder!$G$6:$N$27,4,FALSE)</f>
        <v>49431.592989169956</v>
      </c>
      <c r="F290" s="203">
        <f>VLOOKUP($B290,Valores!$A$2:$G$300,6,FALSE)*VLOOKUP($F$285,Regional!$A$2:$B$7,2,FALSE)*VLOOKUP(VLOOKUP($B290,Indices_Poder!$B$5:$E$300,3,FALSE),Indices_Poder!$G$6:$N$27,4,FALSE)</f>
        <v>47508.032728653125</v>
      </c>
      <c r="G290" s="203">
        <f>VLOOKUP($B290,Valores!$A$2:$G$300,6,FALSE)*VLOOKUP($G$285,Regional!$A$2:$B$7,2,FALSE)*VLOOKUP(VLOOKUP($B290,Indices_Poder!$B$5:$E$300,3,FALSE),Indices_Poder!$G$6:$N$27,4,FALSE)</f>
        <v>50139.502222101284</v>
      </c>
      <c r="H290" s="203">
        <f>VLOOKUP($B290,Valores!$A$2:$G$300,6,FALSE)*VLOOKUP($H$285,Regional!$A$2:$B$7,2,FALSE)*VLOOKUP(VLOOKUP($B290,Indices_Poder!$B$5:$E$300,3,FALSE),Indices_Poder!$G$6:$N$27,4,FALSE)</f>
        <v>49104.490102229283</v>
      </c>
      <c r="I290" s="203">
        <f>VLOOKUP($B290,Valores!$A$2:$G$300,6,FALSE)*VLOOKUP($I$285,Regional!$A$2:$B$7,2,FALSE)*VLOOKUP(VLOOKUP($B290,Indices_Poder!$B$5:$E$300,3,FALSE),Indices_Poder!$G$6:$N$27,4,FALSE)</f>
        <v>49534.117774628976</v>
      </c>
      <c r="J290" s="202">
        <f t="shared" si="114"/>
        <v>0</v>
      </c>
      <c r="K290" s="203">
        <f t="shared" si="114"/>
        <v>0</v>
      </c>
      <c r="L290" s="203">
        <f t="shared" si="114"/>
        <v>0</v>
      </c>
      <c r="M290" s="203">
        <f t="shared" si="114"/>
        <v>0</v>
      </c>
      <c r="N290" s="204">
        <f t="shared" si="114"/>
        <v>0</v>
      </c>
      <c r="O290" s="216"/>
      <c r="P290" s="205">
        <v>0</v>
      </c>
      <c r="Q290" s="317">
        <f>VLOOKUP(B290,Valores!$A$2:$O$300,14,FALSE)</f>
        <v>5.8799999999999998E-2</v>
      </c>
      <c r="R290" s="317" t="str">
        <f>VLOOKUP(B290,Valores!$A$2:$O$300,15,FALSE)</f>
        <v>UAR</v>
      </c>
      <c r="S290" s="304">
        <f t="shared" si="122"/>
        <v>0</v>
      </c>
      <c r="T290" s="304">
        <f t="shared" si="123"/>
        <v>0</v>
      </c>
      <c r="U290" s="304">
        <f t="shared" si="124"/>
        <v>0</v>
      </c>
      <c r="V290" s="304">
        <f t="shared" si="125"/>
        <v>0</v>
      </c>
      <c r="W290" s="304">
        <f t="shared" si="126"/>
        <v>0</v>
      </c>
      <c r="Y290" s="3">
        <f t="shared" si="127"/>
        <v>0</v>
      </c>
      <c r="Z290" s="3">
        <f t="shared" si="128"/>
        <v>0</v>
      </c>
      <c r="AA290" s="3">
        <f t="shared" si="129"/>
        <v>0</v>
      </c>
      <c r="AB290" s="3">
        <f t="shared" si="115"/>
        <v>0</v>
      </c>
      <c r="AC290" s="3">
        <f t="shared" si="116"/>
        <v>0</v>
      </c>
      <c r="AE290" s="302">
        <f t="shared" si="117"/>
        <v>0</v>
      </c>
      <c r="AF290" s="302">
        <f t="shared" si="118"/>
        <v>0</v>
      </c>
      <c r="AG290" s="302">
        <f t="shared" si="119"/>
        <v>0</v>
      </c>
      <c r="AH290" s="302">
        <f t="shared" si="120"/>
        <v>0</v>
      </c>
      <c r="AI290" s="302">
        <f t="shared" si="121"/>
        <v>0</v>
      </c>
    </row>
    <row r="291" spans="1:35" ht="15" x14ac:dyDescent="0.25">
      <c r="A291" s="183">
        <v>6</v>
      </c>
      <c r="B291" s="266" t="s">
        <v>125</v>
      </c>
      <c r="C291" s="422" t="str">
        <f>VLOOKUP(B291,Valores!$A$2:$F$300,5,FALSE)</f>
        <v>unid.</v>
      </c>
      <c r="D291" s="373">
        <f>IF(SE!$N$35=500,$P291,0)</f>
        <v>0</v>
      </c>
      <c r="E291" s="202">
        <f>VLOOKUP($B291,Valores!$A$2:$G$300,6,FALSE)*VLOOKUP($E$285,Regional!$A$2:$B$7,2,FALSE)*VLOOKUP(VLOOKUP($B291,Indices_Poder!$B$5:$E$300,3,FALSE),Indices_Poder!$G$6:$N$27,4,FALSE)</f>
        <v>54600.742476299725</v>
      </c>
      <c r="F291" s="203">
        <f>VLOOKUP($B291,Valores!$A$2:$G$300,6,FALSE)*VLOOKUP($F$285,Regional!$A$2:$B$7,2,FALSE)*VLOOKUP(VLOOKUP($B291,Indices_Poder!$B$5:$E$300,3,FALSE),Indices_Poder!$G$6:$N$27,4,FALSE)</f>
        <v>52476.032102407175</v>
      </c>
      <c r="G291" s="203">
        <f>VLOOKUP($B291,Valores!$A$2:$G$300,6,FALSE)*VLOOKUP($G$285,Regional!$A$2:$B$7,2,FALSE)*VLOOKUP(VLOOKUP($B291,Indices_Poder!$B$5:$E$300,3,FALSE),Indices_Poder!$G$6:$N$27,4,FALSE)</f>
        <v>55382.679035219568</v>
      </c>
      <c r="H291" s="203">
        <f>VLOOKUP($B291,Valores!$A$2:$G$300,6,FALSE)*VLOOKUP($H$285,Regional!$A$2:$B$7,2,FALSE)*VLOOKUP(VLOOKUP($B291,Indices_Poder!$B$5:$E$300,3,FALSE),Indices_Poder!$G$6:$N$27,4,FALSE)</f>
        <v>54239.433859419521</v>
      </c>
      <c r="I291" s="203">
        <f>VLOOKUP($B291,Valores!$A$2:$G$300,6,FALSE)*VLOOKUP($I$285,Regional!$A$2:$B$7,2,FALSE)*VLOOKUP(VLOOKUP($B291,Indices_Poder!$B$5:$E$300,3,FALSE),Indices_Poder!$G$6:$N$27,4,FALSE)</f>
        <v>54713.988460695015</v>
      </c>
      <c r="J291" s="202">
        <f t="shared" si="114"/>
        <v>0</v>
      </c>
      <c r="K291" s="203">
        <f t="shared" si="114"/>
        <v>0</v>
      </c>
      <c r="L291" s="203">
        <f t="shared" si="114"/>
        <v>0</v>
      </c>
      <c r="M291" s="203">
        <f t="shared" si="114"/>
        <v>0</v>
      </c>
      <c r="N291" s="204">
        <f t="shared" si="114"/>
        <v>0</v>
      </c>
      <c r="O291" s="216"/>
      <c r="P291" s="205">
        <v>2</v>
      </c>
      <c r="Q291" s="317">
        <f>VLOOKUP(B291,Valores!$A$2:$O$300,14,FALSE)</f>
        <v>5.8799999999999998E-2</v>
      </c>
      <c r="R291" s="317" t="str">
        <f>VLOOKUP(B291,Valores!$A$2:$O$300,15,FALSE)</f>
        <v>UAR</v>
      </c>
      <c r="S291" s="304">
        <f t="shared" si="122"/>
        <v>0</v>
      </c>
      <c r="T291" s="304">
        <f t="shared" si="123"/>
        <v>0</v>
      </c>
      <c r="U291" s="304">
        <f t="shared" si="124"/>
        <v>0</v>
      </c>
      <c r="V291" s="304">
        <f t="shared" si="125"/>
        <v>0</v>
      </c>
      <c r="W291" s="304">
        <f t="shared" si="126"/>
        <v>0</v>
      </c>
      <c r="Y291" s="3">
        <f t="shared" si="127"/>
        <v>0</v>
      </c>
      <c r="Z291" s="3">
        <f t="shared" si="128"/>
        <v>0</v>
      </c>
      <c r="AA291" s="3">
        <f t="shared" si="129"/>
        <v>0</v>
      </c>
      <c r="AB291" s="3">
        <f t="shared" si="115"/>
        <v>0</v>
      </c>
      <c r="AC291" s="3">
        <f t="shared" si="116"/>
        <v>0</v>
      </c>
      <c r="AE291" s="302">
        <f t="shared" si="117"/>
        <v>0</v>
      </c>
      <c r="AF291" s="302">
        <f t="shared" si="118"/>
        <v>0</v>
      </c>
      <c r="AG291" s="302">
        <f t="shared" si="119"/>
        <v>0</v>
      </c>
      <c r="AH291" s="302">
        <f t="shared" si="120"/>
        <v>0</v>
      </c>
      <c r="AI291" s="302">
        <f t="shared" si="121"/>
        <v>0</v>
      </c>
    </row>
    <row r="292" spans="1:35" ht="15" x14ac:dyDescent="0.25">
      <c r="A292" s="183">
        <v>7</v>
      </c>
      <c r="B292" s="266" t="s">
        <v>304</v>
      </c>
      <c r="C292" s="422" t="str">
        <f>VLOOKUP(B292,Valores!$A$2:$F$300,5,FALSE)</f>
        <v>m</v>
      </c>
      <c r="D292" s="373">
        <f>IF(SE!$N$35=500,$P292,0)</f>
        <v>0</v>
      </c>
      <c r="E292" s="202">
        <f>VLOOKUP($B292,Valores!$A$2:$G$300,6,FALSE)*VLOOKUP($E$285,Regional!$A$2:$B$7,2,FALSE)*VLOOKUP(VLOOKUP($B292,Indices_Poder!$B$5:$E$300,3,FALSE),Indices_Poder!$G$6:$N$27,4,FALSE)</f>
        <v>48.871574290525956</v>
      </c>
      <c r="F292" s="203">
        <f>VLOOKUP($B292,Valores!$A$2:$G$300,6,FALSE)*VLOOKUP($F$285,Regional!$A$2:$B$7,2,FALSE)*VLOOKUP(VLOOKUP($B292,Indices_Poder!$B$5:$E$300,3,FALSE),Indices_Poder!$G$6:$N$27,4,FALSE)</f>
        <v>46.969806362578581</v>
      </c>
      <c r="G292" s="203">
        <f>VLOOKUP($B292,Valores!$A$2:$G$300,6,FALSE)*VLOOKUP($G$285,Regional!$A$2:$B$7,2,FALSE)*VLOOKUP(VLOOKUP($B292,Indices_Poder!$B$5:$E$300,3,FALSE),Indices_Poder!$G$6:$N$27,4,FALSE)</f>
        <v>49.571463502587811</v>
      </c>
      <c r="H292" s="203">
        <f>VLOOKUP($B292,Valores!$A$2:$G$300,6,FALSE)*VLOOKUP($H$285,Regional!$A$2:$B$7,2,FALSE)*VLOOKUP(VLOOKUP($B292,Indices_Poder!$B$5:$E$300,3,FALSE),Indices_Poder!$G$6:$N$27,4,FALSE)</f>
        <v>48.548177206331872</v>
      </c>
      <c r="I292" s="203">
        <f>VLOOKUP($B292,Valores!$A$2:$G$300,6,FALSE)*VLOOKUP($I$285,Regional!$A$2:$B$7,2,FALSE)*VLOOKUP(VLOOKUP($B292,Indices_Poder!$B$5:$E$300,3,FALSE),Indices_Poder!$G$6:$N$27,4,FALSE)</f>
        <v>48.972937555721124</v>
      </c>
      <c r="J292" s="202">
        <f t="shared" si="114"/>
        <v>0</v>
      </c>
      <c r="K292" s="203">
        <f t="shared" si="114"/>
        <v>0</v>
      </c>
      <c r="L292" s="203">
        <f t="shared" si="114"/>
        <v>0</v>
      </c>
      <c r="M292" s="203">
        <f t="shared" si="114"/>
        <v>0</v>
      </c>
      <c r="N292" s="204">
        <f t="shared" si="114"/>
        <v>0</v>
      </c>
      <c r="O292" s="216"/>
      <c r="P292" s="205">
        <v>0</v>
      </c>
      <c r="Q292" s="317" t="str">
        <f>VLOOKUP(B292,Valores!$A$2:$O$300,14,FALSE)</f>
        <v>Rateio</v>
      </c>
      <c r="R292" s="317" t="str">
        <f>VLOOKUP(B292,Valores!$A$2:$O$300,15,FALSE)</f>
        <v>UAR</v>
      </c>
      <c r="S292" s="304">
        <f t="shared" si="122"/>
        <v>0</v>
      </c>
      <c r="T292" s="304">
        <f t="shared" si="123"/>
        <v>0</v>
      </c>
      <c r="U292" s="304">
        <f t="shared" si="124"/>
        <v>0</v>
      </c>
      <c r="V292" s="304">
        <f t="shared" si="125"/>
        <v>0</v>
      </c>
      <c r="W292" s="304">
        <f t="shared" si="126"/>
        <v>0</v>
      </c>
      <c r="Y292" s="3">
        <f t="shared" si="127"/>
        <v>0</v>
      </c>
      <c r="Z292" s="3">
        <f t="shared" si="128"/>
        <v>0</v>
      </c>
      <c r="AA292" s="3">
        <f t="shared" si="129"/>
        <v>0</v>
      </c>
      <c r="AB292" s="3">
        <f t="shared" si="115"/>
        <v>0</v>
      </c>
      <c r="AC292" s="3">
        <f t="shared" si="116"/>
        <v>0</v>
      </c>
      <c r="AE292" s="302">
        <f t="shared" si="117"/>
        <v>0</v>
      </c>
      <c r="AF292" s="302">
        <f t="shared" si="118"/>
        <v>0</v>
      </c>
      <c r="AG292" s="302">
        <f t="shared" si="119"/>
        <v>0</v>
      </c>
      <c r="AH292" s="302">
        <f t="shared" si="120"/>
        <v>0</v>
      </c>
      <c r="AI292" s="302">
        <f t="shared" si="121"/>
        <v>0</v>
      </c>
    </row>
    <row r="293" spans="1:35" ht="15" x14ac:dyDescent="0.25">
      <c r="A293" s="183">
        <v>8</v>
      </c>
      <c r="B293" s="266" t="s">
        <v>305</v>
      </c>
      <c r="C293" s="422" t="str">
        <f>VLOOKUP(B293,Valores!$A$2:$F$300,5,FALSE)</f>
        <v>m</v>
      </c>
      <c r="D293" s="373">
        <f>IF(SE!$N$35=500,$P293,0)</f>
        <v>0</v>
      </c>
      <c r="E293" s="202">
        <f>VLOOKUP($B293,Valores!$A$2:$G$300,6,FALSE)*VLOOKUP($E$285,Regional!$A$2:$B$7,2,FALSE)*VLOOKUP(VLOOKUP($B293,Indices_Poder!$B$5:$E$300,3,FALSE),Indices_Poder!$G$6:$N$27,4,FALSE)</f>
        <v>48.871574290525956</v>
      </c>
      <c r="F293" s="203">
        <f>VLOOKUP($B293,Valores!$A$2:$G$300,6,FALSE)*VLOOKUP($F$285,Regional!$A$2:$B$7,2,FALSE)*VLOOKUP(VLOOKUP($B293,Indices_Poder!$B$5:$E$300,3,FALSE),Indices_Poder!$G$6:$N$27,4,FALSE)</f>
        <v>46.969806362578581</v>
      </c>
      <c r="G293" s="203">
        <f>VLOOKUP($B293,Valores!$A$2:$G$300,6,FALSE)*VLOOKUP($G$285,Regional!$A$2:$B$7,2,FALSE)*VLOOKUP(VLOOKUP($B293,Indices_Poder!$B$5:$E$300,3,FALSE),Indices_Poder!$G$6:$N$27,4,FALSE)</f>
        <v>49.571463502587811</v>
      </c>
      <c r="H293" s="203">
        <f>VLOOKUP($B293,Valores!$A$2:$G$300,6,FALSE)*VLOOKUP($H$285,Regional!$A$2:$B$7,2,FALSE)*VLOOKUP(VLOOKUP($B293,Indices_Poder!$B$5:$E$300,3,FALSE),Indices_Poder!$G$6:$N$27,4,FALSE)</f>
        <v>48.548177206331872</v>
      </c>
      <c r="I293" s="203">
        <f>VLOOKUP($B293,Valores!$A$2:$G$300,6,FALSE)*VLOOKUP($I$285,Regional!$A$2:$B$7,2,FALSE)*VLOOKUP(VLOOKUP($B293,Indices_Poder!$B$5:$E$300,3,FALSE),Indices_Poder!$G$6:$N$27,4,FALSE)</f>
        <v>48.972937555721124</v>
      </c>
      <c r="J293" s="202">
        <f t="shared" si="114"/>
        <v>0</v>
      </c>
      <c r="K293" s="203">
        <f t="shared" si="114"/>
        <v>0</v>
      </c>
      <c r="L293" s="203">
        <f t="shared" si="114"/>
        <v>0</v>
      </c>
      <c r="M293" s="203">
        <f t="shared" si="114"/>
        <v>0</v>
      </c>
      <c r="N293" s="204">
        <f t="shared" si="114"/>
        <v>0</v>
      </c>
      <c r="O293" s="216"/>
      <c r="P293" s="205">
        <v>0</v>
      </c>
      <c r="Q293" s="317" t="str">
        <f>VLOOKUP(B293,Valores!$A$2:$O$300,14,FALSE)</f>
        <v>Rateio</v>
      </c>
      <c r="R293" s="317" t="str">
        <f>VLOOKUP(B293,Valores!$A$2:$O$300,15,FALSE)</f>
        <v>UAR</v>
      </c>
      <c r="S293" s="304">
        <f t="shared" si="122"/>
        <v>0</v>
      </c>
      <c r="T293" s="304">
        <f t="shared" si="123"/>
        <v>0</v>
      </c>
      <c r="U293" s="304">
        <f t="shared" si="124"/>
        <v>0</v>
      </c>
      <c r="V293" s="304">
        <f t="shared" si="125"/>
        <v>0</v>
      </c>
      <c r="W293" s="304">
        <f t="shared" si="126"/>
        <v>0</v>
      </c>
      <c r="Y293" s="3">
        <f t="shared" si="127"/>
        <v>0</v>
      </c>
      <c r="Z293" s="3">
        <f t="shared" si="128"/>
        <v>0</v>
      </c>
      <c r="AA293" s="3">
        <f t="shared" si="129"/>
        <v>0</v>
      </c>
      <c r="AB293" s="3">
        <f t="shared" si="115"/>
        <v>0</v>
      </c>
      <c r="AC293" s="3">
        <f t="shared" si="116"/>
        <v>0</v>
      </c>
      <c r="AE293" s="302">
        <f t="shared" si="117"/>
        <v>0</v>
      </c>
      <c r="AF293" s="302">
        <f t="shared" si="118"/>
        <v>0</v>
      </c>
      <c r="AG293" s="302">
        <f t="shared" si="119"/>
        <v>0</v>
      </c>
      <c r="AH293" s="302">
        <f t="shared" si="120"/>
        <v>0</v>
      </c>
      <c r="AI293" s="302">
        <f t="shared" si="121"/>
        <v>0</v>
      </c>
    </row>
    <row r="294" spans="1:35" ht="15" x14ac:dyDescent="0.25">
      <c r="A294" s="183">
        <v>9</v>
      </c>
      <c r="B294" s="266" t="s">
        <v>306</v>
      </c>
      <c r="C294" s="422" t="str">
        <f>VLOOKUP(B294,Valores!$A$2:$F$300,5,FALSE)</f>
        <v>m</v>
      </c>
      <c r="D294" s="373">
        <f>IF(SE!$N$35=500,$P294,0)</f>
        <v>0</v>
      </c>
      <c r="E294" s="202">
        <f>VLOOKUP($B294,Valores!$A$2:$G$300,6,FALSE)*VLOOKUP($E$285,Regional!$A$2:$B$7,2,FALSE)*VLOOKUP(VLOOKUP($B294,Indices_Poder!$B$5:$E$300,3,FALSE),Indices_Poder!$G$6:$N$27,4,FALSE)</f>
        <v>48.871574290525956</v>
      </c>
      <c r="F294" s="203">
        <f>VLOOKUP($B294,Valores!$A$2:$G$300,6,FALSE)*VLOOKUP($F$285,Regional!$A$2:$B$7,2,FALSE)*VLOOKUP(VLOOKUP($B294,Indices_Poder!$B$5:$E$300,3,FALSE),Indices_Poder!$G$6:$N$27,4,FALSE)</f>
        <v>46.969806362578581</v>
      </c>
      <c r="G294" s="203">
        <f>VLOOKUP($B294,Valores!$A$2:$G$300,6,FALSE)*VLOOKUP($G$285,Regional!$A$2:$B$7,2,FALSE)*VLOOKUP(VLOOKUP($B294,Indices_Poder!$B$5:$E$300,3,FALSE),Indices_Poder!$G$6:$N$27,4,FALSE)</f>
        <v>49.571463502587811</v>
      </c>
      <c r="H294" s="203">
        <f>VLOOKUP($B294,Valores!$A$2:$G$300,6,FALSE)*VLOOKUP($H$285,Regional!$A$2:$B$7,2,FALSE)*VLOOKUP(VLOOKUP($B294,Indices_Poder!$B$5:$E$300,3,FALSE),Indices_Poder!$G$6:$N$27,4,FALSE)</f>
        <v>48.548177206331872</v>
      </c>
      <c r="I294" s="203">
        <f>VLOOKUP($B294,Valores!$A$2:$G$300,6,FALSE)*VLOOKUP($I$285,Regional!$A$2:$B$7,2,FALSE)*VLOOKUP(VLOOKUP($B294,Indices_Poder!$B$5:$E$300,3,FALSE),Indices_Poder!$G$6:$N$27,4,FALSE)</f>
        <v>48.972937555721124</v>
      </c>
      <c r="J294" s="202">
        <f t="shared" si="114"/>
        <v>0</v>
      </c>
      <c r="K294" s="203">
        <f t="shared" si="114"/>
        <v>0</v>
      </c>
      <c r="L294" s="203">
        <f t="shared" si="114"/>
        <v>0</v>
      </c>
      <c r="M294" s="203">
        <f t="shared" si="114"/>
        <v>0</v>
      </c>
      <c r="N294" s="204">
        <f t="shared" si="114"/>
        <v>0</v>
      </c>
      <c r="O294" s="216"/>
      <c r="P294" s="205">
        <v>0</v>
      </c>
      <c r="Q294" s="317" t="str">
        <f>VLOOKUP(B294,Valores!$A$2:$O$300,14,FALSE)</f>
        <v>Rateio</v>
      </c>
      <c r="R294" s="317" t="str">
        <f>VLOOKUP(B294,Valores!$A$2:$O$300,15,FALSE)</f>
        <v>UAR</v>
      </c>
      <c r="S294" s="304">
        <f t="shared" si="122"/>
        <v>0</v>
      </c>
      <c r="T294" s="304">
        <f t="shared" si="123"/>
        <v>0</v>
      </c>
      <c r="U294" s="304">
        <f t="shared" si="124"/>
        <v>0</v>
      </c>
      <c r="V294" s="304">
        <f t="shared" si="125"/>
        <v>0</v>
      </c>
      <c r="W294" s="304">
        <f t="shared" si="126"/>
        <v>0</v>
      </c>
      <c r="Y294" s="3">
        <f t="shared" si="127"/>
        <v>0</v>
      </c>
      <c r="Z294" s="3">
        <f t="shared" si="128"/>
        <v>0</v>
      </c>
      <c r="AA294" s="3">
        <f t="shared" si="129"/>
        <v>0</v>
      </c>
      <c r="AB294" s="3">
        <f t="shared" si="115"/>
        <v>0</v>
      </c>
      <c r="AC294" s="3">
        <f t="shared" si="116"/>
        <v>0</v>
      </c>
      <c r="AE294" s="302">
        <f t="shared" si="117"/>
        <v>0</v>
      </c>
      <c r="AF294" s="302">
        <f t="shared" si="118"/>
        <v>0</v>
      </c>
      <c r="AG294" s="302">
        <f t="shared" si="119"/>
        <v>0</v>
      </c>
      <c r="AH294" s="302">
        <f t="shared" si="120"/>
        <v>0</v>
      </c>
      <c r="AI294" s="302">
        <f t="shared" si="121"/>
        <v>0</v>
      </c>
    </row>
    <row r="295" spans="1:35" ht="15" x14ac:dyDescent="0.25">
      <c r="A295" s="183">
        <v>10</v>
      </c>
      <c r="B295" s="266" t="s">
        <v>307</v>
      </c>
      <c r="C295" s="422" t="str">
        <f>VLOOKUP(B295,Valores!$A$2:$F$300,5,FALSE)</f>
        <v>m</v>
      </c>
      <c r="D295" s="373">
        <f>IF(SE!$N$35=500,$P295,0)</f>
        <v>0</v>
      </c>
      <c r="E295" s="202">
        <f>VLOOKUP($B295,Valores!$A$2:$G$300,6,FALSE)*VLOOKUP($E$285,Regional!$A$2:$B$7,2,FALSE)*VLOOKUP(VLOOKUP($B295,Indices_Poder!$B$5:$E$300,3,FALSE),Indices_Poder!$G$6:$N$27,4,FALSE)</f>
        <v>48.871574290525956</v>
      </c>
      <c r="F295" s="203">
        <f>VLOOKUP($B295,Valores!$A$2:$G$300,6,FALSE)*VLOOKUP($F$285,Regional!$A$2:$B$7,2,FALSE)*VLOOKUP(VLOOKUP($B295,Indices_Poder!$B$5:$E$300,3,FALSE),Indices_Poder!$G$6:$N$27,4,FALSE)</f>
        <v>46.969806362578581</v>
      </c>
      <c r="G295" s="203">
        <f>VLOOKUP($B295,Valores!$A$2:$G$300,6,FALSE)*VLOOKUP($G$285,Regional!$A$2:$B$7,2,FALSE)*VLOOKUP(VLOOKUP($B295,Indices_Poder!$B$5:$E$300,3,FALSE),Indices_Poder!$G$6:$N$27,4,FALSE)</f>
        <v>49.571463502587811</v>
      </c>
      <c r="H295" s="203">
        <f>VLOOKUP($B295,Valores!$A$2:$G$300,6,FALSE)*VLOOKUP($H$285,Regional!$A$2:$B$7,2,FALSE)*VLOOKUP(VLOOKUP($B295,Indices_Poder!$B$5:$E$300,3,FALSE),Indices_Poder!$G$6:$N$27,4,FALSE)</f>
        <v>48.548177206331872</v>
      </c>
      <c r="I295" s="203">
        <f>VLOOKUP($B295,Valores!$A$2:$G$300,6,FALSE)*VLOOKUP($I$285,Regional!$A$2:$B$7,2,FALSE)*VLOOKUP(VLOOKUP($B295,Indices_Poder!$B$5:$E$300,3,FALSE),Indices_Poder!$G$6:$N$27,4,FALSE)</f>
        <v>48.972937555721124</v>
      </c>
      <c r="J295" s="202">
        <f t="shared" si="114"/>
        <v>0</v>
      </c>
      <c r="K295" s="203">
        <f t="shared" si="114"/>
        <v>0</v>
      </c>
      <c r="L295" s="203">
        <f t="shared" si="114"/>
        <v>0</v>
      </c>
      <c r="M295" s="203">
        <f t="shared" si="114"/>
        <v>0</v>
      </c>
      <c r="N295" s="204">
        <f t="shared" si="114"/>
        <v>0</v>
      </c>
      <c r="O295" s="216"/>
      <c r="P295" s="205">
        <v>1500</v>
      </c>
      <c r="Q295" s="317" t="str">
        <f>VLOOKUP(B295,Valores!$A$2:$O$300,14,FALSE)</f>
        <v>Rateio</v>
      </c>
      <c r="R295" s="317" t="str">
        <f>VLOOKUP(B295,Valores!$A$2:$O$300,15,FALSE)</f>
        <v>UAR</v>
      </c>
      <c r="S295" s="304">
        <f t="shared" si="122"/>
        <v>0</v>
      </c>
      <c r="T295" s="304">
        <f t="shared" si="123"/>
        <v>0</v>
      </c>
      <c r="U295" s="304">
        <f t="shared" si="124"/>
        <v>0</v>
      </c>
      <c r="V295" s="304">
        <f t="shared" si="125"/>
        <v>0</v>
      </c>
      <c r="W295" s="304">
        <f t="shared" si="126"/>
        <v>0</v>
      </c>
      <c r="Y295" s="3">
        <f t="shared" si="127"/>
        <v>0</v>
      </c>
      <c r="Z295" s="3">
        <f t="shared" si="128"/>
        <v>0</v>
      </c>
      <c r="AA295" s="3">
        <f t="shared" si="129"/>
        <v>0</v>
      </c>
      <c r="AB295" s="3">
        <f t="shared" si="115"/>
        <v>0</v>
      </c>
      <c r="AC295" s="3">
        <f t="shared" si="116"/>
        <v>0</v>
      </c>
      <c r="AE295" s="302">
        <f t="shared" si="117"/>
        <v>0</v>
      </c>
      <c r="AF295" s="302">
        <f t="shared" si="118"/>
        <v>0</v>
      </c>
      <c r="AG295" s="302">
        <f t="shared" si="119"/>
        <v>0</v>
      </c>
      <c r="AH295" s="302">
        <f t="shared" si="120"/>
        <v>0</v>
      </c>
      <c r="AI295" s="302">
        <f t="shared" si="121"/>
        <v>0</v>
      </c>
    </row>
    <row r="296" spans="1:35" ht="15" x14ac:dyDescent="0.25">
      <c r="A296" s="183">
        <v>11</v>
      </c>
      <c r="B296" s="266" t="s">
        <v>102</v>
      </c>
      <c r="C296" s="422" t="str">
        <f>VLOOKUP(B296,Valores!$A$2:$F$300,5,FALSE)</f>
        <v>m</v>
      </c>
      <c r="D296" s="373">
        <f>IF(SE!$N$35=500,$P296,0)</f>
        <v>0</v>
      </c>
      <c r="E296" s="202">
        <f>VLOOKUP($B296,Valores!$A$2:$G$300,6,FALSE)*VLOOKUP($E$285,Regional!$A$2:$B$7,2,FALSE)*VLOOKUP(VLOOKUP($B296,Indices_Poder!$B$5:$E$300,3,FALSE),Indices_Poder!$G$6:$N$27,4,FALSE)</f>
        <v>5.6181561561937086</v>
      </c>
      <c r="F296" s="203">
        <f>VLOOKUP($B296,Valores!$A$2:$G$300,6,FALSE)*VLOOKUP($F$285,Regional!$A$2:$B$7,2,FALSE)*VLOOKUP(VLOOKUP($B296,Indices_Poder!$B$5:$E$300,3,FALSE),Indices_Poder!$G$6:$N$27,4,FALSE)</f>
        <v>5.3995335857699747</v>
      </c>
      <c r="G296" s="203">
        <f>VLOOKUP($B296,Valores!$A$2:$G$300,6,FALSE)*VLOOKUP($G$285,Regional!$A$2:$B$7,2,FALSE)*VLOOKUP(VLOOKUP($B296,Indices_Poder!$B$5:$E$300,3,FALSE),Indices_Poder!$G$6:$N$27,4,FALSE)</f>
        <v>5.6986137011466065</v>
      </c>
      <c r="H296" s="203">
        <f>VLOOKUP($B296,Valores!$A$2:$G$300,6,FALSE)*VLOOKUP($H$285,Regional!$A$2:$B$7,2,FALSE)*VLOOKUP(VLOOKUP($B296,Indices_Poder!$B$5:$E$300,3,FALSE),Indices_Poder!$G$6:$N$27,4,FALSE)</f>
        <v>5.5809792216292671</v>
      </c>
      <c r="I296" s="203">
        <f>VLOOKUP($B296,Valores!$A$2:$G$300,6,FALSE)*VLOOKUP($I$285,Regional!$A$2:$B$7,2,FALSE)*VLOOKUP(VLOOKUP($B296,Indices_Poder!$B$5:$E$300,3,FALSE),Indices_Poder!$G$6:$N$27,4,FALSE)</f>
        <v>5.6298086282213706</v>
      </c>
      <c r="J296" s="202">
        <f t="shared" si="114"/>
        <v>0</v>
      </c>
      <c r="K296" s="203">
        <f t="shared" si="114"/>
        <v>0</v>
      </c>
      <c r="L296" s="203">
        <f t="shared" si="114"/>
        <v>0</v>
      </c>
      <c r="M296" s="203">
        <f t="shared" si="114"/>
        <v>0</v>
      </c>
      <c r="N296" s="204">
        <f t="shared" si="114"/>
        <v>0</v>
      </c>
      <c r="O296" s="216"/>
      <c r="P296" s="205">
        <v>17180</v>
      </c>
      <c r="Q296" s="317" t="str">
        <f>VLOOKUP(B296,Valores!$A$2:$O$300,14,FALSE)</f>
        <v>Rateio</v>
      </c>
      <c r="R296" s="317" t="str">
        <f>VLOOKUP(B296,Valores!$A$2:$O$300,15,FALSE)</f>
        <v>COM</v>
      </c>
      <c r="S296" s="304">
        <f t="shared" si="122"/>
        <v>0</v>
      </c>
      <c r="T296" s="304">
        <f t="shared" si="123"/>
        <v>0</v>
      </c>
      <c r="U296" s="304">
        <f t="shared" si="124"/>
        <v>0</v>
      </c>
      <c r="V296" s="304">
        <f t="shared" si="125"/>
        <v>0</v>
      </c>
      <c r="W296" s="304">
        <f t="shared" si="126"/>
        <v>0</v>
      </c>
      <c r="Y296" s="3">
        <f t="shared" si="127"/>
        <v>0</v>
      </c>
      <c r="Z296" s="3">
        <f t="shared" si="128"/>
        <v>0</v>
      </c>
      <c r="AA296" s="3">
        <f t="shared" si="129"/>
        <v>0</v>
      </c>
      <c r="AB296" s="3">
        <f t="shared" si="115"/>
        <v>0</v>
      </c>
      <c r="AC296" s="3">
        <f t="shared" si="116"/>
        <v>0</v>
      </c>
      <c r="AE296" s="302">
        <f t="shared" si="117"/>
        <v>0</v>
      </c>
      <c r="AF296" s="302">
        <f t="shared" si="118"/>
        <v>0</v>
      </c>
      <c r="AG296" s="302">
        <f t="shared" si="119"/>
        <v>0</v>
      </c>
      <c r="AH296" s="302">
        <f t="shared" si="120"/>
        <v>0</v>
      </c>
      <c r="AI296" s="302">
        <f t="shared" si="121"/>
        <v>0</v>
      </c>
    </row>
    <row r="297" spans="1:35" ht="15" x14ac:dyDescent="0.25">
      <c r="A297" s="183">
        <v>12</v>
      </c>
      <c r="B297" s="266" t="s">
        <v>101</v>
      </c>
      <c r="C297" s="422" t="str">
        <f>VLOOKUP(B297,Valores!$A$2:$F$300,5,FALSE)</f>
        <v>m</v>
      </c>
      <c r="D297" s="373">
        <f>IF(SE!$N$35=500,$P297,0)</f>
        <v>0</v>
      </c>
      <c r="E297" s="202">
        <f>VLOOKUP($B297,Valores!$A$2:$G$300,6,FALSE)*VLOOKUP($E$285,Regional!$A$2:$B$7,2,FALSE)*VLOOKUP(VLOOKUP($B297,Indices_Poder!$B$5:$E$300,3,FALSE),Indices_Poder!$G$6:$N$27,4,FALSE)</f>
        <v>5.6181561561937086</v>
      </c>
      <c r="F297" s="203">
        <f>VLOOKUP($B297,Valores!$A$2:$G$300,6,FALSE)*VLOOKUP($F$285,Regional!$A$2:$B$7,2,FALSE)*VLOOKUP(VLOOKUP($B297,Indices_Poder!$B$5:$E$300,3,FALSE),Indices_Poder!$G$6:$N$27,4,FALSE)</f>
        <v>5.3995335857699747</v>
      </c>
      <c r="G297" s="203">
        <f>VLOOKUP($B297,Valores!$A$2:$G$300,6,FALSE)*VLOOKUP($G$285,Regional!$A$2:$B$7,2,FALSE)*VLOOKUP(VLOOKUP($B297,Indices_Poder!$B$5:$E$300,3,FALSE),Indices_Poder!$G$6:$N$27,4,FALSE)</f>
        <v>5.6986137011466065</v>
      </c>
      <c r="H297" s="203">
        <f>VLOOKUP($B297,Valores!$A$2:$G$300,6,FALSE)*VLOOKUP($H$285,Regional!$A$2:$B$7,2,FALSE)*VLOOKUP(VLOOKUP($B297,Indices_Poder!$B$5:$E$300,3,FALSE),Indices_Poder!$G$6:$N$27,4,FALSE)</f>
        <v>5.5809792216292671</v>
      </c>
      <c r="I297" s="203">
        <f>VLOOKUP($B297,Valores!$A$2:$G$300,6,FALSE)*VLOOKUP($I$285,Regional!$A$2:$B$7,2,FALSE)*VLOOKUP(VLOOKUP($B297,Indices_Poder!$B$5:$E$300,3,FALSE),Indices_Poder!$G$6:$N$27,4,FALSE)</f>
        <v>5.6298086282213706</v>
      </c>
      <c r="J297" s="202">
        <f t="shared" si="114"/>
        <v>0</v>
      </c>
      <c r="K297" s="203">
        <f t="shared" si="114"/>
        <v>0</v>
      </c>
      <c r="L297" s="216">
        <f t="shared" si="114"/>
        <v>0</v>
      </c>
      <c r="M297" s="203">
        <f t="shared" si="114"/>
        <v>0</v>
      </c>
      <c r="N297" s="204">
        <f t="shared" si="114"/>
        <v>0</v>
      </c>
      <c r="O297" s="216"/>
      <c r="P297" s="205">
        <v>82840</v>
      </c>
      <c r="Q297" s="317" t="str">
        <f>VLOOKUP(B297,Valores!$A$2:$O$300,14,FALSE)</f>
        <v>Rateio</v>
      </c>
      <c r="R297" s="317" t="str">
        <f>VLOOKUP(B297,Valores!$A$2:$O$300,15,FALSE)</f>
        <v>COM</v>
      </c>
      <c r="S297" s="304">
        <f t="shared" si="122"/>
        <v>0</v>
      </c>
      <c r="T297" s="304">
        <f t="shared" si="123"/>
        <v>0</v>
      </c>
      <c r="U297" s="304">
        <f t="shared" si="124"/>
        <v>0</v>
      </c>
      <c r="V297" s="304">
        <f t="shared" si="125"/>
        <v>0</v>
      </c>
      <c r="W297" s="304">
        <f t="shared" si="126"/>
        <v>0</v>
      </c>
      <c r="Y297" s="3">
        <f t="shared" si="127"/>
        <v>0</v>
      </c>
      <c r="Z297" s="3">
        <f t="shared" si="128"/>
        <v>0</v>
      </c>
      <c r="AA297" s="3">
        <f t="shared" si="129"/>
        <v>0</v>
      </c>
      <c r="AB297" s="3">
        <f t="shared" si="115"/>
        <v>0</v>
      </c>
      <c r="AC297" s="3">
        <f t="shared" si="116"/>
        <v>0</v>
      </c>
      <c r="AE297" s="302">
        <f t="shared" si="117"/>
        <v>0</v>
      </c>
      <c r="AF297" s="302">
        <f t="shared" si="118"/>
        <v>0</v>
      </c>
      <c r="AG297" s="302">
        <f t="shared" si="119"/>
        <v>0</v>
      </c>
      <c r="AH297" s="302">
        <f t="shared" si="120"/>
        <v>0</v>
      </c>
      <c r="AI297" s="302">
        <f t="shared" si="121"/>
        <v>0</v>
      </c>
    </row>
    <row r="298" spans="1:35" ht="15" x14ac:dyDescent="0.25">
      <c r="A298" s="183">
        <v>13</v>
      </c>
      <c r="B298" s="266" t="s">
        <v>12</v>
      </c>
      <c r="C298" s="422" t="str">
        <f>VLOOKUP(B298,Valores!$A$2:$F$300,5,FALSE)</f>
        <v>m</v>
      </c>
      <c r="D298" s="372">
        <f>P298</f>
        <v>350</v>
      </c>
      <c r="E298" s="202">
        <f>VLOOKUP($B298,Valores!$A$2:$G$300,6,FALSE)*VLOOKUP($E$285,Regional!$A$2:$B$7,2,FALSE)*VLOOKUP(VLOOKUP($B298,Indices_Poder!$B$5:$E$300,3,FALSE),Indices_Poder!$G$6:$N$27,4,FALSE)</f>
        <v>1769.280680923373</v>
      </c>
      <c r="F298" s="203">
        <f>VLOOKUP($B298,Valores!$A$2:$G$300,6,FALSE)*VLOOKUP($F$285,Regional!$A$2:$B$7,2,FALSE)*VLOOKUP(VLOOKUP($B298,Indices_Poder!$B$5:$E$300,3,FALSE),Indices_Poder!$G$6:$N$27,4,FALSE)</f>
        <v>1700.4316351669477</v>
      </c>
      <c r="G298" s="203">
        <f>VLOOKUP($B298,Valores!$A$2:$G$300,6,FALSE)*VLOOKUP($G$285,Regional!$A$2:$B$7,2,FALSE)*VLOOKUP(VLOOKUP($B298,Indices_Poder!$B$5:$E$300,3,FALSE),Indices_Poder!$G$6:$N$27,4,FALSE)</f>
        <v>1794.6185277119052</v>
      </c>
      <c r="H298" s="203">
        <f>VLOOKUP($B298,Valores!$A$2:$G$300,6,FALSE)*VLOOKUP($H$285,Regional!$A$2:$B$7,2,FALSE)*VLOOKUP(VLOOKUP($B298,Indices_Poder!$B$5:$E$300,3,FALSE),Indices_Poder!$G$6:$N$27,4,FALSE)</f>
        <v>1757.5728482693619</v>
      </c>
      <c r="I298" s="203">
        <f>VLOOKUP($B298,Valores!$A$2:$G$300,6,FALSE)*VLOOKUP($I$285,Regional!$A$2:$B$7,2,FALSE)*VLOOKUP(VLOOKUP($B298,Indices_Poder!$B$5:$E$300,3,FALSE),Indices_Poder!$G$6:$N$27,4,FALSE)</f>
        <v>1772.9503001134362</v>
      </c>
      <c r="J298" s="202">
        <f t="shared" si="114"/>
        <v>619248.23832318059</v>
      </c>
      <c r="K298" s="203">
        <f t="shared" si="114"/>
        <v>595151.07230843173</v>
      </c>
      <c r="L298" s="216">
        <f t="shared" si="114"/>
        <v>628116.48469916685</v>
      </c>
      <c r="M298" s="203">
        <f t="shared" si="114"/>
        <v>615150.4968942767</v>
      </c>
      <c r="N298" s="204">
        <f t="shared" si="114"/>
        <v>620532.60503970273</v>
      </c>
      <c r="O298" s="216"/>
      <c r="P298" s="205">
        <v>350</v>
      </c>
      <c r="Q298" s="317" t="str">
        <f>VLOOKUP(B298,Valores!$A$2:$O$300,14,FALSE)</f>
        <v>Rateio</v>
      </c>
      <c r="R298" s="317" t="str">
        <f>VLOOKUP(B298,Valores!$A$2:$O$300,15,FALSE)</f>
        <v>COM</v>
      </c>
      <c r="S298" s="304">
        <f t="shared" si="122"/>
        <v>0</v>
      </c>
      <c r="T298" s="304">
        <f t="shared" si="123"/>
        <v>0</v>
      </c>
      <c r="U298" s="304">
        <f t="shared" si="124"/>
        <v>0</v>
      </c>
      <c r="V298" s="304">
        <f t="shared" si="125"/>
        <v>0</v>
      </c>
      <c r="W298" s="304">
        <f t="shared" si="126"/>
        <v>0</v>
      </c>
      <c r="Y298" s="3">
        <f t="shared" si="127"/>
        <v>619248.23832318059</v>
      </c>
      <c r="Z298" s="3">
        <f t="shared" si="128"/>
        <v>595151.07230843173</v>
      </c>
      <c r="AA298" s="3">
        <f t="shared" si="129"/>
        <v>628116.48469916685</v>
      </c>
      <c r="AB298" s="3">
        <f t="shared" si="115"/>
        <v>615150.4968942767</v>
      </c>
      <c r="AC298" s="3">
        <f t="shared" si="116"/>
        <v>620532.60503970273</v>
      </c>
      <c r="AE298" s="302">
        <f t="shared" si="117"/>
        <v>0</v>
      </c>
      <c r="AF298" s="302">
        <f t="shared" si="118"/>
        <v>0</v>
      </c>
      <c r="AG298" s="302">
        <f t="shared" si="119"/>
        <v>0</v>
      </c>
      <c r="AH298" s="302">
        <f t="shared" si="120"/>
        <v>0</v>
      </c>
      <c r="AI298" s="302">
        <f t="shared" si="121"/>
        <v>0</v>
      </c>
    </row>
    <row r="299" spans="1:35" ht="15" x14ac:dyDescent="0.25">
      <c r="A299" s="183">
        <v>14</v>
      </c>
      <c r="B299" s="266" t="s">
        <v>95</v>
      </c>
      <c r="C299" s="422" t="str">
        <f>VLOOKUP(B299,Valores!$A$2:$F$300,5,FALSE)</f>
        <v>m²</v>
      </c>
      <c r="D299" s="373">
        <f>IF(SE!$N$35=500,$P299,0)</f>
        <v>0</v>
      </c>
      <c r="E299" s="202">
        <f>VLOOKUP($B299,Valores!$A$2:$G$300,6,FALSE)*VLOOKUP($E$285,Regional!$A$2:$B$7,2,FALSE)*VLOOKUP(VLOOKUP($B299,Indices_Poder!$B$5:$E$300,3,FALSE),Indices_Poder!$G$6:$N$27,4,FALSE)</f>
        <v>2592.6497025979288</v>
      </c>
      <c r="F299" s="203">
        <f>VLOOKUP($B299,Valores!$A$2:$G$300,6,FALSE)*VLOOKUP($F$285,Regional!$A$2:$B$7,2,FALSE)*VLOOKUP(VLOOKUP($B299,Indices_Poder!$B$5:$E$300,3,FALSE),Indices_Poder!$G$6:$N$27,4,FALSE)</f>
        <v>2491.7604203437477</v>
      </c>
      <c r="G299" s="203">
        <f>VLOOKUP($B299,Valores!$A$2:$G$300,6,FALSE)*VLOOKUP($G$285,Regional!$A$2:$B$7,2,FALSE)*VLOOKUP(VLOOKUP($B299,Indices_Poder!$B$5:$E$300,3,FALSE),Indices_Poder!$G$6:$N$27,4,FALSE)</f>
        <v>2629.7790069808125</v>
      </c>
      <c r="H299" s="203">
        <f>VLOOKUP($B299,Valores!$A$2:$G$300,6,FALSE)*VLOOKUP($H$285,Regional!$A$2:$B$7,2,FALSE)*VLOOKUP(VLOOKUP($B299,Indices_Poder!$B$5:$E$300,3,FALSE),Indices_Poder!$G$6:$N$27,4,FALSE)</f>
        <v>2575.4934033313548</v>
      </c>
      <c r="I299" s="203">
        <f>VLOOKUP($B299,Valores!$A$2:$G$300,6,FALSE)*VLOOKUP($I$285,Regional!$A$2:$B$7,2,FALSE)*VLOOKUP(VLOOKUP($B299,Indices_Poder!$B$5:$E$300,3,FALSE),Indices_Poder!$G$6:$N$27,4,FALSE)</f>
        <v>2598.027050129243</v>
      </c>
      <c r="J299" s="202">
        <f t="shared" si="114"/>
        <v>0</v>
      </c>
      <c r="K299" s="203">
        <f t="shared" si="114"/>
        <v>0</v>
      </c>
      <c r="L299" s="203">
        <f t="shared" si="114"/>
        <v>0</v>
      </c>
      <c r="M299" s="203">
        <f t="shared" si="114"/>
        <v>0</v>
      </c>
      <c r="N299" s="204">
        <f t="shared" si="114"/>
        <v>0</v>
      </c>
      <c r="O299" s="216"/>
      <c r="P299" s="205">
        <v>40</v>
      </c>
      <c r="Q299" s="317">
        <f>VLOOKUP(B299,Valores!$A$2:$O$300,14,FALSE)</f>
        <v>3.3300000000000003E-2</v>
      </c>
      <c r="R299" s="317" t="str">
        <f>VLOOKUP(B299,Valores!$A$2:$O$300,15,FALSE)</f>
        <v>UAR</v>
      </c>
      <c r="S299" s="304">
        <f t="shared" si="122"/>
        <v>0</v>
      </c>
      <c r="T299" s="304">
        <f t="shared" si="123"/>
        <v>0</v>
      </c>
      <c r="U299" s="304">
        <f t="shared" si="124"/>
        <v>0</v>
      </c>
      <c r="V299" s="304">
        <f t="shared" si="125"/>
        <v>0</v>
      </c>
      <c r="W299" s="304">
        <f t="shared" si="126"/>
        <v>0</v>
      </c>
      <c r="Y299" s="3">
        <f t="shared" si="127"/>
        <v>0</v>
      </c>
      <c r="Z299" s="3">
        <f t="shared" si="128"/>
        <v>0</v>
      </c>
      <c r="AA299" s="3">
        <f t="shared" si="129"/>
        <v>0</v>
      </c>
      <c r="AB299" s="3">
        <f t="shared" si="115"/>
        <v>0</v>
      </c>
      <c r="AC299" s="3">
        <f t="shared" si="116"/>
        <v>0</v>
      </c>
      <c r="AE299" s="302">
        <f t="shared" si="117"/>
        <v>0</v>
      </c>
      <c r="AF299" s="302">
        <f t="shared" si="118"/>
        <v>0</v>
      </c>
      <c r="AG299" s="302">
        <f t="shared" si="119"/>
        <v>0</v>
      </c>
      <c r="AH299" s="302">
        <f t="shared" si="120"/>
        <v>0</v>
      </c>
      <c r="AI299" s="302">
        <f t="shared" si="121"/>
        <v>0</v>
      </c>
    </row>
    <row r="300" spans="1:35" ht="15" x14ac:dyDescent="0.25">
      <c r="A300" s="183">
        <v>15</v>
      </c>
      <c r="B300" s="266" t="s">
        <v>323</v>
      </c>
      <c r="C300" s="422" t="str">
        <f>VLOOKUP(B300,Valores!$A$2:$F$300,5,FALSE)</f>
        <v>m²</v>
      </c>
      <c r="D300" s="373">
        <f>IF(SE!$N$35=500,$P300,0)</f>
        <v>0</v>
      </c>
      <c r="E300" s="202">
        <f>VLOOKUP($B300,Valores!$A$2:$G$300,6,FALSE)*VLOOKUP($E$285,Regional!$A$2:$B$7,2,FALSE)*VLOOKUP(VLOOKUP($B300,Indices_Poder!$B$5:$E$300,3,FALSE),Indices_Poder!$G$6:$N$27,4,FALSE)</f>
        <v>2592.6497025979288</v>
      </c>
      <c r="F300" s="203">
        <f>VLOOKUP($B300,Valores!$A$2:$G$300,6,FALSE)*VLOOKUP($F$285,Regional!$A$2:$B$7,2,FALSE)*VLOOKUP(VLOOKUP($B300,Indices_Poder!$B$5:$E$300,3,FALSE),Indices_Poder!$G$6:$N$27,4,FALSE)</f>
        <v>2491.7604203437477</v>
      </c>
      <c r="G300" s="203">
        <f>VLOOKUP($B300,Valores!$A$2:$G$300,6,FALSE)*VLOOKUP($G$285,Regional!$A$2:$B$7,2,FALSE)*VLOOKUP(VLOOKUP($B300,Indices_Poder!$B$5:$E$300,3,FALSE),Indices_Poder!$G$6:$N$27,4,FALSE)</f>
        <v>2629.7790069808125</v>
      </c>
      <c r="H300" s="203">
        <f>VLOOKUP($B300,Valores!$A$2:$G$300,6,FALSE)*VLOOKUP($H$285,Regional!$A$2:$B$7,2,FALSE)*VLOOKUP(VLOOKUP($B300,Indices_Poder!$B$5:$E$300,3,FALSE),Indices_Poder!$G$6:$N$27,4,FALSE)</f>
        <v>2575.4934033313548</v>
      </c>
      <c r="I300" s="203">
        <f>VLOOKUP($B300,Valores!$A$2:$G$300,6,FALSE)*VLOOKUP($I$285,Regional!$A$2:$B$7,2,FALSE)*VLOOKUP(VLOOKUP($B300,Indices_Poder!$B$5:$E$300,3,FALSE),Indices_Poder!$G$6:$N$27,4,FALSE)</f>
        <v>2598.027050129243</v>
      </c>
      <c r="J300" s="202">
        <f t="shared" si="114"/>
        <v>0</v>
      </c>
      <c r="K300" s="203">
        <f t="shared" si="114"/>
        <v>0</v>
      </c>
      <c r="L300" s="203">
        <f t="shared" si="114"/>
        <v>0</v>
      </c>
      <c r="M300" s="203">
        <f t="shared" si="114"/>
        <v>0</v>
      </c>
      <c r="N300" s="204">
        <f t="shared" si="114"/>
        <v>0</v>
      </c>
      <c r="O300" s="216"/>
      <c r="P300" s="205">
        <v>450</v>
      </c>
      <c r="Q300" s="317">
        <f>VLOOKUP(B300,Valores!$A$2:$O$300,14,FALSE)</f>
        <v>3.3300000000000003E-2</v>
      </c>
      <c r="R300" s="317" t="str">
        <f>VLOOKUP(B300,Valores!$A$2:$O$300,15,FALSE)</f>
        <v>UAR</v>
      </c>
      <c r="S300" s="304">
        <f t="shared" si="122"/>
        <v>0</v>
      </c>
      <c r="T300" s="304">
        <f t="shared" si="123"/>
        <v>0</v>
      </c>
      <c r="U300" s="304">
        <f t="shared" si="124"/>
        <v>0</v>
      </c>
      <c r="V300" s="304">
        <f t="shared" si="125"/>
        <v>0</v>
      </c>
      <c r="W300" s="304">
        <f t="shared" si="126"/>
        <v>0</v>
      </c>
      <c r="Y300" s="3">
        <f t="shared" si="127"/>
        <v>0</v>
      </c>
      <c r="Z300" s="3">
        <f t="shared" si="128"/>
        <v>0</v>
      </c>
      <c r="AA300" s="3">
        <f t="shared" si="129"/>
        <v>0</v>
      </c>
      <c r="AB300" s="3">
        <f t="shared" si="115"/>
        <v>0</v>
      </c>
      <c r="AC300" s="3">
        <f t="shared" si="116"/>
        <v>0</v>
      </c>
      <c r="AE300" s="302">
        <f t="shared" si="117"/>
        <v>0</v>
      </c>
      <c r="AF300" s="302">
        <f t="shared" si="118"/>
        <v>0</v>
      </c>
      <c r="AG300" s="302">
        <f t="shared" si="119"/>
        <v>0</v>
      </c>
      <c r="AH300" s="302">
        <f t="shared" si="120"/>
        <v>0</v>
      </c>
      <c r="AI300" s="302">
        <f t="shared" si="121"/>
        <v>0</v>
      </c>
    </row>
    <row r="301" spans="1:35" ht="15" x14ac:dyDescent="0.25">
      <c r="A301" s="183">
        <v>16</v>
      </c>
      <c r="B301" s="266" t="s">
        <v>96</v>
      </c>
      <c r="C301" s="422" t="str">
        <f>VLOOKUP(B301,Valores!$A$2:$F$300,5,FALSE)</f>
        <v>m²</v>
      </c>
      <c r="D301" s="373">
        <f>IF(SE!$N$35=500,$P301,0)</f>
        <v>0</v>
      </c>
      <c r="E301" s="202">
        <f>VLOOKUP($B301,Valores!$A$2:$G$300,6,FALSE)*VLOOKUP($E$285,Regional!$A$2:$B$7,2,FALSE)*VLOOKUP(VLOOKUP($B301,Indices_Poder!$B$5:$E$300,3,FALSE),Indices_Poder!$G$6:$N$27,4,FALSE)</f>
        <v>2592.6497025979288</v>
      </c>
      <c r="F301" s="203">
        <f>VLOOKUP($B301,Valores!$A$2:$G$300,6,FALSE)*VLOOKUP($F$285,Regional!$A$2:$B$7,2,FALSE)*VLOOKUP(VLOOKUP($B301,Indices_Poder!$B$5:$E$300,3,FALSE),Indices_Poder!$G$6:$N$27,4,FALSE)</f>
        <v>2491.7604203437477</v>
      </c>
      <c r="G301" s="203">
        <f>VLOOKUP($B301,Valores!$A$2:$G$300,6,FALSE)*VLOOKUP($G$285,Regional!$A$2:$B$7,2,FALSE)*VLOOKUP(VLOOKUP($B301,Indices_Poder!$B$5:$E$300,3,FALSE),Indices_Poder!$G$6:$N$27,4,FALSE)</f>
        <v>2629.7790069808125</v>
      </c>
      <c r="H301" s="203">
        <f>VLOOKUP($B301,Valores!$A$2:$G$300,6,FALSE)*VLOOKUP($H$285,Regional!$A$2:$B$7,2,FALSE)*VLOOKUP(VLOOKUP($B301,Indices_Poder!$B$5:$E$300,3,FALSE),Indices_Poder!$G$6:$N$27,4,FALSE)</f>
        <v>2575.4934033313548</v>
      </c>
      <c r="I301" s="203">
        <f>VLOOKUP($B301,Valores!$A$2:$G$300,6,FALSE)*VLOOKUP($I$285,Regional!$A$2:$B$7,2,FALSE)*VLOOKUP(VLOOKUP($B301,Indices_Poder!$B$5:$E$300,3,FALSE),Indices_Poder!$G$6:$N$27,4,FALSE)</f>
        <v>2598.027050129243</v>
      </c>
      <c r="J301" s="202">
        <f t="shared" si="114"/>
        <v>0</v>
      </c>
      <c r="K301" s="203">
        <f t="shared" si="114"/>
        <v>0</v>
      </c>
      <c r="L301" s="203">
        <f t="shared" si="114"/>
        <v>0</v>
      </c>
      <c r="M301" s="203">
        <f t="shared" si="114"/>
        <v>0</v>
      </c>
      <c r="N301" s="204">
        <f t="shared" si="114"/>
        <v>0</v>
      </c>
      <c r="O301" s="216"/>
      <c r="P301" s="205">
        <v>38</v>
      </c>
      <c r="Q301" s="317">
        <f>VLOOKUP(B301,Valores!$A$2:$O$300,14,FALSE)</f>
        <v>0.02</v>
      </c>
      <c r="R301" s="317" t="str">
        <f>VLOOKUP(B301,Valores!$A$2:$O$300,15,FALSE)</f>
        <v>UAR</v>
      </c>
      <c r="S301" s="304">
        <f t="shared" si="122"/>
        <v>0</v>
      </c>
      <c r="T301" s="304">
        <f t="shared" si="123"/>
        <v>0</v>
      </c>
      <c r="U301" s="304">
        <f t="shared" si="124"/>
        <v>0</v>
      </c>
      <c r="V301" s="304">
        <f t="shared" si="125"/>
        <v>0</v>
      </c>
      <c r="W301" s="304">
        <f t="shared" si="126"/>
        <v>0</v>
      </c>
      <c r="Y301" s="3">
        <f t="shared" si="127"/>
        <v>0</v>
      </c>
      <c r="Z301" s="3">
        <f t="shared" si="128"/>
        <v>0</v>
      </c>
      <c r="AA301" s="3">
        <f t="shared" si="129"/>
        <v>0</v>
      </c>
      <c r="AB301" s="3">
        <f t="shared" si="115"/>
        <v>0</v>
      </c>
      <c r="AC301" s="3">
        <f t="shared" si="116"/>
        <v>0</v>
      </c>
      <c r="AE301" s="302">
        <f t="shared" si="117"/>
        <v>0</v>
      </c>
      <c r="AF301" s="302">
        <f t="shared" si="118"/>
        <v>0</v>
      </c>
      <c r="AG301" s="302">
        <f t="shared" si="119"/>
        <v>0</v>
      </c>
      <c r="AH301" s="302">
        <f t="shared" si="120"/>
        <v>0</v>
      </c>
      <c r="AI301" s="302">
        <f t="shared" si="121"/>
        <v>0</v>
      </c>
    </row>
    <row r="302" spans="1:35" ht="15" x14ac:dyDescent="0.25">
      <c r="A302" s="183">
        <v>17</v>
      </c>
      <c r="B302" s="266" t="s">
        <v>0</v>
      </c>
      <c r="C302" s="422" t="str">
        <f>VLOOKUP(B302,Valores!$A$2:$F$300,5,FALSE)</f>
        <v>m</v>
      </c>
      <c r="D302" s="373">
        <f>IF(SE!$N$35=500,SE!D42,0)</f>
        <v>0</v>
      </c>
      <c r="E302" s="202">
        <f>VLOOKUP($B302,Valores!$A$2:$G$300,6,FALSE)*VLOOKUP($E$285,Regional!$A$2:$B$7,2,FALSE)*VLOOKUP(VLOOKUP($B302,Indices_Poder!$B$5:$E$300,3,FALSE),Indices_Poder!$G$6:$N$27,4,FALSE)</f>
        <v>244.09680352073829</v>
      </c>
      <c r="F302" s="203">
        <f>VLOOKUP($B302,Valores!$A$2:$G$300,6,FALSE)*VLOOKUP($F$285,Regional!$A$2:$B$7,2,FALSE)*VLOOKUP(VLOOKUP($B302,Indices_Poder!$B$5:$E$300,3,FALSE),Indices_Poder!$G$6:$N$27,4,FALSE)</f>
        <v>234.59812296891894</v>
      </c>
      <c r="G302" s="203">
        <f>VLOOKUP($B302,Valores!$A$2:$G$300,6,FALSE)*VLOOKUP($G$285,Regional!$A$2:$B$7,2,FALSE)*VLOOKUP(VLOOKUP($B302,Indices_Poder!$B$5:$E$300,3,FALSE),Indices_Poder!$G$6:$N$27,4,FALSE)</f>
        <v>247.59251083041798</v>
      </c>
      <c r="H302" s="203">
        <f>VLOOKUP($B302,Valores!$A$2:$G$300,6,FALSE)*VLOOKUP($H$285,Regional!$A$2:$B$7,2,FALSE)*VLOOKUP(VLOOKUP($B302,Indices_Poder!$B$5:$E$300,3,FALSE),Indices_Poder!$G$6:$N$27,4,FALSE)</f>
        <v>242.48154566040353</v>
      </c>
      <c r="I302" s="203">
        <f>VLOOKUP($B302,Valores!$A$2:$G$300,6,FALSE)*VLOOKUP($I$285,Regional!$A$2:$B$7,2,FALSE)*VLOOKUP(VLOOKUP($B302,Indices_Poder!$B$5:$E$300,3,FALSE),Indices_Poder!$G$6:$N$27,4,FALSE)</f>
        <v>244.60307837248499</v>
      </c>
      <c r="J302" s="202">
        <f t="shared" si="114"/>
        <v>0</v>
      </c>
      <c r="K302" s="203">
        <f t="shared" si="114"/>
        <v>0</v>
      </c>
      <c r="L302" s="203">
        <f t="shared" si="114"/>
        <v>0</v>
      </c>
      <c r="M302" s="203">
        <f t="shared" si="114"/>
        <v>0</v>
      </c>
      <c r="N302" s="204">
        <f t="shared" si="114"/>
        <v>0</v>
      </c>
      <c r="O302" s="216"/>
      <c r="P302" s="205">
        <v>450</v>
      </c>
      <c r="Q302" s="317">
        <f>VLOOKUP(B302,Valores!$A$2:$O$300,14,FALSE)</f>
        <v>3.3300000000000003E-2</v>
      </c>
      <c r="R302" s="317" t="str">
        <f>VLOOKUP(B302,Valores!$A$2:$O$300,15,FALSE)</f>
        <v>UAR</v>
      </c>
      <c r="S302" s="304">
        <f t="shared" si="122"/>
        <v>0</v>
      </c>
      <c r="T302" s="304">
        <f t="shared" si="123"/>
        <v>0</v>
      </c>
      <c r="U302" s="304">
        <f t="shared" si="124"/>
        <v>0</v>
      </c>
      <c r="V302" s="304">
        <f t="shared" si="125"/>
        <v>0</v>
      </c>
      <c r="W302" s="304">
        <f t="shared" si="126"/>
        <v>0</v>
      </c>
      <c r="Y302" s="3">
        <f t="shared" si="127"/>
        <v>0</v>
      </c>
      <c r="Z302" s="3">
        <f t="shared" si="128"/>
        <v>0</v>
      </c>
      <c r="AA302" s="3">
        <f t="shared" si="129"/>
        <v>0</v>
      </c>
      <c r="AB302" s="3">
        <f t="shared" si="115"/>
        <v>0</v>
      </c>
      <c r="AC302" s="3">
        <f t="shared" si="116"/>
        <v>0</v>
      </c>
      <c r="AE302" s="302">
        <f t="shared" si="117"/>
        <v>0</v>
      </c>
      <c r="AF302" s="302">
        <f t="shared" si="118"/>
        <v>0</v>
      </c>
      <c r="AG302" s="302">
        <f t="shared" si="119"/>
        <v>0</v>
      </c>
      <c r="AH302" s="302">
        <f t="shared" si="120"/>
        <v>0</v>
      </c>
      <c r="AI302" s="302">
        <f t="shared" si="121"/>
        <v>0</v>
      </c>
    </row>
    <row r="303" spans="1:35" ht="15" x14ac:dyDescent="0.25">
      <c r="A303" s="183"/>
      <c r="B303" s="266" t="s">
        <v>594</v>
      </c>
      <c r="C303" s="422" t="s">
        <v>1</v>
      </c>
      <c r="D303" s="372">
        <f>P303</f>
        <v>700</v>
      </c>
      <c r="E303" s="202">
        <f>VLOOKUP($B303,Valores!$A$2:$G$300,6,FALSE)*VLOOKUP($E$285,Regional!$A$2:$B$7,2,FALSE)*VLOOKUP(VLOOKUP($B303,Indices_Poder!$B$5:$E$300,3,FALSE),Indices_Poder!$G$6:$N$27,4,FALSE)</f>
        <v>244.09680352073829</v>
      </c>
      <c r="F303" s="203">
        <f>VLOOKUP($B303,Valores!$A$2:$G$300,6,FALSE)*VLOOKUP($F$285,Regional!$A$2:$B$7,2,FALSE)*VLOOKUP(VLOOKUP($B303,Indices_Poder!$B$5:$E$300,3,FALSE),Indices_Poder!$G$6:$N$27,4,FALSE)</f>
        <v>234.59812296891894</v>
      </c>
      <c r="G303" s="203">
        <f>VLOOKUP($B303,Valores!$A$2:$G$300,6,FALSE)*VLOOKUP($G$285,Regional!$A$2:$B$7,2,FALSE)*VLOOKUP(VLOOKUP($B303,Indices_Poder!$B$5:$E$300,3,FALSE),Indices_Poder!$G$6:$N$27,4,FALSE)</f>
        <v>247.59251083041798</v>
      </c>
      <c r="H303" s="203">
        <f>VLOOKUP($B303,Valores!$A$2:$G$300,6,FALSE)*VLOOKUP($H$285,Regional!$A$2:$B$7,2,FALSE)*VLOOKUP(VLOOKUP($B303,Indices_Poder!$B$5:$E$300,3,FALSE),Indices_Poder!$G$6:$N$27,4,FALSE)</f>
        <v>242.48154566040353</v>
      </c>
      <c r="I303" s="203">
        <f>VLOOKUP($B303,Valores!$A$2:$G$300,6,FALSE)*VLOOKUP($I$285,Regional!$A$2:$B$7,2,FALSE)*VLOOKUP(VLOOKUP($B303,Indices_Poder!$B$5:$E$300,3,FALSE),Indices_Poder!$G$6:$N$27,4,FALSE)</f>
        <v>244.60307837248499</v>
      </c>
      <c r="J303" s="203">
        <f t="shared" si="114"/>
        <v>170867.7624645168</v>
      </c>
      <c r="K303" s="203">
        <f t="shared" si="114"/>
        <v>164218.68607824325</v>
      </c>
      <c r="L303" s="203">
        <f t="shared" si="114"/>
        <v>173314.75758129259</v>
      </c>
      <c r="M303" s="203">
        <f t="shared" si="114"/>
        <v>169737.08196228248</v>
      </c>
      <c r="N303" s="204">
        <f t="shared" si="114"/>
        <v>171222.15486073948</v>
      </c>
      <c r="O303" s="216"/>
      <c r="P303" s="205">
        <v>700</v>
      </c>
      <c r="Q303" s="317">
        <f>VLOOKUP(B303,Valores!$A$2:$O$300,14,FALSE)</f>
        <v>3.3300000000000003E-2</v>
      </c>
      <c r="R303" s="317" t="str">
        <f>VLOOKUP(B303,Valores!$A$2:$O$300,15,FALSE)</f>
        <v>UAR</v>
      </c>
      <c r="S303" s="304">
        <f t="shared" si="122"/>
        <v>69495.904618065309</v>
      </c>
      <c r="T303" s="304">
        <f t="shared" si="123"/>
        <v>66791.57015687837</v>
      </c>
      <c r="U303" s="304">
        <f t="shared" si="124"/>
        <v>70491.154610126498</v>
      </c>
      <c r="V303" s="304">
        <f t="shared" si="125"/>
        <v>69036.030483802562</v>
      </c>
      <c r="W303" s="304">
        <f t="shared" si="126"/>
        <v>69640.044272087951</v>
      </c>
      <c r="Y303" s="3">
        <f t="shared" si="127"/>
        <v>240363.66708258211</v>
      </c>
      <c r="Z303" s="3">
        <f t="shared" si="128"/>
        <v>231010.25623512163</v>
      </c>
      <c r="AA303" s="3">
        <f t="shared" si="129"/>
        <v>243805.91219141911</v>
      </c>
      <c r="AB303" s="3">
        <f t="shared" si="115"/>
        <v>238773.11244608503</v>
      </c>
      <c r="AC303" s="3">
        <f t="shared" si="116"/>
        <v>240862.19913282743</v>
      </c>
      <c r="AE303" s="302">
        <f t="shared" si="117"/>
        <v>8004.1101138499853</v>
      </c>
      <c r="AF303" s="302">
        <f t="shared" si="118"/>
        <v>7692.641532629551</v>
      </c>
      <c r="AG303" s="302">
        <f t="shared" si="119"/>
        <v>8118.7368759742567</v>
      </c>
      <c r="AH303" s="302">
        <f t="shared" si="120"/>
        <v>7951.1446444546318</v>
      </c>
      <c r="AI303" s="302">
        <f t="shared" si="121"/>
        <v>8020.711231123154</v>
      </c>
    </row>
    <row r="304" spans="1:35" ht="15" x14ac:dyDescent="0.25">
      <c r="A304" s="183">
        <v>18</v>
      </c>
      <c r="B304" s="266" t="s">
        <v>106</v>
      </c>
      <c r="C304" s="422" t="str">
        <f>VLOOKUP(B304,Valores!$A$2:$F$300,5,FALSE)</f>
        <v>m³</v>
      </c>
      <c r="D304" s="373">
        <f>IF(SE!$N$35=500,$P304,0)</f>
        <v>0</v>
      </c>
      <c r="E304" s="202">
        <f>VLOOKUP($B304,Valores!$A$2:$G$300,6,FALSE)*VLOOKUP($E$285,Regional!$A$2:$B$7,2,FALSE)*VLOOKUP(VLOOKUP($B304,Indices_Poder!$B$5:$E$300,3,FALSE),Indices_Poder!$G$6:$N$27,4,FALSE)</f>
        <v>3577.0086142753808</v>
      </c>
      <c r="F304" s="203">
        <f>VLOOKUP($B304,Valores!$A$2:$G$300,6,FALSE)*VLOOKUP($F$285,Regional!$A$2:$B$7,2,FALSE)*VLOOKUP(VLOOKUP($B304,Indices_Poder!$B$5:$E$300,3,FALSE),Indices_Poder!$G$6:$N$27,4,FALSE)</f>
        <v>3437.8144025198744</v>
      </c>
      <c r="G304" s="203">
        <f>VLOOKUP($B304,Valores!$A$2:$G$300,6,FALSE)*VLOOKUP($G$285,Regional!$A$2:$B$7,2,FALSE)*VLOOKUP(VLOOKUP($B304,Indices_Poder!$B$5:$E$300,3,FALSE),Indices_Poder!$G$6:$N$27,4,FALSE)</f>
        <v>3628.2349104798177</v>
      </c>
      <c r="H304" s="203">
        <f>VLOOKUP($B304,Valores!$A$2:$G$300,6,FALSE)*VLOOKUP($H$285,Regional!$A$2:$B$7,2,FALSE)*VLOOKUP(VLOOKUP($B304,Indices_Poder!$B$5:$E$300,3,FALSE),Indices_Poder!$G$6:$N$27,4,FALSE)</f>
        <v>3553.3385325809168</v>
      </c>
      <c r="I304" s="203">
        <f>VLOOKUP($B304,Valores!$A$2:$G$300,6,FALSE)*VLOOKUP($I$285,Regional!$A$2:$B$7,2,FALSE)*VLOOKUP(VLOOKUP($B304,Indices_Poder!$B$5:$E$300,3,FALSE),Indices_Poder!$G$6:$N$27,4,FALSE)</f>
        <v>3584.427595104989</v>
      </c>
      <c r="J304" s="202">
        <f t="shared" si="114"/>
        <v>0</v>
      </c>
      <c r="K304" s="203">
        <f t="shared" si="114"/>
        <v>0</v>
      </c>
      <c r="L304" s="203">
        <f t="shared" si="114"/>
        <v>0</v>
      </c>
      <c r="M304" s="203">
        <f t="shared" si="114"/>
        <v>0</v>
      </c>
      <c r="N304" s="204">
        <f t="shared" si="114"/>
        <v>0</v>
      </c>
      <c r="O304" s="216"/>
      <c r="P304" s="205">
        <v>0</v>
      </c>
      <c r="Q304" s="317">
        <f>VLOOKUP(B304,Valores!$A$2:$O$300,14,FALSE)</f>
        <v>3.1300000000000001E-2</v>
      </c>
      <c r="R304" s="317" t="str">
        <f>VLOOKUP(B304,Valores!$A$2:$O$300,15,FALSE)</f>
        <v>COM</v>
      </c>
      <c r="S304" s="304">
        <f t="shared" si="122"/>
        <v>0</v>
      </c>
      <c r="T304" s="304">
        <f t="shared" si="123"/>
        <v>0</v>
      </c>
      <c r="U304" s="304">
        <f t="shared" si="124"/>
        <v>0</v>
      </c>
      <c r="V304" s="304">
        <f t="shared" si="125"/>
        <v>0</v>
      </c>
      <c r="W304" s="304">
        <f t="shared" si="126"/>
        <v>0</v>
      </c>
      <c r="Y304" s="3">
        <f t="shared" si="127"/>
        <v>0</v>
      </c>
      <c r="Z304" s="3">
        <f t="shared" si="128"/>
        <v>0</v>
      </c>
      <c r="AA304" s="3">
        <f t="shared" si="129"/>
        <v>0</v>
      </c>
      <c r="AB304" s="3">
        <f t="shared" si="115"/>
        <v>0</v>
      </c>
      <c r="AC304" s="3">
        <f t="shared" si="116"/>
        <v>0</v>
      </c>
      <c r="AE304" s="302">
        <f t="shared" si="117"/>
        <v>0</v>
      </c>
      <c r="AF304" s="302">
        <f t="shared" si="118"/>
        <v>0</v>
      </c>
      <c r="AG304" s="302">
        <f t="shared" si="119"/>
        <v>0</v>
      </c>
      <c r="AH304" s="302">
        <f t="shared" si="120"/>
        <v>0</v>
      </c>
      <c r="AI304" s="302">
        <f t="shared" si="121"/>
        <v>0</v>
      </c>
    </row>
    <row r="305" spans="1:35" ht="15" x14ac:dyDescent="0.25">
      <c r="A305" s="183">
        <v>19</v>
      </c>
      <c r="B305" s="266" t="s">
        <v>100</v>
      </c>
      <c r="C305" s="422" t="str">
        <f>VLOOKUP(B305,Valores!$A$2:$F$300,5,FALSE)</f>
        <v>unid.</v>
      </c>
      <c r="D305" s="373">
        <f>IF(SE!$N$35=500,$P305,0)</f>
        <v>0</v>
      </c>
      <c r="E305" s="202">
        <f>VLOOKUP($B305,Valores!$A$2:$G$300,6,FALSE)*VLOOKUP($E$285,Regional!$A$2:$B$7,2,FALSE)*VLOOKUP(VLOOKUP($B305,Indices_Poder!$B$5:$E$300,3,FALSE),Indices_Poder!$G$6:$N$27,4,FALSE)</f>
        <v>88288.77608522489</v>
      </c>
      <c r="F305" s="203">
        <f>VLOOKUP($B305,Valores!$A$2:$G$300,6,FALSE)*VLOOKUP($F$285,Regional!$A$2:$B$7,2,FALSE)*VLOOKUP(VLOOKUP($B305,Indices_Poder!$B$5:$E$300,3,FALSE),Indices_Poder!$G$6:$N$27,4,FALSE)</f>
        <v>84853.14371213071</v>
      </c>
      <c r="G305" s="203">
        <f>VLOOKUP($B305,Valores!$A$2:$G$300,6,FALSE)*VLOOKUP($G$285,Regional!$A$2:$B$7,2,FALSE)*VLOOKUP(VLOOKUP($B305,Indices_Poder!$B$5:$E$300,3,FALSE),Indices_Poder!$G$6:$N$27,4,FALSE)</f>
        <v>89553.158557556511</v>
      </c>
      <c r="H305" s="203">
        <f>VLOOKUP($B305,Valores!$A$2:$G$300,6,FALSE)*VLOOKUP($H$285,Regional!$A$2:$B$7,2,FALSE)*VLOOKUP(VLOOKUP($B305,Indices_Poder!$B$5:$E$300,3,FALSE),Indices_Poder!$G$6:$N$27,4,FALSE)</f>
        <v>87704.544184216487</v>
      </c>
      <c r="I305" s="203">
        <f>VLOOKUP($B305,Valores!$A$2:$G$300,6,FALSE)*VLOOKUP($I$285,Regional!$A$2:$B$7,2,FALSE)*VLOOKUP(VLOOKUP($B305,Indices_Poder!$B$5:$E$300,3,FALSE),Indices_Poder!$G$6:$N$27,4,FALSE)</f>
        <v>88471.89354673498</v>
      </c>
      <c r="J305" s="202">
        <f t="shared" si="114"/>
        <v>0</v>
      </c>
      <c r="K305" s="203">
        <f t="shared" si="114"/>
        <v>0</v>
      </c>
      <c r="L305" s="203">
        <f t="shared" si="114"/>
        <v>0</v>
      </c>
      <c r="M305" s="203">
        <f t="shared" si="114"/>
        <v>0</v>
      </c>
      <c r="N305" s="204">
        <f t="shared" si="114"/>
        <v>0</v>
      </c>
      <c r="O305" s="216"/>
      <c r="P305" s="205">
        <v>5</v>
      </c>
      <c r="Q305" s="317">
        <f>VLOOKUP(B305,Valores!$A$2:$O$300,14,FALSE)</f>
        <v>3.3300000000000003E-2</v>
      </c>
      <c r="R305" s="317" t="str">
        <f>VLOOKUP(B305,Valores!$A$2:$O$300,15,FALSE)</f>
        <v>UAR</v>
      </c>
      <c r="S305" s="304">
        <f t="shared" si="122"/>
        <v>0</v>
      </c>
      <c r="T305" s="304">
        <f t="shared" si="123"/>
        <v>0</v>
      </c>
      <c r="U305" s="304">
        <f t="shared" si="124"/>
        <v>0</v>
      </c>
      <c r="V305" s="304">
        <f t="shared" si="125"/>
        <v>0</v>
      </c>
      <c r="W305" s="304">
        <f t="shared" si="126"/>
        <v>0</v>
      </c>
      <c r="Y305" s="3">
        <f t="shared" si="127"/>
        <v>0</v>
      </c>
      <c r="Z305" s="3">
        <f t="shared" si="128"/>
        <v>0</v>
      </c>
      <c r="AA305" s="3">
        <f t="shared" si="129"/>
        <v>0</v>
      </c>
      <c r="AB305" s="3">
        <f t="shared" si="115"/>
        <v>0</v>
      </c>
      <c r="AC305" s="3">
        <f t="shared" si="116"/>
        <v>0</v>
      </c>
      <c r="AE305" s="302">
        <f t="shared" si="117"/>
        <v>0</v>
      </c>
      <c r="AF305" s="302">
        <f t="shared" si="118"/>
        <v>0</v>
      </c>
      <c r="AG305" s="302">
        <f t="shared" si="119"/>
        <v>0</v>
      </c>
      <c r="AH305" s="302">
        <f t="shared" si="120"/>
        <v>0</v>
      </c>
      <c r="AI305" s="302">
        <f t="shared" si="121"/>
        <v>0</v>
      </c>
    </row>
    <row r="306" spans="1:35" ht="15" x14ac:dyDescent="0.25">
      <c r="A306" s="183">
        <v>20</v>
      </c>
      <c r="B306" s="266" t="s">
        <v>5</v>
      </c>
      <c r="C306" s="422" t="str">
        <f>VLOOKUP(B306,Valores!$A$2:$F$300,5,FALSE)</f>
        <v>m²</v>
      </c>
      <c r="D306" s="373">
        <f>P306</f>
        <v>7583</v>
      </c>
      <c r="E306" s="202">
        <f>VLOOKUP($B306,Valores!$A$2:$G$300,6,FALSE)*VLOOKUP($E$285,Regional!$A$2:$B$7,2,FALSE)*VLOOKUP(VLOOKUP($B306,Indices_Poder!$B$5:$E$300,3,FALSE),Indices_Poder!$G$6:$N$27,4,FALSE)</f>
        <v>9.6480399726157309</v>
      </c>
      <c r="F306" s="203">
        <f>VLOOKUP($B306,Valores!$A$2:$G$300,6,FALSE)*VLOOKUP($F$285,Regional!$A$2:$B$7,2,FALSE)*VLOOKUP(VLOOKUP($B306,Indices_Poder!$B$5:$E$300,3,FALSE),Indices_Poder!$G$6:$N$27,4,FALSE)</f>
        <v>9.2726001949159187</v>
      </c>
      <c r="G306" s="203">
        <f>VLOOKUP($B306,Valores!$A$2:$G$300,6,FALSE)*VLOOKUP($G$285,Regional!$A$2:$B$7,2,FALSE)*VLOOKUP(VLOOKUP($B306,Indices_Poder!$B$5:$E$300,3,FALSE),Indices_Poder!$G$6:$N$27,4,FALSE)</f>
        <v>9.7862094339519548</v>
      </c>
      <c r="H306" s="203">
        <f>VLOOKUP($B306,Valores!$A$2:$G$300,6,FALSE)*VLOOKUP($H$285,Regional!$A$2:$B$7,2,FALSE)*VLOOKUP(VLOOKUP($B306,Indices_Poder!$B$5:$E$300,3,FALSE),Indices_Poder!$G$6:$N$27,4,FALSE)</f>
        <v>9.5841961525500263</v>
      </c>
      <c r="I306" s="203">
        <f>VLOOKUP($B306,Valores!$A$2:$G$300,6,FALSE)*VLOOKUP($I$285,Regional!$A$2:$B$7,2,FALSE)*VLOOKUP(VLOOKUP($B306,Indices_Poder!$B$5:$E$300,3,FALSE),Indices_Poder!$G$6:$N$27,4,FALSE)</f>
        <v>9.6680507221885641</v>
      </c>
      <c r="J306" s="202">
        <f t="shared" si="114"/>
        <v>73161.087112345092</v>
      </c>
      <c r="K306" s="203">
        <f t="shared" si="114"/>
        <v>70314.12727804741</v>
      </c>
      <c r="L306" s="216">
        <f t="shared" si="114"/>
        <v>74208.82613765767</v>
      </c>
      <c r="M306" s="203">
        <f t="shared" si="114"/>
        <v>72676.959424786852</v>
      </c>
      <c r="N306" s="204">
        <f t="shared" si="114"/>
        <v>73312.828626355884</v>
      </c>
      <c r="O306" s="216"/>
      <c r="P306" s="205">
        <v>7583</v>
      </c>
      <c r="Q306" s="317">
        <f>VLOOKUP(B306,Valores!$A$2:$O$300,14,FALSE)</f>
        <v>3.3300000000000003E-2</v>
      </c>
      <c r="R306" s="317" t="str">
        <f>VLOOKUP(B306,Valores!$A$2:$O$300,15,FALSE)</f>
        <v>COM</v>
      </c>
      <c r="S306" s="304">
        <f t="shared" si="122"/>
        <v>0</v>
      </c>
      <c r="T306" s="304">
        <f t="shared" si="123"/>
        <v>0</v>
      </c>
      <c r="U306" s="304">
        <f t="shared" si="124"/>
        <v>0</v>
      </c>
      <c r="V306" s="304">
        <f t="shared" si="125"/>
        <v>0</v>
      </c>
      <c r="W306" s="304">
        <f t="shared" si="126"/>
        <v>0</v>
      </c>
      <c r="Y306" s="3">
        <f t="shared" si="127"/>
        <v>73161.087112345092</v>
      </c>
      <c r="Z306" s="3">
        <f t="shared" si="128"/>
        <v>70314.12727804741</v>
      </c>
      <c r="AA306" s="3">
        <f t="shared" si="129"/>
        <v>74208.82613765767</v>
      </c>
      <c r="AB306" s="3">
        <f t="shared" si="115"/>
        <v>72676.959424786852</v>
      </c>
      <c r="AC306" s="3">
        <f t="shared" si="116"/>
        <v>73312.828626355884</v>
      </c>
      <c r="AE306" s="302">
        <f t="shared" si="117"/>
        <v>2436.2642008410917</v>
      </c>
      <c r="AF306" s="302">
        <f t="shared" si="118"/>
        <v>2341.460438358979</v>
      </c>
      <c r="AG306" s="302">
        <f t="shared" si="119"/>
        <v>2471.1539103840005</v>
      </c>
      <c r="AH306" s="302">
        <f t="shared" si="120"/>
        <v>2420.1427488454024</v>
      </c>
      <c r="AI306" s="302">
        <f t="shared" si="121"/>
        <v>2441.3171932576511</v>
      </c>
    </row>
    <row r="307" spans="1:35" ht="15" x14ac:dyDescent="0.25">
      <c r="A307" s="183">
        <v>21</v>
      </c>
      <c r="B307" s="266" t="s">
        <v>104</v>
      </c>
      <c r="C307" s="422" t="str">
        <f>VLOOKUP(B307,Valores!$A$2:$F$300,5,FALSE)</f>
        <v>m²</v>
      </c>
      <c r="D307" s="373">
        <f>IF(SE!$N$35=500,$P307,0)</f>
        <v>0</v>
      </c>
      <c r="E307" s="202">
        <f>VLOOKUP($B307,Valores!$A$2:$G$300,6,FALSE)*VLOOKUP($E$285,Regional!$A$2:$B$7,2,FALSE)*VLOOKUP(VLOOKUP($B307,Indices_Poder!$B$5:$E$300,3,FALSE),Indices_Poder!$G$6:$N$27,4,FALSE)</f>
        <v>2592.6497025979288</v>
      </c>
      <c r="F307" s="203">
        <f>VLOOKUP($B307,Valores!$A$2:$G$300,6,FALSE)*VLOOKUP($F$285,Regional!$A$2:$B$7,2,FALSE)*VLOOKUP(VLOOKUP($B307,Indices_Poder!$B$5:$E$300,3,FALSE),Indices_Poder!$G$6:$N$27,4,FALSE)</f>
        <v>2491.7604203437477</v>
      </c>
      <c r="G307" s="203">
        <f>VLOOKUP($B307,Valores!$A$2:$G$300,6,FALSE)*VLOOKUP($G$285,Regional!$A$2:$B$7,2,FALSE)*VLOOKUP(VLOOKUP($B307,Indices_Poder!$B$5:$E$300,3,FALSE),Indices_Poder!$G$6:$N$27,4,FALSE)</f>
        <v>2629.7790069808125</v>
      </c>
      <c r="H307" s="203">
        <f>VLOOKUP($B307,Valores!$A$2:$G$300,6,FALSE)*VLOOKUP($H$285,Regional!$A$2:$B$7,2,FALSE)*VLOOKUP(VLOOKUP($B307,Indices_Poder!$B$5:$E$300,3,FALSE),Indices_Poder!$G$6:$N$27,4,FALSE)</f>
        <v>2575.4934033313548</v>
      </c>
      <c r="I307" s="203">
        <f>VLOOKUP($B307,Valores!$A$2:$G$300,6,FALSE)*VLOOKUP($I$285,Regional!$A$2:$B$7,2,FALSE)*VLOOKUP(VLOOKUP($B307,Indices_Poder!$B$5:$E$300,3,FALSE),Indices_Poder!$G$6:$N$27,4,FALSE)</f>
        <v>2598.027050129243</v>
      </c>
      <c r="J307" s="202">
        <f t="shared" si="114"/>
        <v>0</v>
      </c>
      <c r="K307" s="203">
        <f t="shared" si="114"/>
        <v>0</v>
      </c>
      <c r="L307" s="216">
        <f t="shared" si="114"/>
        <v>0</v>
      </c>
      <c r="M307" s="203">
        <f t="shared" si="114"/>
        <v>0</v>
      </c>
      <c r="N307" s="204">
        <f t="shared" si="114"/>
        <v>0</v>
      </c>
      <c r="O307" s="216"/>
      <c r="P307" s="205">
        <v>130</v>
      </c>
      <c r="Q307" s="317">
        <f>VLOOKUP(B307,Valores!$A$2:$O$300,14,FALSE)</f>
        <v>3.3300000000000003E-2</v>
      </c>
      <c r="R307" s="317" t="str">
        <f>VLOOKUP(B307,Valores!$A$2:$O$300,15,FALSE)</f>
        <v>UAR</v>
      </c>
      <c r="S307" s="304">
        <f t="shared" si="122"/>
        <v>0</v>
      </c>
      <c r="T307" s="304">
        <f t="shared" si="123"/>
        <v>0</v>
      </c>
      <c r="U307" s="304">
        <f t="shared" si="124"/>
        <v>0</v>
      </c>
      <c r="V307" s="304">
        <f t="shared" si="125"/>
        <v>0</v>
      </c>
      <c r="W307" s="304">
        <f t="shared" si="126"/>
        <v>0</v>
      </c>
      <c r="Y307" s="3">
        <f t="shared" si="127"/>
        <v>0</v>
      </c>
      <c r="Z307" s="3">
        <f t="shared" si="128"/>
        <v>0</v>
      </c>
      <c r="AA307" s="3">
        <f t="shared" si="129"/>
        <v>0</v>
      </c>
      <c r="AB307" s="3">
        <f t="shared" si="115"/>
        <v>0</v>
      </c>
      <c r="AC307" s="3">
        <f t="shared" si="116"/>
        <v>0</v>
      </c>
      <c r="AE307" s="302">
        <f t="shared" si="117"/>
        <v>0</v>
      </c>
      <c r="AF307" s="302">
        <f t="shared" si="118"/>
        <v>0</v>
      </c>
      <c r="AG307" s="302">
        <f t="shared" si="119"/>
        <v>0</v>
      </c>
      <c r="AH307" s="302">
        <f t="shared" si="120"/>
        <v>0</v>
      </c>
      <c r="AI307" s="302">
        <f t="shared" si="121"/>
        <v>0</v>
      </c>
    </row>
    <row r="308" spans="1:35" ht="15" x14ac:dyDescent="0.25">
      <c r="A308" s="183">
        <v>22</v>
      </c>
      <c r="B308" s="266" t="s">
        <v>7</v>
      </c>
      <c r="C308" s="422" t="str">
        <f>VLOOKUP(B308,Valores!$A$2:$F$300,5,FALSE)</f>
        <v>m2</v>
      </c>
      <c r="D308" s="373">
        <f>P308</f>
        <v>1295</v>
      </c>
      <c r="E308" s="202">
        <f>VLOOKUP($B308,Valores!$A$2:$G$300,6,FALSE)*VLOOKUP($E$285,Regional!$A$2:$B$7,2,FALSE)*VLOOKUP(VLOOKUP($B308,Indices_Poder!$B$5:$E$300,3,FALSE),Indices_Poder!$G$6:$N$27,4,FALSE)</f>
        <v>41.153832841345022</v>
      </c>
      <c r="F308" s="203">
        <f>VLOOKUP($B308,Valores!$A$2:$G$300,6,FALSE)*VLOOKUP($F$285,Regional!$A$2:$B$7,2,FALSE)*VLOOKUP(VLOOKUP($B308,Indices_Poder!$B$5:$E$300,3,FALSE),Indices_Poder!$G$6:$N$27,4,FALSE)</f>
        <v>39.552389864605281</v>
      </c>
      <c r="G308" s="203">
        <f>VLOOKUP($B308,Valores!$A$2:$G$300,6,FALSE)*VLOOKUP($G$285,Regional!$A$2:$B$7,2,FALSE)*VLOOKUP(VLOOKUP($B308,Indices_Poder!$B$5:$E$300,3,FALSE),Indices_Poder!$G$6:$N$27,4,FALSE)</f>
        <v>41.743196373393914</v>
      </c>
      <c r="H308" s="203">
        <f>VLOOKUP($B308,Valores!$A$2:$G$300,6,FALSE)*VLOOKUP($H$285,Regional!$A$2:$B$7,2,FALSE)*VLOOKUP(VLOOKUP($B308,Indices_Poder!$B$5:$E$300,3,FALSE),Indices_Poder!$G$6:$N$27,4,FALSE)</f>
        <v>40.881506243777608</v>
      </c>
      <c r="I308" s="203">
        <f>VLOOKUP($B308,Valores!$A$2:$G$300,6,FALSE)*VLOOKUP($I$285,Regional!$A$2:$B$7,2,FALSE)*VLOOKUP(VLOOKUP($B308,Indices_Poder!$B$5:$E$300,3,FALSE),Indices_Poder!$G$6:$N$27,4,FALSE)</f>
        <v>41.239188939090035</v>
      </c>
      <c r="J308" s="202">
        <f t="shared" si="114"/>
        <v>53294.213529541805</v>
      </c>
      <c r="K308" s="203">
        <f t="shared" si="114"/>
        <v>51220.344874663839</v>
      </c>
      <c r="L308" s="216">
        <f t="shared" si="114"/>
        <v>54057.439303545121</v>
      </c>
      <c r="M308" s="203">
        <f t="shared" si="114"/>
        <v>52941.550585691999</v>
      </c>
      <c r="N308" s="204">
        <f t="shared" si="114"/>
        <v>53404.749676121595</v>
      </c>
      <c r="O308" s="216"/>
      <c r="P308" s="205">
        <v>1295</v>
      </c>
      <c r="Q308" s="317">
        <f>VLOOKUP(B308,Valores!$A$2:$O$300,14,FALSE)</f>
        <v>3.3300000000000003E-2</v>
      </c>
      <c r="R308" s="317" t="str">
        <f>VLOOKUP(B308,Valores!$A$2:$O$300,15,FALSE)</f>
        <v>UAR</v>
      </c>
      <c r="S308" s="304">
        <f t="shared" si="122"/>
        <v>21675.999771536637</v>
      </c>
      <c r="T308" s="304">
        <f t="shared" si="123"/>
        <v>20832.509014994874</v>
      </c>
      <c r="U308" s="304">
        <f t="shared" si="124"/>
        <v>21986.421496659885</v>
      </c>
      <c r="V308" s="304">
        <f t="shared" si="125"/>
        <v>21532.563526134865</v>
      </c>
      <c r="W308" s="304">
        <f t="shared" si="126"/>
        <v>21720.957400692419</v>
      </c>
      <c r="Y308" s="3">
        <f t="shared" si="127"/>
        <v>74970.213301078446</v>
      </c>
      <c r="Z308" s="3">
        <f t="shared" si="128"/>
        <v>72052.853889658712</v>
      </c>
      <c r="AA308" s="3">
        <f t="shared" si="129"/>
        <v>76043.860800205002</v>
      </c>
      <c r="AB308" s="3">
        <f t="shared" si="115"/>
        <v>74474.114111826872</v>
      </c>
      <c r="AC308" s="3">
        <f t="shared" si="116"/>
        <v>75125.707076814011</v>
      </c>
      <c r="AE308" s="302">
        <f t="shared" si="117"/>
        <v>2496.5081029259127</v>
      </c>
      <c r="AF308" s="302">
        <f t="shared" si="118"/>
        <v>2399.3600345256355</v>
      </c>
      <c r="AG308" s="302">
        <f t="shared" si="119"/>
        <v>2532.2605646468269</v>
      </c>
      <c r="AH308" s="302">
        <f t="shared" si="120"/>
        <v>2479.9879999238351</v>
      </c>
      <c r="AI308" s="302">
        <f t="shared" si="121"/>
        <v>2501.686045657907</v>
      </c>
    </row>
    <row r="309" spans="1:35" ht="15" x14ac:dyDescent="0.25">
      <c r="A309" s="183">
        <v>23</v>
      </c>
      <c r="B309" s="266" t="s">
        <v>119</v>
      </c>
      <c r="C309" s="422" t="str">
        <f>VLOOKUP(B309,Valores!$A$2:$F$300,5,FALSE)</f>
        <v>unid.</v>
      </c>
      <c r="D309" s="373">
        <f>IF(SE!$N$35=500,$P309,0)</f>
        <v>0</v>
      </c>
      <c r="E309" s="202">
        <f>VLOOKUP($B309,Valores!$A$2:$G$300,6,FALSE)*VLOOKUP($E$285,Regional!$A$2:$B$7,2,FALSE)*VLOOKUP(VLOOKUP($B309,Indices_Poder!$B$5:$E$300,3,FALSE),Indices_Poder!$G$6:$N$27,4,FALSE)</f>
        <v>83650.05565095885</v>
      </c>
      <c r="F309" s="203">
        <f>VLOOKUP($B309,Valores!$A$2:$G$300,6,FALSE)*VLOOKUP($F$285,Regional!$A$2:$B$7,2,FALSE)*VLOOKUP(VLOOKUP($B309,Indices_Poder!$B$5:$E$300,3,FALSE),Indices_Poder!$G$6:$N$27,4,FALSE)</f>
        <v>80394.932497726477</v>
      </c>
      <c r="G309" s="203">
        <f>VLOOKUP($B309,Valores!$A$2:$G$300,6,FALSE)*VLOOKUP($G$285,Regional!$A$2:$B$7,2,FALSE)*VLOOKUP(VLOOKUP($B309,Indices_Poder!$B$5:$E$300,3,FALSE),Indices_Poder!$G$6:$N$27,4,FALSE)</f>
        <v>84848.007065219485</v>
      </c>
      <c r="H309" s="203">
        <f>VLOOKUP($B309,Valores!$A$2:$G$300,6,FALSE)*VLOOKUP($H$285,Regional!$A$2:$B$7,2,FALSE)*VLOOKUP(VLOOKUP($B309,Indices_Poder!$B$5:$E$300,3,FALSE),Indices_Poder!$G$6:$N$27,4,FALSE)</f>
        <v>83096.519480231524</v>
      </c>
      <c r="I309" s="203">
        <f>VLOOKUP($B309,Valores!$A$2:$G$300,6,FALSE)*VLOOKUP($I$285,Regional!$A$2:$B$7,2,FALSE)*VLOOKUP(VLOOKUP($B309,Indices_Poder!$B$5:$E$300,3,FALSE),Indices_Poder!$G$6:$N$27,4,FALSE)</f>
        <v>83823.552062679359</v>
      </c>
      <c r="J309" s="202">
        <f t="shared" si="114"/>
        <v>0</v>
      </c>
      <c r="K309" s="203">
        <f t="shared" si="114"/>
        <v>0</v>
      </c>
      <c r="L309" s="216">
        <f t="shared" si="114"/>
        <v>0</v>
      </c>
      <c r="M309" s="203">
        <f t="shared" si="114"/>
        <v>0</v>
      </c>
      <c r="N309" s="204">
        <f t="shared" si="114"/>
        <v>0</v>
      </c>
      <c r="O309" s="216"/>
      <c r="P309" s="205">
        <v>0</v>
      </c>
      <c r="Q309" s="317">
        <f>VLOOKUP(B309,Valores!$A$2:$O$300,14,FALSE)</f>
        <v>5.8799999999999998E-2</v>
      </c>
      <c r="R309" s="317" t="str">
        <f>VLOOKUP(B309,Valores!$A$2:$O$300,15,FALSE)</f>
        <v>UAR</v>
      </c>
      <c r="S309" s="304">
        <f t="shared" si="122"/>
        <v>0</v>
      </c>
      <c r="T309" s="304">
        <f t="shared" si="123"/>
        <v>0</v>
      </c>
      <c r="U309" s="304">
        <f t="shared" si="124"/>
        <v>0</v>
      </c>
      <c r="V309" s="304">
        <f t="shared" si="125"/>
        <v>0</v>
      </c>
      <c r="W309" s="304">
        <f t="shared" si="126"/>
        <v>0</v>
      </c>
      <c r="Y309" s="3">
        <f t="shared" si="127"/>
        <v>0</v>
      </c>
      <c r="Z309" s="3">
        <f t="shared" si="128"/>
        <v>0</v>
      </c>
      <c r="AA309" s="3">
        <f t="shared" si="129"/>
        <v>0</v>
      </c>
      <c r="AB309" s="3">
        <f t="shared" si="115"/>
        <v>0</v>
      </c>
      <c r="AC309" s="3">
        <f t="shared" si="116"/>
        <v>0</v>
      </c>
      <c r="AE309" s="302">
        <f t="shared" si="117"/>
        <v>0</v>
      </c>
      <c r="AF309" s="302">
        <f t="shared" si="118"/>
        <v>0</v>
      </c>
      <c r="AG309" s="302">
        <f t="shared" si="119"/>
        <v>0</v>
      </c>
      <c r="AH309" s="302">
        <f t="shared" si="120"/>
        <v>0</v>
      </c>
      <c r="AI309" s="302">
        <f t="shared" si="121"/>
        <v>0</v>
      </c>
    </row>
    <row r="310" spans="1:35" ht="15" x14ac:dyDescent="0.25">
      <c r="A310" s="183">
        <v>24</v>
      </c>
      <c r="B310" s="266" t="s">
        <v>123</v>
      </c>
      <c r="C310" s="422" t="str">
        <f>VLOOKUP(B310,Valores!$A$2:$F$300,5,FALSE)</f>
        <v>unid.</v>
      </c>
      <c r="D310" s="373">
        <f>IF(SE!$N$35=500,$P310,0)</f>
        <v>0</v>
      </c>
      <c r="E310" s="202">
        <f>VLOOKUP($B310,Valores!$A$2:$G$300,6,FALSE)*VLOOKUP($E$285,Regional!$A$2:$B$7,2,FALSE)*VLOOKUP(VLOOKUP($B310,Indices_Poder!$B$5:$E$300,3,FALSE),Indices_Poder!$G$6:$N$27,4,FALSE)</f>
        <v>102585.84918414109</v>
      </c>
      <c r="F310" s="203">
        <f>VLOOKUP($B310,Valores!$A$2:$G$300,6,FALSE)*VLOOKUP($F$285,Regional!$A$2:$B$7,2,FALSE)*VLOOKUP(VLOOKUP($B310,Indices_Poder!$B$5:$E$300,3,FALSE),Indices_Poder!$G$6:$N$27,4,FALSE)</f>
        <v>98593.86650971623</v>
      </c>
      <c r="G310" s="203">
        <f>VLOOKUP($B310,Valores!$A$2:$G$300,6,FALSE)*VLOOKUP($G$285,Regional!$A$2:$B$7,2,FALSE)*VLOOKUP(VLOOKUP($B310,Indices_Poder!$B$5:$E$300,3,FALSE),Indices_Poder!$G$6:$N$27,4,FALSE)</f>
        <v>104054.97986381518</v>
      </c>
      <c r="H310" s="203">
        <f>VLOOKUP($B310,Valores!$A$2:$G$300,6,FALSE)*VLOOKUP($H$285,Regional!$A$2:$B$7,2,FALSE)*VLOOKUP(VLOOKUP($B310,Indices_Poder!$B$5:$E$300,3,FALSE),Indices_Poder!$G$6:$N$27,4,FALSE)</f>
        <v>101907.00949077442</v>
      </c>
      <c r="I310" s="203">
        <f>VLOOKUP($B310,Valores!$A$2:$G$300,6,FALSE)*VLOOKUP($I$285,Regional!$A$2:$B$7,2,FALSE)*VLOOKUP(VLOOKUP($B310,Indices_Poder!$B$5:$E$300,3,FALSE),Indices_Poder!$G$6:$N$27,4,FALSE)</f>
        <v>102798.61983430079</v>
      </c>
      <c r="J310" s="202">
        <f t="shared" si="114"/>
        <v>0</v>
      </c>
      <c r="K310" s="203">
        <f t="shared" si="114"/>
        <v>0</v>
      </c>
      <c r="L310" s="216">
        <f t="shared" si="114"/>
        <v>0</v>
      </c>
      <c r="M310" s="203">
        <f t="shared" si="114"/>
        <v>0</v>
      </c>
      <c r="N310" s="204">
        <f t="shared" si="114"/>
        <v>0</v>
      </c>
      <c r="O310" s="216"/>
      <c r="P310" s="205">
        <v>0</v>
      </c>
      <c r="Q310" s="317">
        <f>VLOOKUP(B310,Valores!$A$2:$O$300,14,FALSE)</f>
        <v>5.8799999999999998E-2</v>
      </c>
      <c r="R310" s="317" t="str">
        <f>VLOOKUP(B310,Valores!$A$2:$O$300,15,FALSE)</f>
        <v>UAR</v>
      </c>
      <c r="S310" s="304">
        <f t="shared" si="122"/>
        <v>0</v>
      </c>
      <c r="T310" s="304">
        <f t="shared" si="123"/>
        <v>0</v>
      </c>
      <c r="U310" s="304">
        <f t="shared" si="124"/>
        <v>0</v>
      </c>
      <c r="V310" s="304">
        <f t="shared" si="125"/>
        <v>0</v>
      </c>
      <c r="W310" s="304">
        <f t="shared" si="126"/>
        <v>0</v>
      </c>
      <c r="Y310" s="3">
        <f t="shared" si="127"/>
        <v>0</v>
      </c>
      <c r="Z310" s="3">
        <f t="shared" si="128"/>
        <v>0</v>
      </c>
      <c r="AA310" s="3">
        <f t="shared" si="129"/>
        <v>0</v>
      </c>
      <c r="AB310" s="3">
        <f t="shared" si="115"/>
        <v>0</v>
      </c>
      <c r="AC310" s="3">
        <f t="shared" si="116"/>
        <v>0</v>
      </c>
      <c r="AE310" s="302">
        <f t="shared" si="117"/>
        <v>0</v>
      </c>
      <c r="AF310" s="302">
        <f t="shared" si="118"/>
        <v>0</v>
      </c>
      <c r="AG310" s="302">
        <f t="shared" si="119"/>
        <v>0</v>
      </c>
      <c r="AH310" s="302">
        <f t="shared" si="120"/>
        <v>0</v>
      </c>
      <c r="AI310" s="302">
        <f t="shared" si="121"/>
        <v>0</v>
      </c>
    </row>
    <row r="311" spans="1:35" ht="15" x14ac:dyDescent="0.25">
      <c r="A311" s="183">
        <v>25</v>
      </c>
      <c r="B311" s="266" t="s">
        <v>126</v>
      </c>
      <c r="C311" s="422" t="str">
        <f>VLOOKUP(B311,Valores!$A$2:$F$300,5,FALSE)</f>
        <v>unid.</v>
      </c>
      <c r="D311" s="373">
        <f>IF(SE!$N$35=500,$P311,0)</f>
        <v>0</v>
      </c>
      <c r="E311" s="202">
        <f>VLOOKUP($B311,Valores!$A$2:$G$300,6,FALSE)*VLOOKUP($E$285,Regional!$A$2:$B$7,2,FALSE)*VLOOKUP(VLOOKUP($B311,Indices_Poder!$B$5:$E$300,3,FALSE),Indices_Poder!$G$6:$N$27,4,FALSE)</f>
        <v>121657.38314359482</v>
      </c>
      <c r="F311" s="203">
        <f>VLOOKUP($B311,Valores!$A$2:$G$300,6,FALSE)*VLOOKUP($F$285,Regional!$A$2:$B$7,2,FALSE)*VLOOKUP(VLOOKUP($B311,Indices_Poder!$B$5:$E$300,3,FALSE),Indices_Poder!$G$6:$N$27,4,FALSE)</f>
        <v>116923.25880200703</v>
      </c>
      <c r="G311" s="203">
        <f>VLOOKUP($B311,Valores!$A$2:$G$300,6,FALSE)*VLOOKUP($G$285,Regional!$A$2:$B$7,2,FALSE)*VLOOKUP(VLOOKUP($B311,Indices_Poder!$B$5:$E$300,3,FALSE),Indices_Poder!$G$6:$N$27,4,FALSE)</f>
        <v>123399.63702565122</v>
      </c>
      <c r="H311" s="203">
        <f>VLOOKUP($B311,Valores!$A$2:$G$300,6,FALSE)*VLOOKUP($H$285,Regional!$A$2:$B$7,2,FALSE)*VLOOKUP(VLOOKUP($B311,Indices_Poder!$B$5:$E$300,3,FALSE),Indices_Poder!$G$6:$N$27,4,FALSE)</f>
        <v>120852.34169464462</v>
      </c>
      <c r="I311" s="203">
        <f>VLOOKUP($B311,Valores!$A$2:$G$300,6,FALSE)*VLOOKUP($I$285,Regional!$A$2:$B$7,2,FALSE)*VLOOKUP(VLOOKUP($B311,Indices_Poder!$B$5:$E$300,3,FALSE),Indices_Poder!$G$6:$N$27,4,FALSE)</f>
        <v>121909.70956789264</v>
      </c>
      <c r="J311" s="202">
        <f t="shared" si="114"/>
        <v>0</v>
      </c>
      <c r="K311" s="203">
        <f t="shared" si="114"/>
        <v>0</v>
      </c>
      <c r="L311" s="203">
        <f t="shared" si="114"/>
        <v>0</v>
      </c>
      <c r="M311" s="203">
        <f t="shared" si="114"/>
        <v>0</v>
      </c>
      <c r="N311" s="204">
        <f t="shared" si="114"/>
        <v>0</v>
      </c>
      <c r="O311" s="216"/>
      <c r="P311" s="205">
        <v>2</v>
      </c>
      <c r="Q311" s="317">
        <f>VLOOKUP(B311,Valores!$A$2:$O$300,14,FALSE)</f>
        <v>5.8799999999999998E-2</v>
      </c>
      <c r="R311" s="317" t="str">
        <f>VLOOKUP(B311,Valores!$A$2:$O$300,15,FALSE)</f>
        <v>UAR</v>
      </c>
      <c r="S311" s="304">
        <f t="shared" si="122"/>
        <v>0</v>
      </c>
      <c r="T311" s="304">
        <f t="shared" si="123"/>
        <v>0</v>
      </c>
      <c r="U311" s="304">
        <f t="shared" si="124"/>
        <v>0</v>
      </c>
      <c r="V311" s="304">
        <f t="shared" si="125"/>
        <v>0</v>
      </c>
      <c r="W311" s="304">
        <f t="shared" si="126"/>
        <v>0</v>
      </c>
      <c r="Y311" s="3">
        <f t="shared" si="127"/>
        <v>0</v>
      </c>
      <c r="Z311" s="3">
        <f t="shared" si="128"/>
        <v>0</v>
      </c>
      <c r="AA311" s="3">
        <f t="shared" si="129"/>
        <v>0</v>
      </c>
      <c r="AB311" s="3">
        <f t="shared" si="115"/>
        <v>0</v>
      </c>
      <c r="AC311" s="3">
        <f t="shared" si="116"/>
        <v>0</v>
      </c>
      <c r="AE311" s="302">
        <f t="shared" si="117"/>
        <v>0</v>
      </c>
      <c r="AF311" s="302">
        <f t="shared" si="118"/>
        <v>0</v>
      </c>
      <c r="AG311" s="302">
        <f t="shared" si="119"/>
        <v>0</v>
      </c>
      <c r="AH311" s="302">
        <f t="shared" si="120"/>
        <v>0</v>
      </c>
      <c r="AI311" s="302">
        <f t="shared" si="121"/>
        <v>0</v>
      </c>
    </row>
    <row r="312" spans="1:35" ht="15" x14ac:dyDescent="0.25">
      <c r="A312" s="183">
        <v>26</v>
      </c>
      <c r="B312" s="266" t="s">
        <v>111</v>
      </c>
      <c r="C312" s="422" t="str">
        <f>VLOOKUP(B312,Valores!$A$2:$F$300,5,FALSE)</f>
        <v>unid.</v>
      </c>
      <c r="D312" s="373">
        <f>IF(SE!$N$35=500,$P312,0)</f>
        <v>0</v>
      </c>
      <c r="E312" s="202">
        <f>VLOOKUP($B312,Valores!$A$2:$G$300,6,FALSE)*VLOOKUP($E$285,Regional!$A$2:$B$7,2,FALSE)*VLOOKUP(VLOOKUP($B312,Indices_Poder!$B$5:$E$300,3,FALSE),Indices_Poder!$G$6:$N$27,4,FALSE)</f>
        <v>100153.83617927885</v>
      </c>
      <c r="F312" s="203">
        <f>VLOOKUP($B312,Valores!$A$2:$G$300,6,FALSE)*VLOOKUP($F$285,Regional!$A$2:$B$7,2,FALSE)*VLOOKUP(VLOOKUP($B312,Indices_Poder!$B$5:$E$300,3,FALSE),Indices_Poder!$G$6:$N$27,4,FALSE)</f>
        <v>96256.491838080256</v>
      </c>
      <c r="G312" s="203">
        <f>VLOOKUP($B312,Valores!$A$2:$G$300,6,FALSE)*VLOOKUP($G$285,Regional!$A$2:$B$7,2,FALSE)*VLOOKUP(VLOOKUP($B312,Indices_Poder!$B$5:$E$300,3,FALSE),Indices_Poder!$G$6:$N$27,4,FALSE)</f>
        <v>101588.13803073519</v>
      </c>
      <c r="H312" s="203">
        <f>VLOOKUP($B312,Valores!$A$2:$G$300,6,FALSE)*VLOOKUP($H$285,Regional!$A$2:$B$7,2,FALSE)*VLOOKUP(VLOOKUP($B312,Indices_Poder!$B$5:$E$300,3,FALSE),Indices_Poder!$G$6:$N$27,4,FALSE)</f>
        <v>99491.089806536969</v>
      </c>
      <c r="I312" s="203">
        <f>VLOOKUP($B312,Valores!$A$2:$G$300,6,FALSE)*VLOOKUP($I$285,Regional!$A$2:$B$7,2,FALSE)*VLOOKUP(VLOOKUP($B312,Indices_Poder!$B$5:$E$300,3,FALSE),Indices_Poder!$G$6:$N$27,4,FALSE)</f>
        <v>100361.56265431736</v>
      </c>
      <c r="J312" s="202">
        <f t="shared" si="114"/>
        <v>0</v>
      </c>
      <c r="K312" s="203">
        <f t="shared" si="114"/>
        <v>0</v>
      </c>
      <c r="L312" s="203">
        <f t="shared" si="114"/>
        <v>0</v>
      </c>
      <c r="M312" s="203">
        <f t="shared" si="114"/>
        <v>0</v>
      </c>
      <c r="N312" s="204">
        <f t="shared" si="114"/>
        <v>0</v>
      </c>
      <c r="O312" s="216"/>
      <c r="P312" s="205">
        <v>0</v>
      </c>
      <c r="Q312" s="317">
        <f>VLOOKUP(B312,Valores!$A$2:$O$300,14,FALSE)</f>
        <v>5.8799999999999998E-2</v>
      </c>
      <c r="R312" s="317" t="str">
        <f>VLOOKUP(B312,Valores!$A$2:$O$300,15,FALSE)</f>
        <v>UAR</v>
      </c>
      <c r="S312" s="304">
        <f t="shared" si="122"/>
        <v>0</v>
      </c>
      <c r="T312" s="304">
        <f t="shared" si="123"/>
        <v>0</v>
      </c>
      <c r="U312" s="304">
        <f t="shared" si="124"/>
        <v>0</v>
      </c>
      <c r="V312" s="304">
        <f t="shared" si="125"/>
        <v>0</v>
      </c>
      <c r="W312" s="304">
        <f t="shared" si="126"/>
        <v>0</v>
      </c>
      <c r="Y312" s="3">
        <f t="shared" si="127"/>
        <v>0</v>
      </c>
      <c r="Z312" s="3">
        <f t="shared" si="128"/>
        <v>0</v>
      </c>
      <c r="AA312" s="3">
        <f t="shared" si="129"/>
        <v>0</v>
      </c>
      <c r="AB312" s="3">
        <f t="shared" si="115"/>
        <v>0</v>
      </c>
      <c r="AC312" s="3">
        <f t="shared" si="116"/>
        <v>0</v>
      </c>
      <c r="AE312" s="302">
        <f t="shared" si="117"/>
        <v>0</v>
      </c>
      <c r="AF312" s="302">
        <f t="shared" si="118"/>
        <v>0</v>
      </c>
      <c r="AG312" s="302">
        <f t="shared" si="119"/>
        <v>0</v>
      </c>
      <c r="AH312" s="302">
        <f t="shared" si="120"/>
        <v>0</v>
      </c>
      <c r="AI312" s="302">
        <f t="shared" si="121"/>
        <v>0</v>
      </c>
    </row>
    <row r="313" spans="1:35" ht="15" x14ac:dyDescent="0.25">
      <c r="A313" s="183">
        <v>27</v>
      </c>
      <c r="B313" s="266" t="s">
        <v>83</v>
      </c>
      <c r="C313" s="422" t="str">
        <f>VLOOKUP(B313,Valores!$A$2:$F$300,5,FALSE)</f>
        <v>m²</v>
      </c>
      <c r="D313" s="373">
        <f>IF(SE!$N$35=500,SE!D45,0)</f>
        <v>0</v>
      </c>
      <c r="E313" s="202">
        <f>VLOOKUP($B313,Valores!$A$2:$G$300,6,FALSE)*VLOOKUP($E$285,Regional!$A$2:$B$7,2,FALSE)*VLOOKUP(VLOOKUP($B313,Indices_Poder!$B$5:$E$300,3,FALSE),Indices_Poder!$G$6:$N$27,4,FALSE)</f>
        <v>17.193837469235827</v>
      </c>
      <c r="F313" s="203">
        <f>VLOOKUP($B313,Valores!$A$2:$G$300,6,FALSE)*VLOOKUP($F$285,Regional!$A$2:$B$7,2,FALSE)*VLOOKUP(VLOOKUP($B313,Indices_Poder!$B$5:$E$300,3,FALSE),Indices_Poder!$G$6:$N$27,4,FALSE)</f>
        <v>16.524763695124328</v>
      </c>
      <c r="G313" s="203">
        <f>VLOOKUP($B313,Valores!$A$2:$G$300,6,FALSE)*VLOOKUP($G$285,Regional!$A$2:$B$7,2,FALSE)*VLOOKUP(VLOOKUP($B313,Indices_Poder!$B$5:$E$300,3,FALSE),Indices_Poder!$G$6:$N$27,4,FALSE)</f>
        <v>17.440070203363156</v>
      </c>
      <c r="H313" s="203">
        <f>VLOOKUP($B313,Valores!$A$2:$G$300,6,FALSE)*VLOOKUP($H$285,Regional!$A$2:$B$7,2,FALSE)*VLOOKUP(VLOOKUP($B313,Indices_Poder!$B$5:$E$300,3,FALSE),Indices_Poder!$G$6:$N$27,4,FALSE)</f>
        <v>17.080060964501133</v>
      </c>
      <c r="I313" s="203">
        <f>VLOOKUP($B313,Valores!$A$2:$G$300,6,FALSE)*VLOOKUP($I$285,Regional!$A$2:$B$7,2,FALSE)*VLOOKUP(VLOOKUP($B313,Indices_Poder!$B$5:$E$300,3,FALSE),Indices_Poder!$G$6:$N$27,4,FALSE)</f>
        <v>17.22949876176461</v>
      </c>
      <c r="J313" s="202">
        <f t="shared" si="114"/>
        <v>0</v>
      </c>
      <c r="K313" s="203">
        <f t="shared" si="114"/>
        <v>0</v>
      </c>
      <c r="L313" s="203">
        <f t="shared" si="114"/>
        <v>0</v>
      </c>
      <c r="M313" s="203">
        <f t="shared" si="114"/>
        <v>0</v>
      </c>
      <c r="N313" s="204">
        <f t="shared" si="114"/>
        <v>0</v>
      </c>
      <c r="O313" s="216"/>
      <c r="P313" s="205">
        <v>5</v>
      </c>
      <c r="Q313" s="317">
        <f>VLOOKUP(B313,Valores!$A$2:$O$300,14,FALSE)</f>
        <v>3.3300000000000003E-2</v>
      </c>
      <c r="R313" s="317" t="str">
        <f>VLOOKUP(B313,Valores!$A$2:$O$300,15,FALSE)</f>
        <v>UAR</v>
      </c>
      <c r="S313" s="304">
        <f t="shared" si="122"/>
        <v>0</v>
      </c>
      <c r="T313" s="304">
        <f t="shared" si="123"/>
        <v>0</v>
      </c>
      <c r="U313" s="304">
        <f t="shared" si="124"/>
        <v>0</v>
      </c>
      <c r="V313" s="304">
        <f t="shared" si="125"/>
        <v>0</v>
      </c>
      <c r="W313" s="304">
        <f t="shared" si="126"/>
        <v>0</v>
      </c>
      <c r="Y313" s="3">
        <f t="shared" si="127"/>
        <v>0</v>
      </c>
      <c r="Z313" s="3">
        <f t="shared" si="128"/>
        <v>0</v>
      </c>
      <c r="AA313" s="3">
        <f t="shared" si="129"/>
        <v>0</v>
      </c>
      <c r="AB313" s="3">
        <f t="shared" si="115"/>
        <v>0</v>
      </c>
      <c r="AC313" s="3">
        <f t="shared" si="116"/>
        <v>0</v>
      </c>
      <c r="AE313" s="302">
        <f t="shared" si="117"/>
        <v>0</v>
      </c>
      <c r="AF313" s="302">
        <f t="shared" si="118"/>
        <v>0</v>
      </c>
      <c r="AG313" s="302">
        <f t="shared" si="119"/>
        <v>0</v>
      </c>
      <c r="AH313" s="302">
        <f t="shared" si="120"/>
        <v>0</v>
      </c>
      <c r="AI313" s="302">
        <f t="shared" si="121"/>
        <v>0</v>
      </c>
    </row>
    <row r="314" spans="1:35" ht="15" x14ac:dyDescent="0.25">
      <c r="A314" s="183">
        <v>28</v>
      </c>
      <c r="B314" s="266" t="s">
        <v>97</v>
      </c>
      <c r="C314" s="422" t="str">
        <f>VLOOKUP(B314,Valores!$A$2:$F$300,5,FALSE)</f>
        <v>m²</v>
      </c>
      <c r="D314" s="373">
        <f>IF(SE!$N$35=500,$P314,0)</f>
        <v>0</v>
      </c>
      <c r="E314" s="202">
        <f>VLOOKUP($B314,Valores!$A$2:$G$300,6,FALSE)*VLOOKUP($E$285,Regional!$A$2:$B$7,2,FALSE)*VLOOKUP(VLOOKUP($B314,Indices_Poder!$B$5:$E$300,3,FALSE),Indices_Poder!$G$6:$N$27,4,FALSE)</f>
        <v>2592.6497025979288</v>
      </c>
      <c r="F314" s="203">
        <f>VLOOKUP($B314,Valores!$A$2:$G$300,6,FALSE)*VLOOKUP($F$285,Regional!$A$2:$B$7,2,FALSE)*VLOOKUP(VLOOKUP($B314,Indices_Poder!$B$5:$E$300,3,FALSE),Indices_Poder!$G$6:$N$27,4,FALSE)</f>
        <v>2491.7604203437477</v>
      </c>
      <c r="G314" s="203">
        <f>VLOOKUP($B314,Valores!$A$2:$G$300,6,FALSE)*VLOOKUP($G$285,Regional!$A$2:$B$7,2,FALSE)*VLOOKUP(VLOOKUP($B314,Indices_Poder!$B$5:$E$300,3,FALSE),Indices_Poder!$G$6:$N$27,4,FALSE)</f>
        <v>2629.7790069808125</v>
      </c>
      <c r="H314" s="203">
        <f>VLOOKUP($B314,Valores!$A$2:$G$300,6,FALSE)*VLOOKUP($H$285,Regional!$A$2:$B$7,2,FALSE)*VLOOKUP(VLOOKUP($B314,Indices_Poder!$B$5:$E$300,3,FALSE),Indices_Poder!$G$6:$N$27,4,FALSE)</f>
        <v>2575.4934033313548</v>
      </c>
      <c r="I314" s="203">
        <f>VLOOKUP($B314,Valores!$A$2:$G$300,6,FALSE)*VLOOKUP($I$285,Regional!$A$2:$B$7,2,FALSE)*VLOOKUP(VLOOKUP($B314,Indices_Poder!$B$5:$E$300,3,FALSE),Indices_Poder!$G$6:$N$27,4,FALSE)</f>
        <v>2598.027050129243</v>
      </c>
      <c r="J314" s="202">
        <f t="shared" si="114"/>
        <v>0</v>
      </c>
      <c r="K314" s="203">
        <f t="shared" si="114"/>
        <v>0</v>
      </c>
      <c r="L314" s="203">
        <f t="shared" si="114"/>
        <v>0</v>
      </c>
      <c r="M314" s="203">
        <f t="shared" si="114"/>
        <v>0</v>
      </c>
      <c r="N314" s="204">
        <f t="shared" si="114"/>
        <v>0</v>
      </c>
      <c r="O314" s="216"/>
      <c r="P314" s="205">
        <v>12</v>
      </c>
      <c r="Q314" s="317">
        <f>VLOOKUP(B314,Valores!$A$2:$O$300,14,FALSE)</f>
        <v>3.3300000000000003E-2</v>
      </c>
      <c r="R314" s="317" t="str">
        <f>VLOOKUP(B314,Valores!$A$2:$O$300,15,FALSE)</f>
        <v>UAR</v>
      </c>
      <c r="S314" s="304">
        <f t="shared" si="122"/>
        <v>0</v>
      </c>
      <c r="T314" s="304">
        <f t="shared" si="123"/>
        <v>0</v>
      </c>
      <c r="U314" s="304">
        <f t="shared" si="124"/>
        <v>0</v>
      </c>
      <c r="V314" s="304">
        <f t="shared" si="125"/>
        <v>0</v>
      </c>
      <c r="W314" s="304">
        <f t="shared" si="126"/>
        <v>0</v>
      </c>
      <c r="Y314" s="3">
        <f t="shared" si="127"/>
        <v>0</v>
      </c>
      <c r="Z314" s="3">
        <f t="shared" si="128"/>
        <v>0</v>
      </c>
      <c r="AA314" s="3">
        <f t="shared" si="129"/>
        <v>0</v>
      </c>
      <c r="AB314" s="3">
        <f t="shared" si="115"/>
        <v>0</v>
      </c>
      <c r="AC314" s="3">
        <f t="shared" si="116"/>
        <v>0</v>
      </c>
      <c r="AE314" s="302">
        <f t="shared" si="117"/>
        <v>0</v>
      </c>
      <c r="AF314" s="302">
        <f t="shared" si="118"/>
        <v>0</v>
      </c>
      <c r="AG314" s="302">
        <f t="shared" si="119"/>
        <v>0</v>
      </c>
      <c r="AH314" s="302">
        <f t="shared" si="120"/>
        <v>0</v>
      </c>
      <c r="AI314" s="302">
        <f t="shared" si="121"/>
        <v>0</v>
      </c>
    </row>
    <row r="315" spans="1:35" ht="15" x14ac:dyDescent="0.25">
      <c r="A315" s="183">
        <v>29</v>
      </c>
      <c r="B315" s="266" t="s">
        <v>9</v>
      </c>
      <c r="C315" s="422" t="str">
        <f>VLOOKUP(B315,Valores!$A$2:$F$300,5,FALSE)</f>
        <v>unid.</v>
      </c>
      <c r="D315" s="373">
        <f>P315</f>
        <v>91</v>
      </c>
      <c r="E315" s="202">
        <f>VLOOKUP($B315,Valores!$A$2:$G$300,6,FALSE)*VLOOKUP($E$285,Regional!$A$2:$B$7,2,FALSE)*VLOOKUP(VLOOKUP($B315,Indices_Poder!$B$5:$E$300,3,FALSE),Indices_Poder!$G$6:$N$27,4,FALSE)</f>
        <v>3352.4780973821262</v>
      </c>
      <c r="F315" s="203">
        <f>VLOOKUP($B315,Valores!$A$2:$G$300,6,FALSE)*VLOOKUP($F$285,Regional!$A$2:$B$7,2,FALSE)*VLOOKUP(VLOOKUP($B315,Indices_Poder!$B$5:$E$300,3,FALSE),Indices_Poder!$G$6:$N$27,4,FALSE)</f>
        <v>3222.0211719136273</v>
      </c>
      <c r="G315" s="203">
        <f>VLOOKUP($B315,Valores!$A$2:$G$300,6,FALSE)*VLOOKUP($G$285,Regional!$A$2:$B$7,2,FALSE)*VLOOKUP(VLOOKUP($B315,Indices_Poder!$B$5:$E$300,3,FALSE),Indices_Poder!$G$6:$N$27,4,FALSE)</f>
        <v>3400.4888948261173</v>
      </c>
      <c r="H315" s="203">
        <f>VLOOKUP($B315,Valores!$A$2:$G$300,6,FALSE)*VLOOKUP($H$285,Regional!$A$2:$B$7,2,FALSE)*VLOOKUP(VLOOKUP($B315,Indices_Poder!$B$5:$E$300,3,FALSE),Indices_Poder!$G$6:$N$27,4,FALSE)</f>
        <v>3330.293797873524</v>
      </c>
      <c r="I315" s="203">
        <f>VLOOKUP($B315,Valores!$A$2:$G$300,6,FALSE)*VLOOKUP($I$285,Regional!$A$2:$B$7,2,FALSE)*VLOOKUP(VLOOKUP($B315,Indices_Poder!$B$5:$E$300,3,FALSE),Indices_Poder!$G$6:$N$27,4,FALSE)</f>
        <v>3359.4313852878081</v>
      </c>
      <c r="J315" s="202">
        <f t="shared" si="114"/>
        <v>305075.50686177349</v>
      </c>
      <c r="K315" s="203">
        <f t="shared" si="114"/>
        <v>293203.9266441401</v>
      </c>
      <c r="L315" s="203">
        <f t="shared" si="114"/>
        <v>309444.48942917667</v>
      </c>
      <c r="M315" s="203">
        <f t="shared" si="114"/>
        <v>303056.73560649069</v>
      </c>
      <c r="N315" s="204">
        <f t="shared" si="114"/>
        <v>305708.25606119056</v>
      </c>
      <c r="O315" s="216"/>
      <c r="P315" s="205">
        <v>91</v>
      </c>
      <c r="Q315" s="317">
        <f>VLOOKUP(B315,Valores!$A$2:$O$300,14,FALSE)</f>
        <v>0.04</v>
      </c>
      <c r="R315" s="317" t="str">
        <f>VLOOKUP(B315,Valores!$A$2:$O$300,15,FALSE)</f>
        <v>UAR</v>
      </c>
      <c r="S315" s="304">
        <f t="shared" si="122"/>
        <v>124081.32476467901</v>
      </c>
      <c r="T315" s="304">
        <f t="shared" si="123"/>
        <v>119252.87617630536</v>
      </c>
      <c r="U315" s="304">
        <f t="shared" si="124"/>
        <v>125858.29188476579</v>
      </c>
      <c r="V315" s="304">
        <f t="shared" si="125"/>
        <v>123260.24340574238</v>
      </c>
      <c r="W315" s="304">
        <f t="shared" si="126"/>
        <v>124338.67862345022</v>
      </c>
      <c r="Y315" s="3">
        <f t="shared" si="127"/>
        <v>429156.83162645251</v>
      </c>
      <c r="Z315" s="3">
        <f t="shared" si="128"/>
        <v>412456.80282044545</v>
      </c>
      <c r="AA315" s="3">
        <f t="shared" si="129"/>
        <v>435302.78131394245</v>
      </c>
      <c r="AB315" s="3">
        <f t="shared" si="115"/>
        <v>426316.97901223309</v>
      </c>
      <c r="AC315" s="3">
        <f t="shared" si="116"/>
        <v>430046.93468464079</v>
      </c>
      <c r="AE315" s="302">
        <f t="shared" si="117"/>
        <v>17166.273265058102</v>
      </c>
      <c r="AF315" s="302">
        <f t="shared" si="118"/>
        <v>16498.272112817816</v>
      </c>
      <c r="AG315" s="302">
        <f t="shared" si="119"/>
        <v>17412.111252557697</v>
      </c>
      <c r="AH315" s="302">
        <f t="shared" si="120"/>
        <v>17052.679160489322</v>
      </c>
      <c r="AI315" s="302">
        <f t="shared" si="121"/>
        <v>17201.877387385633</v>
      </c>
    </row>
    <row r="316" spans="1:35" ht="15" x14ac:dyDescent="0.25">
      <c r="A316" s="183">
        <v>30</v>
      </c>
      <c r="B316" s="266" t="s">
        <v>86</v>
      </c>
      <c r="C316" s="422" t="str">
        <f>VLOOKUP(B316,Valores!$A$2:$F$300,5,FALSE)</f>
        <v>unid.</v>
      </c>
      <c r="D316" s="373">
        <f>IF(SE!$N$35=500,$P316,0)</f>
        <v>0</v>
      </c>
      <c r="E316" s="202">
        <f>VLOOKUP($B316,Valores!$A$2:$G$300,6,FALSE)*VLOOKUP($E$285,Regional!$A$2:$B$7,2,FALSE)*VLOOKUP(VLOOKUP($B316,Indices_Poder!$B$5:$E$300,3,FALSE),Indices_Poder!$G$6:$N$27,4,FALSE)</f>
        <v>25355.782132459353</v>
      </c>
      <c r="F316" s="203">
        <f>VLOOKUP($B316,Valores!$A$2:$G$300,6,FALSE)*VLOOKUP($F$285,Regional!$A$2:$B$7,2,FALSE)*VLOOKUP(VLOOKUP($B316,Indices_Poder!$B$5:$E$300,3,FALSE),Indices_Poder!$G$6:$N$27,4,FALSE)</f>
        <v>24369.097869724643</v>
      </c>
      <c r="G316" s="203">
        <f>VLOOKUP($B316,Valores!$A$2:$G$300,6,FALSE)*VLOOKUP($G$285,Regional!$A$2:$B$7,2,FALSE)*VLOOKUP(VLOOKUP($B316,Indices_Poder!$B$5:$E$300,3,FALSE),Indices_Poder!$G$6:$N$27,4,FALSE)</f>
        <v>25718.901975343957</v>
      </c>
      <c r="H316" s="203">
        <f>VLOOKUP($B316,Valores!$A$2:$G$300,6,FALSE)*VLOOKUP($H$285,Regional!$A$2:$B$7,2,FALSE)*VLOOKUP(VLOOKUP($B316,Indices_Poder!$B$5:$E$300,3,FALSE),Indices_Poder!$G$6:$N$27,4,FALSE)</f>
        <v>25187.995722298885</v>
      </c>
      <c r="I316" s="203">
        <f>VLOOKUP($B316,Valores!$A$2:$G$300,6,FALSE)*VLOOKUP($I$285,Regional!$A$2:$B$7,2,FALSE)*VLOOKUP(VLOOKUP($B316,Indices_Poder!$B$5:$E$300,3,FALSE),Indices_Poder!$G$6:$N$27,4,FALSE)</f>
        <v>25408.371902808158</v>
      </c>
      <c r="J316" s="202">
        <f t="shared" si="114"/>
        <v>0</v>
      </c>
      <c r="K316" s="203">
        <f t="shared" si="114"/>
        <v>0</v>
      </c>
      <c r="L316" s="203">
        <f t="shared" si="114"/>
        <v>0</v>
      </c>
      <c r="M316" s="203">
        <f t="shared" si="114"/>
        <v>0</v>
      </c>
      <c r="N316" s="204">
        <f t="shared" si="114"/>
        <v>0</v>
      </c>
      <c r="O316" s="216"/>
      <c r="P316" s="205">
        <v>1</v>
      </c>
      <c r="Q316" s="317">
        <f>VLOOKUP(B316,Valores!$A$2:$O$300,14,FALSE)</f>
        <v>0.04</v>
      </c>
      <c r="R316" s="317" t="str">
        <f>VLOOKUP(B316,Valores!$A$2:$O$300,15,FALSE)</f>
        <v>UAR</v>
      </c>
      <c r="S316" s="304">
        <f t="shared" si="122"/>
        <v>0</v>
      </c>
      <c r="T316" s="304">
        <f t="shared" si="123"/>
        <v>0</v>
      </c>
      <c r="U316" s="304">
        <f t="shared" si="124"/>
        <v>0</v>
      </c>
      <c r="V316" s="304">
        <f t="shared" si="125"/>
        <v>0</v>
      </c>
      <c r="W316" s="304">
        <f t="shared" si="126"/>
        <v>0</v>
      </c>
      <c r="Y316" s="3">
        <f t="shared" si="127"/>
        <v>0</v>
      </c>
      <c r="Z316" s="3">
        <f t="shared" si="128"/>
        <v>0</v>
      </c>
      <c r="AA316" s="3">
        <f t="shared" si="129"/>
        <v>0</v>
      </c>
      <c r="AB316" s="3">
        <f t="shared" si="115"/>
        <v>0</v>
      </c>
      <c r="AC316" s="3">
        <f t="shared" si="116"/>
        <v>0</v>
      </c>
      <c r="AE316" s="302">
        <f t="shared" si="117"/>
        <v>0</v>
      </c>
      <c r="AF316" s="302">
        <f t="shared" si="118"/>
        <v>0</v>
      </c>
      <c r="AG316" s="302">
        <f t="shared" si="119"/>
        <v>0</v>
      </c>
      <c r="AH316" s="302">
        <f t="shared" si="120"/>
        <v>0</v>
      </c>
      <c r="AI316" s="302">
        <f t="shared" si="121"/>
        <v>0</v>
      </c>
    </row>
    <row r="317" spans="1:35" ht="15" x14ac:dyDescent="0.25">
      <c r="A317" s="183">
        <v>31</v>
      </c>
      <c r="B317" s="266" t="s">
        <v>11</v>
      </c>
      <c r="C317" s="422" t="str">
        <f>VLOOKUP(B317,Valores!$A$2:$F$300,5,FALSE)</f>
        <v>m²</v>
      </c>
      <c r="D317" s="373">
        <f>P317</f>
        <v>8633</v>
      </c>
      <c r="E317" s="202">
        <f>VLOOKUP($B317,Valores!$A$2:$G$300,6,FALSE)*VLOOKUP($E$285,Regional!$A$2:$B$7,2,FALSE)*VLOOKUP(VLOOKUP($B317,Indices_Poder!$B$5:$E$300,3,FALSE),Indices_Poder!$G$6:$N$27,4,FALSE)</f>
        <v>84.679182873552804</v>
      </c>
      <c r="F317" s="203">
        <f>VLOOKUP($B317,Valores!$A$2:$G$300,6,FALSE)*VLOOKUP($F$285,Regional!$A$2:$B$7,2,FALSE)*VLOOKUP(VLOOKUP($B317,Indices_Poder!$B$5:$E$300,3,FALSE),Indices_Poder!$G$6:$N$27,4,FALSE)</f>
        <v>81.384012695559733</v>
      </c>
      <c r="G317" s="203">
        <f>VLOOKUP($B317,Valores!$A$2:$G$300,6,FALSE)*VLOOKUP($G$285,Regional!$A$2:$B$7,2,FALSE)*VLOOKUP(VLOOKUP($B317,Indices_Poder!$B$5:$E$300,3,FALSE),Indices_Poder!$G$6:$N$27,4,FALSE)</f>
        <v>85.89187240606293</v>
      </c>
      <c r="H317" s="203">
        <f>VLOOKUP($B317,Valores!$A$2:$G$300,6,FALSE)*VLOOKUP($H$285,Regional!$A$2:$B$7,2,FALSE)*VLOOKUP(VLOOKUP($B317,Indices_Poder!$B$5:$E$300,3,FALSE),Indices_Poder!$G$6:$N$27,4,FALSE)</f>
        <v>84.118836675772258</v>
      </c>
      <c r="I317" s="203">
        <f>VLOOKUP($B317,Valores!$A$2:$G$300,6,FALSE)*VLOOKUP($I$285,Regional!$A$2:$B$7,2,FALSE)*VLOOKUP(VLOOKUP($B317,Indices_Poder!$B$5:$E$300,3,FALSE),Indices_Poder!$G$6:$N$27,4,FALSE)</f>
        <v>84.854813771364618</v>
      </c>
      <c r="J317" s="202">
        <f t="shared" si="114"/>
        <v>731035.38574738137</v>
      </c>
      <c r="K317" s="203">
        <f t="shared" si="114"/>
        <v>702588.18160076719</v>
      </c>
      <c r="L317" s="203">
        <f t="shared" si="114"/>
        <v>741504.53448154125</v>
      </c>
      <c r="M317" s="203">
        <f t="shared" si="114"/>
        <v>726197.91702194186</v>
      </c>
      <c r="N317" s="204">
        <f t="shared" si="114"/>
        <v>732551.60728819075</v>
      </c>
      <c r="O317" s="216"/>
      <c r="P317" s="205">
        <v>8633</v>
      </c>
      <c r="Q317" s="317">
        <f>VLOOKUP(B317,Valores!$A$2:$O$300,14,FALSE)</f>
        <v>3.0300000000000001E-2</v>
      </c>
      <c r="R317" s="317" t="str">
        <f>VLOOKUP(B317,Valores!$A$2:$O$300,15,FALSE)</f>
        <v>UAR</v>
      </c>
      <c r="S317" s="304">
        <f t="shared" si="122"/>
        <v>297329.14335365506</v>
      </c>
      <c r="T317" s="304">
        <f t="shared" si="123"/>
        <v>285759.00187401654</v>
      </c>
      <c r="U317" s="304">
        <f t="shared" si="124"/>
        <v>301587.19034489256</v>
      </c>
      <c r="V317" s="304">
        <f t="shared" si="125"/>
        <v>295361.63198529009</v>
      </c>
      <c r="W317" s="304">
        <f t="shared" si="126"/>
        <v>297945.8260213515</v>
      </c>
      <c r="Y317" s="3">
        <f t="shared" si="127"/>
        <v>1028364.5291010365</v>
      </c>
      <c r="Z317" s="3">
        <f t="shared" si="128"/>
        <v>988347.18347478379</v>
      </c>
      <c r="AA317" s="3">
        <f t="shared" si="129"/>
        <v>1043091.7248264338</v>
      </c>
      <c r="AB317" s="3">
        <f t="shared" si="115"/>
        <v>1021559.549007232</v>
      </c>
      <c r="AC317" s="3">
        <f t="shared" si="116"/>
        <v>1030497.4333095422</v>
      </c>
      <c r="AE317" s="302">
        <f t="shared" si="117"/>
        <v>31159.445231761405</v>
      </c>
      <c r="AF317" s="302">
        <f t="shared" si="118"/>
        <v>29946.919659285948</v>
      </c>
      <c r="AG317" s="302">
        <f t="shared" si="119"/>
        <v>31605.679262240945</v>
      </c>
      <c r="AH317" s="302">
        <f t="shared" si="120"/>
        <v>30953.254334919129</v>
      </c>
      <c r="AI317" s="302">
        <f t="shared" si="121"/>
        <v>31224.072229279132</v>
      </c>
    </row>
    <row r="318" spans="1:35" ht="15" x14ac:dyDescent="0.25">
      <c r="A318" s="183">
        <v>32</v>
      </c>
      <c r="B318" s="266" t="s">
        <v>214</v>
      </c>
      <c r="C318" s="422" t="str">
        <f>VLOOKUP(B318,Valores!$A$2:$F$300,5,FALSE)</f>
        <v>unid.</v>
      </c>
      <c r="D318" s="373">
        <f>IF(SE!$N$35=500,$P318,0)</f>
        <v>0</v>
      </c>
      <c r="E318" s="378">
        <f>VLOOKUP($B318,Valores!$A$2:$G$300,6,FALSE)*VLOOKUP($E$285,Regional!$A$2:$B$7,2,FALSE)*VLOOKUP(VLOOKUP($B318,Indices_Poder!$B$5:$E$300,3,FALSE),Indices_Poder!$G$6:$N$27,4,FALSE)</f>
        <v>183785.64237385886</v>
      </c>
      <c r="F318" s="216">
        <f>VLOOKUP($B318,Valores!$A$2:$G$300,6,FALSE)*VLOOKUP($F$285,Regional!$A$2:$B$7,2,FALSE)*VLOOKUP(VLOOKUP($B318,Indices_Poder!$B$5:$E$300,3,FALSE),Indices_Poder!$G$6:$N$27,4,FALSE)</f>
        <v>176633.88503111317</v>
      </c>
      <c r="G318" s="216">
        <f>VLOOKUP($B318,Valores!$A$2:$G$300,6,FALSE)*VLOOKUP($G$285,Regional!$A$2:$B$7,2,FALSE)*VLOOKUP(VLOOKUP($B318,Indices_Poder!$B$5:$E$300,3,FALSE),Indices_Poder!$G$6:$N$27,4,FALSE)</f>
        <v>186417.63428933636</v>
      </c>
      <c r="H318" s="216">
        <f>VLOOKUP($B318,Valores!$A$2:$G$300,6,FALSE)*VLOOKUP($H$285,Regional!$A$2:$B$7,2,FALSE)*VLOOKUP(VLOOKUP($B318,Indices_Poder!$B$5:$E$300,3,FALSE),Indices_Poder!$G$6:$N$27,4,FALSE)</f>
        <v>182569.48059222449</v>
      </c>
      <c r="I318" s="216">
        <f>VLOOKUP($B318,Valores!$A$2:$G$300,6,FALSE)*VLOOKUP($I$285,Regional!$A$2:$B$7,2,FALSE)*VLOOKUP(VLOOKUP($B318,Indices_Poder!$B$5:$E$300,3,FALSE),Indices_Poder!$G$6:$N$27,4,FALSE)</f>
        <v>184166.82740989357</v>
      </c>
      <c r="J318" s="378">
        <f t="shared" si="114"/>
        <v>0</v>
      </c>
      <c r="K318" s="216">
        <f t="shared" si="114"/>
        <v>0</v>
      </c>
      <c r="L318" s="216">
        <f t="shared" si="114"/>
        <v>0</v>
      </c>
      <c r="M318" s="216">
        <f t="shared" si="114"/>
        <v>0</v>
      </c>
      <c r="N318" s="379">
        <f t="shared" si="114"/>
        <v>0</v>
      </c>
      <c r="O318" s="216"/>
      <c r="P318" s="205">
        <v>1</v>
      </c>
      <c r="Q318" s="317">
        <f>VLOOKUP(B318,Valores!$A$2:$O$300,14,FALSE)</f>
        <v>6.6699999999999995E-2</v>
      </c>
      <c r="R318" s="317" t="str">
        <f>VLOOKUP(B318,Valores!$A$2:$O$300,15,FALSE)</f>
        <v>UAR</v>
      </c>
      <c r="S318" s="304">
        <f t="shared" si="122"/>
        <v>0</v>
      </c>
      <c r="T318" s="304">
        <f t="shared" si="123"/>
        <v>0</v>
      </c>
      <c r="U318" s="304">
        <f t="shared" si="124"/>
        <v>0</v>
      </c>
      <c r="V318" s="304">
        <f t="shared" si="125"/>
        <v>0</v>
      </c>
      <c r="W318" s="304">
        <f t="shared" si="126"/>
        <v>0</v>
      </c>
      <c r="Y318" s="3">
        <f t="shared" si="127"/>
        <v>0</v>
      </c>
      <c r="Z318" s="3">
        <f t="shared" si="128"/>
        <v>0</v>
      </c>
      <c r="AA318" s="3">
        <f t="shared" si="129"/>
        <v>0</v>
      </c>
      <c r="AB318" s="3">
        <f t="shared" si="115"/>
        <v>0</v>
      </c>
      <c r="AC318" s="3">
        <f t="shared" ref="AC318:AC339" si="130">N318+W318</f>
        <v>0</v>
      </c>
      <c r="AE318" s="302">
        <f t="shared" ref="AE318:AE339" si="131">IF($Q318="rateio",0,Y318*$Q318)</f>
        <v>0</v>
      </c>
      <c r="AF318" s="302">
        <f t="shared" ref="AF318:AF339" si="132">IF($Q318="rateio",0,Z318*$Q318)</f>
        <v>0</v>
      </c>
      <c r="AG318" s="302">
        <f t="shared" ref="AG318:AG339" si="133">IF($Q318="rateio",0,AA318*$Q318)</f>
        <v>0</v>
      </c>
      <c r="AH318" s="302">
        <f t="shared" ref="AH318:AH339" si="134">IF($Q318="rateio",0,AB318*$Q318)</f>
        <v>0</v>
      </c>
      <c r="AI318" s="302">
        <f t="shared" ref="AI318:AI339" si="135">IF($Q318="rateio",0,AC318*$Q318)</f>
        <v>0</v>
      </c>
    </row>
    <row r="319" spans="1:35" ht="15" x14ac:dyDescent="0.25">
      <c r="A319" s="183">
        <v>33</v>
      </c>
      <c r="B319" s="266" t="s">
        <v>212</v>
      </c>
      <c r="C319" s="422" t="str">
        <f>VLOOKUP(B319,Valores!$A$2:$F$300,5,FALSE)</f>
        <v>unid.</v>
      </c>
      <c r="D319" s="373">
        <f>IF(SE!$N$35=500,$P319,0)</f>
        <v>0</v>
      </c>
      <c r="E319" s="378">
        <f>VLOOKUP($B319,Valores!$A$2:$G$300,6,FALSE)*VLOOKUP($E$285,Regional!$A$2:$B$7,2,FALSE)*VLOOKUP(VLOOKUP($B319,Indices_Poder!$B$5:$E$300,3,FALSE),Indices_Poder!$G$6:$N$27,4,FALSE)</f>
        <v>17306.28350261979</v>
      </c>
      <c r="F319" s="216">
        <f>VLOOKUP($B319,Valores!$A$2:$G$300,6,FALSE)*VLOOKUP($F$285,Regional!$A$2:$B$7,2,FALSE)*VLOOKUP(VLOOKUP($B319,Indices_Poder!$B$5:$E$300,3,FALSE),Indices_Poder!$G$6:$N$27,4,FALSE)</f>
        <v>16632.834050764759</v>
      </c>
      <c r="G319" s="216">
        <f>VLOOKUP($B319,Valores!$A$2:$G$300,6,FALSE)*VLOOKUP($G$285,Regional!$A$2:$B$7,2,FALSE)*VLOOKUP(VLOOKUP($B319,Indices_Poder!$B$5:$E$300,3,FALSE),Indices_Poder!$G$6:$N$27,4,FALSE)</f>
        <v>17554.126575002985</v>
      </c>
      <c r="H319" s="216">
        <f>VLOOKUP($B319,Valores!$A$2:$G$300,6,FALSE)*VLOOKUP($H$285,Regional!$A$2:$B$7,2,FALSE)*VLOOKUP(VLOOKUP($B319,Indices_Poder!$B$5:$E$300,3,FALSE),Indices_Poder!$G$6:$N$27,4,FALSE)</f>
        <v>17191.762910553072</v>
      </c>
      <c r="I319" s="216">
        <f>VLOOKUP($B319,Valores!$A$2:$G$300,6,FALSE)*VLOOKUP($I$285,Regional!$A$2:$B$7,2,FALSE)*VLOOKUP(VLOOKUP($B319,Indices_Poder!$B$5:$E$300,3,FALSE),Indices_Poder!$G$6:$N$27,4,FALSE)</f>
        <v>17342.178016551148</v>
      </c>
      <c r="J319" s="378">
        <f t="shared" si="114"/>
        <v>0</v>
      </c>
      <c r="K319" s="216">
        <f t="shared" si="114"/>
        <v>0</v>
      </c>
      <c r="L319" s="216">
        <f t="shared" si="114"/>
        <v>0</v>
      </c>
      <c r="M319" s="216">
        <f t="shared" si="114"/>
        <v>0</v>
      </c>
      <c r="N319" s="379">
        <f t="shared" si="114"/>
        <v>0</v>
      </c>
      <c r="O319" s="216"/>
      <c r="P319" s="205">
        <v>2</v>
      </c>
      <c r="Q319" s="317">
        <f>VLOOKUP(B319,Valores!$A$2:$O$300,14,FALSE)</f>
        <v>6.6699999999999995E-2</v>
      </c>
      <c r="R319" s="317" t="str">
        <f>VLOOKUP(B319,Valores!$A$2:$O$300,15,FALSE)</f>
        <v>UAR</v>
      </c>
      <c r="S319" s="304">
        <f t="shared" si="122"/>
        <v>0</v>
      </c>
      <c r="T319" s="304">
        <f t="shared" ref="T319:T339" si="136">IF($R319="UAR",K319*T$285,0)</f>
        <v>0</v>
      </c>
      <c r="U319" s="304">
        <f t="shared" ref="U319:U339" si="137">IF($R319="UAR",L319*U$285,0)</f>
        <v>0</v>
      </c>
      <c r="V319" s="304">
        <f t="shared" ref="V319:V339" si="138">IF($R319="UAR",M319*V$285,0)</f>
        <v>0</v>
      </c>
      <c r="W319" s="304">
        <f t="shared" ref="W319:W339" si="139">IF($R319="UAR",N319*W$285,0)</f>
        <v>0</v>
      </c>
      <c r="Y319" s="3">
        <f t="shared" ref="Y319:Y339" si="140">J319+S319</f>
        <v>0</v>
      </c>
      <c r="Z319" s="3">
        <f t="shared" ref="Z319:Z339" si="141">K319+T319</f>
        <v>0</v>
      </c>
      <c r="AA319" s="3">
        <f t="shared" si="129"/>
        <v>0</v>
      </c>
      <c r="AB319" s="3">
        <f t="shared" si="115"/>
        <v>0</v>
      </c>
      <c r="AC319" s="3">
        <f t="shared" si="130"/>
        <v>0</v>
      </c>
      <c r="AE319" s="302">
        <f t="shared" si="131"/>
        <v>0</v>
      </c>
      <c r="AF319" s="302">
        <f t="shared" si="132"/>
        <v>0</v>
      </c>
      <c r="AG319" s="302">
        <f t="shared" si="133"/>
        <v>0</v>
      </c>
      <c r="AH319" s="302">
        <f t="shared" si="134"/>
        <v>0</v>
      </c>
      <c r="AI319" s="302">
        <f t="shared" si="135"/>
        <v>0</v>
      </c>
    </row>
    <row r="320" spans="1:35" ht="15" x14ac:dyDescent="0.25">
      <c r="A320" s="183">
        <v>34</v>
      </c>
      <c r="B320" s="266" t="s">
        <v>213</v>
      </c>
      <c r="C320" s="422" t="str">
        <f>VLOOKUP(B320,Valores!$A$2:$F$300,5,FALSE)</f>
        <v>unid.</v>
      </c>
      <c r="D320" s="373">
        <f>IF(SE!$N$35=500,$P320,0)</f>
        <v>0</v>
      </c>
      <c r="E320" s="378">
        <f>VLOOKUP($B320,Valores!$A$2:$G$300,6,FALSE)*VLOOKUP($E$285,Regional!$A$2:$B$7,2,FALSE)*VLOOKUP(VLOOKUP($B320,Indices_Poder!$B$5:$E$300,3,FALSE),Indices_Poder!$G$6:$N$27,4,FALSE)</f>
        <v>17306.28350261979</v>
      </c>
      <c r="F320" s="216">
        <f>VLOOKUP($B320,Valores!$A$2:$G$300,6,FALSE)*VLOOKUP($F$285,Regional!$A$2:$B$7,2,FALSE)*VLOOKUP(VLOOKUP($B320,Indices_Poder!$B$5:$E$300,3,FALSE),Indices_Poder!$G$6:$N$27,4,FALSE)</f>
        <v>16632.834050764759</v>
      </c>
      <c r="G320" s="216">
        <f>VLOOKUP($B320,Valores!$A$2:$G$300,6,FALSE)*VLOOKUP($G$285,Regional!$A$2:$B$7,2,FALSE)*VLOOKUP(VLOOKUP($B320,Indices_Poder!$B$5:$E$300,3,FALSE),Indices_Poder!$G$6:$N$27,4,FALSE)</f>
        <v>17554.126575002985</v>
      </c>
      <c r="H320" s="216">
        <f>VLOOKUP($B320,Valores!$A$2:$G$300,6,FALSE)*VLOOKUP($H$285,Regional!$A$2:$B$7,2,FALSE)*VLOOKUP(VLOOKUP($B320,Indices_Poder!$B$5:$E$300,3,FALSE),Indices_Poder!$G$6:$N$27,4,FALSE)</f>
        <v>17191.762910553072</v>
      </c>
      <c r="I320" s="216">
        <f>VLOOKUP($B320,Valores!$A$2:$G$300,6,FALSE)*VLOOKUP($I$285,Regional!$A$2:$B$7,2,FALSE)*VLOOKUP(VLOOKUP($B320,Indices_Poder!$B$5:$E$300,3,FALSE),Indices_Poder!$G$6:$N$27,4,FALSE)</f>
        <v>17342.178016551148</v>
      </c>
      <c r="J320" s="378">
        <f t="shared" si="114"/>
        <v>0</v>
      </c>
      <c r="K320" s="216">
        <f t="shared" si="114"/>
        <v>0</v>
      </c>
      <c r="L320" s="216">
        <f t="shared" si="114"/>
        <v>0</v>
      </c>
      <c r="M320" s="216">
        <f t="shared" si="114"/>
        <v>0</v>
      </c>
      <c r="N320" s="379">
        <f t="shared" si="114"/>
        <v>0</v>
      </c>
      <c r="O320" s="216"/>
      <c r="P320" s="205">
        <v>1</v>
      </c>
      <c r="Q320" s="317">
        <f>VLOOKUP(B320,Valores!$A$2:$O$300,14,FALSE)</f>
        <v>6.6699999999999995E-2</v>
      </c>
      <c r="R320" s="317" t="str">
        <f>VLOOKUP(B320,Valores!$A$2:$O$300,15,FALSE)</f>
        <v>UAR</v>
      </c>
      <c r="S320" s="304">
        <f t="shared" si="122"/>
        <v>0</v>
      </c>
      <c r="T320" s="304">
        <f t="shared" si="136"/>
        <v>0</v>
      </c>
      <c r="U320" s="304">
        <f t="shared" si="137"/>
        <v>0</v>
      </c>
      <c r="V320" s="304">
        <f t="shared" si="138"/>
        <v>0</v>
      </c>
      <c r="W320" s="304">
        <f t="shared" si="139"/>
        <v>0</v>
      </c>
      <c r="Y320" s="3">
        <f t="shared" si="140"/>
        <v>0</v>
      </c>
      <c r="Z320" s="3">
        <f t="shared" si="141"/>
        <v>0</v>
      </c>
      <c r="AA320" s="3">
        <f t="shared" si="129"/>
        <v>0</v>
      </c>
      <c r="AB320" s="3">
        <f t="shared" si="115"/>
        <v>0</v>
      </c>
      <c r="AC320" s="3">
        <f t="shared" si="130"/>
        <v>0</v>
      </c>
      <c r="AE320" s="302">
        <f t="shared" si="131"/>
        <v>0</v>
      </c>
      <c r="AF320" s="302">
        <f t="shared" si="132"/>
        <v>0</v>
      </c>
      <c r="AG320" s="302">
        <f t="shared" si="133"/>
        <v>0</v>
      </c>
      <c r="AH320" s="302">
        <f t="shared" si="134"/>
        <v>0</v>
      </c>
      <c r="AI320" s="302">
        <f t="shared" si="135"/>
        <v>0</v>
      </c>
    </row>
    <row r="321" spans="1:35" ht="15" x14ac:dyDescent="0.25">
      <c r="A321" s="183">
        <v>35</v>
      </c>
      <c r="B321" s="266" t="s">
        <v>215</v>
      </c>
      <c r="C321" s="422" t="str">
        <f>VLOOKUP(B321,Valores!$A$2:$F$300,5,FALSE)</f>
        <v>unid.</v>
      </c>
      <c r="D321" s="373">
        <f>IF(SE!$N$35=500,$P321,0)</f>
        <v>0</v>
      </c>
      <c r="E321" s="378">
        <f>VLOOKUP($B321,Valores!$A$2:$G$300,6,FALSE)*VLOOKUP($E$285,Regional!$A$2:$B$7,2,FALSE)*VLOOKUP(VLOOKUP($B321,Indices_Poder!$B$5:$E$300,3,FALSE),Indices_Poder!$G$6:$N$27,4,FALSE)</f>
        <v>17306.28350261979</v>
      </c>
      <c r="F321" s="216">
        <f>VLOOKUP($B321,Valores!$A$2:$G$300,6,FALSE)*VLOOKUP($F$285,Regional!$A$2:$B$7,2,FALSE)*VLOOKUP(VLOOKUP($B321,Indices_Poder!$B$5:$E$300,3,FALSE),Indices_Poder!$G$6:$N$27,4,FALSE)</f>
        <v>16632.834050764759</v>
      </c>
      <c r="G321" s="216">
        <f>VLOOKUP($B321,Valores!$A$2:$G$300,6,FALSE)*VLOOKUP($G$285,Regional!$A$2:$B$7,2,FALSE)*VLOOKUP(VLOOKUP($B321,Indices_Poder!$B$5:$E$300,3,FALSE),Indices_Poder!$G$6:$N$27,4,FALSE)</f>
        <v>17554.126575002985</v>
      </c>
      <c r="H321" s="216">
        <f>VLOOKUP($B321,Valores!$A$2:$G$300,6,FALSE)*VLOOKUP($H$285,Regional!$A$2:$B$7,2,FALSE)*VLOOKUP(VLOOKUP($B321,Indices_Poder!$B$5:$E$300,3,FALSE),Indices_Poder!$G$6:$N$27,4,FALSE)</f>
        <v>17191.762910553072</v>
      </c>
      <c r="I321" s="216">
        <f>VLOOKUP($B321,Valores!$A$2:$G$300,6,FALSE)*VLOOKUP($I$285,Regional!$A$2:$B$7,2,FALSE)*VLOOKUP(VLOOKUP($B321,Indices_Poder!$B$5:$E$300,3,FALSE),Indices_Poder!$G$6:$N$27,4,FALSE)</f>
        <v>17342.178016551148</v>
      </c>
      <c r="J321" s="378">
        <f t="shared" si="114"/>
        <v>0</v>
      </c>
      <c r="K321" s="216">
        <f t="shared" si="114"/>
        <v>0</v>
      </c>
      <c r="L321" s="216">
        <f t="shared" si="114"/>
        <v>0</v>
      </c>
      <c r="M321" s="216">
        <f t="shared" si="114"/>
        <v>0</v>
      </c>
      <c r="N321" s="379">
        <f t="shared" si="114"/>
        <v>0</v>
      </c>
      <c r="O321" s="216"/>
      <c r="P321" s="205">
        <v>1</v>
      </c>
      <c r="Q321" s="317">
        <f>VLOOKUP(B321,Valores!$A$2:$O$300,14,FALSE)</f>
        <v>6.6699999999999995E-2</v>
      </c>
      <c r="R321" s="317" t="str">
        <f>VLOOKUP(B321,Valores!$A$2:$O$300,15,FALSE)</f>
        <v>UAR</v>
      </c>
      <c r="S321" s="304">
        <f t="shared" si="122"/>
        <v>0</v>
      </c>
      <c r="T321" s="304">
        <f t="shared" si="136"/>
        <v>0</v>
      </c>
      <c r="U321" s="304">
        <f t="shared" si="137"/>
        <v>0</v>
      </c>
      <c r="V321" s="304">
        <f t="shared" si="138"/>
        <v>0</v>
      </c>
      <c r="W321" s="304">
        <f t="shared" si="139"/>
        <v>0</v>
      </c>
      <c r="Y321" s="3">
        <f t="shared" si="140"/>
        <v>0</v>
      </c>
      <c r="Z321" s="3">
        <f t="shared" si="141"/>
        <v>0</v>
      </c>
      <c r="AA321" s="3">
        <f t="shared" si="129"/>
        <v>0</v>
      </c>
      <c r="AB321" s="3">
        <f t="shared" si="115"/>
        <v>0</v>
      </c>
      <c r="AC321" s="3">
        <f t="shared" si="130"/>
        <v>0</v>
      </c>
      <c r="AE321" s="302">
        <f t="shared" si="131"/>
        <v>0</v>
      </c>
      <c r="AF321" s="302">
        <f t="shared" si="132"/>
        <v>0</v>
      </c>
      <c r="AG321" s="302">
        <f t="shared" si="133"/>
        <v>0</v>
      </c>
      <c r="AH321" s="302">
        <f t="shared" si="134"/>
        <v>0</v>
      </c>
      <c r="AI321" s="302">
        <f t="shared" si="135"/>
        <v>0</v>
      </c>
    </row>
    <row r="322" spans="1:35" ht="15" x14ac:dyDescent="0.25">
      <c r="A322" s="183">
        <v>36</v>
      </c>
      <c r="B322" s="266" t="s">
        <v>211</v>
      </c>
      <c r="C322" s="422" t="str">
        <f>VLOOKUP(B322,Valores!$A$2:$F$300,5,FALSE)</f>
        <v>unid.</v>
      </c>
      <c r="D322" s="373">
        <f>IF(SE!$N$35=500,$P322,0)</f>
        <v>0</v>
      </c>
      <c r="E322" s="378">
        <f>VLOOKUP($B322,Valores!$A$2:$G$300,6,FALSE)*VLOOKUP($E$285,Regional!$A$2:$B$7,2,FALSE)*VLOOKUP(VLOOKUP($B322,Indices_Poder!$B$5:$E$300,3,FALSE),Indices_Poder!$G$6:$N$27,4,FALSE)</f>
        <v>183143.1636000789</v>
      </c>
      <c r="F322" s="216">
        <f>VLOOKUP($B322,Valores!$A$2:$G$300,6,FALSE)*VLOOKUP($F$285,Regional!$A$2:$B$7,2,FALSE)*VLOOKUP(VLOOKUP($B322,Indices_Poder!$B$5:$E$300,3,FALSE),Indices_Poder!$G$6:$N$27,4,FALSE)</f>
        <v>176016.40740665363</v>
      </c>
      <c r="G322" s="216">
        <f>VLOOKUP($B322,Valores!$A$2:$G$300,6,FALSE)*VLOOKUP($G$285,Regional!$A$2:$B$7,2,FALSE)*VLOOKUP(VLOOKUP($B322,Indices_Poder!$B$5:$E$300,3,FALSE),Indices_Poder!$G$6:$N$27,4,FALSE)</f>
        <v>185765.95458496892</v>
      </c>
      <c r="H322" s="216">
        <f>VLOOKUP($B322,Valores!$A$2:$G$300,6,FALSE)*VLOOKUP($H$285,Regional!$A$2:$B$7,2,FALSE)*VLOOKUP(VLOOKUP($B322,Indices_Poder!$B$5:$E$300,3,FALSE),Indices_Poder!$G$6:$N$27,4,FALSE)</f>
        <v>181931.25328292284</v>
      </c>
      <c r="I322" s="216">
        <f>VLOOKUP($B322,Valores!$A$2:$G$300,6,FALSE)*VLOOKUP($I$285,Regional!$A$2:$B$7,2,FALSE)*VLOOKUP(VLOOKUP($B322,Indices_Poder!$B$5:$E$300,3,FALSE),Indices_Poder!$G$6:$N$27,4,FALSE)</f>
        <v>183523.01608754575</v>
      </c>
      <c r="J322" s="378">
        <f t="shared" si="114"/>
        <v>0</v>
      </c>
      <c r="K322" s="216">
        <f t="shared" si="114"/>
        <v>0</v>
      </c>
      <c r="L322" s="216">
        <f t="shared" si="114"/>
        <v>0</v>
      </c>
      <c r="M322" s="216">
        <f t="shared" si="114"/>
        <v>0</v>
      </c>
      <c r="N322" s="379">
        <f t="shared" si="114"/>
        <v>0</v>
      </c>
      <c r="O322" s="216"/>
      <c r="P322" s="205">
        <v>2</v>
      </c>
      <c r="Q322" s="317">
        <f>VLOOKUP(B322,Valores!$A$2:$O$300,14,FALSE)</f>
        <v>6.6699999999999995E-2</v>
      </c>
      <c r="R322" s="317" t="str">
        <f>VLOOKUP(B322,Valores!$A$2:$O$300,15,FALSE)</f>
        <v>UAR</v>
      </c>
      <c r="S322" s="304">
        <f t="shared" si="122"/>
        <v>0</v>
      </c>
      <c r="T322" s="304">
        <f t="shared" si="136"/>
        <v>0</v>
      </c>
      <c r="U322" s="304">
        <f t="shared" si="137"/>
        <v>0</v>
      </c>
      <c r="V322" s="304">
        <f t="shared" si="138"/>
        <v>0</v>
      </c>
      <c r="W322" s="304">
        <f t="shared" si="139"/>
        <v>0</v>
      </c>
      <c r="Y322" s="3">
        <f t="shared" si="140"/>
        <v>0</v>
      </c>
      <c r="Z322" s="3">
        <f t="shared" si="141"/>
        <v>0</v>
      </c>
      <c r="AA322" s="3">
        <f t="shared" si="129"/>
        <v>0</v>
      </c>
      <c r="AB322" s="3">
        <f t="shared" si="115"/>
        <v>0</v>
      </c>
      <c r="AC322" s="3">
        <f t="shared" si="130"/>
        <v>0</v>
      </c>
      <c r="AE322" s="302">
        <f t="shared" si="131"/>
        <v>0</v>
      </c>
      <c r="AF322" s="302">
        <f t="shared" si="132"/>
        <v>0</v>
      </c>
      <c r="AG322" s="302">
        <f t="shared" si="133"/>
        <v>0</v>
      </c>
      <c r="AH322" s="302">
        <f t="shared" si="134"/>
        <v>0</v>
      </c>
      <c r="AI322" s="302">
        <f t="shared" si="135"/>
        <v>0</v>
      </c>
    </row>
    <row r="323" spans="1:35" ht="15" x14ac:dyDescent="0.25">
      <c r="A323" s="183">
        <v>37</v>
      </c>
      <c r="B323" s="266" t="s">
        <v>108</v>
      </c>
      <c r="C323" s="422" t="str">
        <f>VLOOKUP(B323,Valores!$A$2:$F$300,5,FALSE)</f>
        <v>unid.</v>
      </c>
      <c r="D323" s="373">
        <f>IF(SE!$N$35=500,$P323,0)</f>
        <v>0</v>
      </c>
      <c r="E323" s="378">
        <f>VLOOKUP($B323,Valores!$A$2:$G$300,6,FALSE)*VLOOKUP($E$285,Regional!$A$2:$B$7,2,FALSE)*VLOOKUP(VLOOKUP($B323,Indices_Poder!$B$5:$E$300,3,FALSE),Indices_Poder!$G$6:$N$27,4,FALSE)</f>
        <v>44685.351178190933</v>
      </c>
      <c r="F323" s="216">
        <f>VLOOKUP($B323,Valores!$A$2:$G$300,6,FALSE)*VLOOKUP($F$285,Regional!$A$2:$B$7,2,FALSE)*VLOOKUP(VLOOKUP($B323,Indices_Poder!$B$5:$E$300,3,FALSE),Indices_Poder!$G$6:$N$27,4,FALSE)</f>
        <v>42946.484179256884</v>
      </c>
      <c r="G323" s="216">
        <f>VLOOKUP($B323,Valores!$A$2:$G$300,6,FALSE)*VLOOKUP($G$285,Regional!$A$2:$B$7,2,FALSE)*VLOOKUP(VLOOKUP($B323,Indices_Poder!$B$5:$E$300,3,FALSE),Indices_Poder!$G$6:$N$27,4,FALSE)</f>
        <v>45325.2895407428</v>
      </c>
      <c r="H323" s="216">
        <f>VLOOKUP($B323,Valores!$A$2:$G$300,6,FALSE)*VLOOKUP($H$285,Regional!$A$2:$B$7,2,FALSE)*VLOOKUP(VLOOKUP($B323,Indices_Poder!$B$5:$E$300,3,FALSE),Indices_Poder!$G$6:$N$27,4,FALSE)</f>
        <v>44389.655521011795</v>
      </c>
      <c r="I323" s="216">
        <f>VLOOKUP($B323,Valores!$A$2:$G$300,6,FALSE)*VLOOKUP($I$285,Regional!$A$2:$B$7,2,FALSE)*VLOOKUP(VLOOKUP($B323,Indices_Poder!$B$5:$E$300,3,FALSE),Indices_Poder!$G$6:$N$27,4,FALSE)</f>
        <v>44778.031906560507</v>
      </c>
      <c r="J323" s="378">
        <f t="shared" si="114"/>
        <v>0</v>
      </c>
      <c r="K323" s="216">
        <f t="shared" si="114"/>
        <v>0</v>
      </c>
      <c r="L323" s="216">
        <f t="shared" si="114"/>
        <v>0</v>
      </c>
      <c r="M323" s="216">
        <f t="shared" si="114"/>
        <v>0</v>
      </c>
      <c r="N323" s="379">
        <f t="shared" si="114"/>
        <v>0</v>
      </c>
      <c r="O323" s="216"/>
      <c r="P323" s="205">
        <v>1</v>
      </c>
      <c r="Q323" s="317">
        <f>VLOOKUP(B323,Valores!$A$2:$O$300,14,FALSE)</f>
        <v>3.5700000000000003E-2</v>
      </c>
      <c r="R323" s="317" t="str">
        <f>VLOOKUP(B323,Valores!$A$2:$O$300,15,FALSE)</f>
        <v>UAR</v>
      </c>
      <c r="S323" s="304">
        <f t="shared" si="122"/>
        <v>0</v>
      </c>
      <c r="T323" s="304">
        <f t="shared" si="136"/>
        <v>0</v>
      </c>
      <c r="U323" s="304">
        <f t="shared" si="137"/>
        <v>0</v>
      </c>
      <c r="V323" s="304">
        <f t="shared" si="138"/>
        <v>0</v>
      </c>
      <c r="W323" s="304">
        <f t="shared" si="139"/>
        <v>0</v>
      </c>
      <c r="Y323" s="3">
        <f t="shared" si="140"/>
        <v>0</v>
      </c>
      <c r="Z323" s="3">
        <f t="shared" si="141"/>
        <v>0</v>
      </c>
      <c r="AA323" s="3">
        <f t="shared" si="129"/>
        <v>0</v>
      </c>
      <c r="AB323" s="3">
        <f t="shared" si="115"/>
        <v>0</v>
      </c>
      <c r="AC323" s="3">
        <f t="shared" si="130"/>
        <v>0</v>
      </c>
      <c r="AE323" s="302">
        <f t="shared" si="131"/>
        <v>0</v>
      </c>
      <c r="AF323" s="302">
        <f t="shared" si="132"/>
        <v>0</v>
      </c>
      <c r="AG323" s="302">
        <f t="shared" si="133"/>
        <v>0</v>
      </c>
      <c r="AH323" s="302">
        <f t="shared" si="134"/>
        <v>0</v>
      </c>
      <c r="AI323" s="302">
        <f t="shared" si="135"/>
        <v>0</v>
      </c>
    </row>
    <row r="324" spans="1:35" ht="15" x14ac:dyDescent="0.25">
      <c r="A324" s="183">
        <v>38</v>
      </c>
      <c r="B324" s="266" t="s">
        <v>109</v>
      </c>
      <c r="C324" s="422" t="str">
        <f>VLOOKUP(B324,Valores!$A$2:$F$300,5,FALSE)</f>
        <v>unid.</v>
      </c>
      <c r="D324" s="373">
        <f>IF(SE!$N$35=500,$P324,0)</f>
        <v>0</v>
      </c>
      <c r="E324" s="378">
        <f>VLOOKUP($B324,Valores!$A$2:$G$300,6,FALSE)*VLOOKUP($E$285,Regional!$A$2:$B$7,2,FALSE)*VLOOKUP(VLOOKUP($B324,Indices_Poder!$B$5:$E$300,3,FALSE),Indices_Poder!$G$6:$N$27,4,FALSE)</f>
        <v>44685.351178190933</v>
      </c>
      <c r="F324" s="216">
        <f>VLOOKUP($B324,Valores!$A$2:$G$300,6,FALSE)*VLOOKUP($F$285,Regional!$A$2:$B$7,2,FALSE)*VLOOKUP(VLOOKUP($B324,Indices_Poder!$B$5:$E$300,3,FALSE),Indices_Poder!$G$6:$N$27,4,FALSE)</f>
        <v>42946.484179256884</v>
      </c>
      <c r="G324" s="216">
        <f>VLOOKUP($B324,Valores!$A$2:$G$300,6,FALSE)*VLOOKUP($G$285,Regional!$A$2:$B$7,2,FALSE)*VLOOKUP(VLOOKUP($B324,Indices_Poder!$B$5:$E$300,3,FALSE),Indices_Poder!$G$6:$N$27,4,FALSE)</f>
        <v>45325.2895407428</v>
      </c>
      <c r="H324" s="216">
        <f>VLOOKUP($B324,Valores!$A$2:$G$300,6,FALSE)*VLOOKUP($H$285,Regional!$A$2:$B$7,2,FALSE)*VLOOKUP(VLOOKUP($B324,Indices_Poder!$B$5:$E$300,3,FALSE),Indices_Poder!$G$6:$N$27,4,FALSE)</f>
        <v>44389.655521011795</v>
      </c>
      <c r="I324" s="216">
        <f>VLOOKUP($B324,Valores!$A$2:$G$300,6,FALSE)*VLOOKUP($I$285,Regional!$A$2:$B$7,2,FALSE)*VLOOKUP(VLOOKUP($B324,Indices_Poder!$B$5:$E$300,3,FALSE),Indices_Poder!$G$6:$N$27,4,FALSE)</f>
        <v>44778.031906560507</v>
      </c>
      <c r="J324" s="378">
        <f t="shared" si="114"/>
        <v>0</v>
      </c>
      <c r="K324" s="216">
        <f t="shared" si="114"/>
        <v>0</v>
      </c>
      <c r="L324" s="216">
        <f t="shared" si="114"/>
        <v>0</v>
      </c>
      <c r="M324" s="216">
        <f t="shared" si="114"/>
        <v>0</v>
      </c>
      <c r="N324" s="379">
        <f t="shared" si="114"/>
        <v>0</v>
      </c>
      <c r="O324" s="216"/>
      <c r="P324" s="205">
        <v>1</v>
      </c>
      <c r="Q324" s="317">
        <f>VLOOKUP(B324,Valores!$A$2:$O$300,14,FALSE)</f>
        <v>3.5700000000000003E-2</v>
      </c>
      <c r="R324" s="317" t="str">
        <f>VLOOKUP(B324,Valores!$A$2:$O$300,15,FALSE)</f>
        <v>UAR</v>
      </c>
      <c r="S324" s="304">
        <f t="shared" si="122"/>
        <v>0</v>
      </c>
      <c r="T324" s="304">
        <f t="shared" si="136"/>
        <v>0</v>
      </c>
      <c r="U324" s="304">
        <f t="shared" si="137"/>
        <v>0</v>
      </c>
      <c r="V324" s="304">
        <f t="shared" si="138"/>
        <v>0</v>
      </c>
      <c r="W324" s="304">
        <f t="shared" si="139"/>
        <v>0</v>
      </c>
      <c r="Y324" s="3">
        <f t="shared" si="140"/>
        <v>0</v>
      </c>
      <c r="Z324" s="3">
        <f t="shared" si="141"/>
        <v>0</v>
      </c>
      <c r="AA324" s="3">
        <f t="shared" si="129"/>
        <v>0</v>
      </c>
      <c r="AB324" s="3">
        <f t="shared" si="115"/>
        <v>0</v>
      </c>
      <c r="AC324" s="3">
        <f t="shared" si="130"/>
        <v>0</v>
      </c>
      <c r="AE324" s="302">
        <f t="shared" si="131"/>
        <v>0</v>
      </c>
      <c r="AF324" s="302">
        <f t="shared" si="132"/>
        <v>0</v>
      </c>
      <c r="AG324" s="302">
        <f t="shared" si="133"/>
        <v>0</v>
      </c>
      <c r="AH324" s="302">
        <f t="shared" si="134"/>
        <v>0</v>
      </c>
      <c r="AI324" s="302">
        <f t="shared" si="135"/>
        <v>0</v>
      </c>
    </row>
    <row r="325" spans="1:35" ht="15" x14ac:dyDescent="0.25">
      <c r="A325" s="183">
        <v>39</v>
      </c>
      <c r="B325" s="266" t="s">
        <v>210</v>
      </c>
      <c r="C325" s="422" t="str">
        <f>VLOOKUP(B325,Valores!$A$2:$F$300,5,FALSE)</f>
        <v>unid.</v>
      </c>
      <c r="D325" s="373">
        <f>IF(SE!$N$35=500,$P325,0)</f>
        <v>0</v>
      </c>
      <c r="E325" s="378">
        <f>VLOOKUP($B325,Valores!$A$2:$G$300,6,FALSE)*VLOOKUP($E$285,Regional!$A$2:$B$7,2,FALSE)*VLOOKUP(VLOOKUP($B325,Indices_Poder!$B$5:$E$300,3,FALSE),Indices_Poder!$G$6:$N$27,4,FALSE)</f>
        <v>57403.645042403637</v>
      </c>
      <c r="F325" s="216">
        <f>VLOOKUP($B325,Valores!$A$2:$G$300,6,FALSE)*VLOOKUP($F$285,Regional!$A$2:$B$7,2,FALSE)*VLOOKUP(VLOOKUP($B325,Indices_Poder!$B$5:$E$300,3,FALSE),Indices_Poder!$G$6:$N$27,4,FALSE)</f>
        <v>55169.863694580716</v>
      </c>
      <c r="G325" s="216">
        <f>VLOOKUP($B325,Valores!$A$2:$G$300,6,FALSE)*VLOOKUP($G$285,Regional!$A$2:$B$7,2,FALSE)*VLOOKUP(VLOOKUP($B325,Indices_Poder!$B$5:$E$300,3,FALSE),Indices_Poder!$G$6:$N$27,4,FALSE)</f>
        <v>58225.721934368914</v>
      </c>
      <c r="H325" s="216">
        <f>VLOOKUP($B325,Valores!$A$2:$G$300,6,FALSE)*VLOOKUP($H$285,Regional!$A$2:$B$7,2,FALSE)*VLOOKUP(VLOOKUP($B325,Indices_Poder!$B$5:$E$300,3,FALSE),Indices_Poder!$G$6:$N$27,4,FALSE)</f>
        <v>57023.788823357609</v>
      </c>
      <c r="I325" s="216">
        <f>VLOOKUP($B325,Valores!$A$2:$G$300,6,FALSE)*VLOOKUP($I$285,Regional!$A$2:$B$7,2,FALSE)*VLOOKUP(VLOOKUP($B325,Indices_Poder!$B$5:$E$300,3,FALSE),Indices_Poder!$G$6:$N$27,4,FALSE)</f>
        <v>57522.704454343431</v>
      </c>
      <c r="J325" s="378">
        <f t="shared" si="114"/>
        <v>0</v>
      </c>
      <c r="K325" s="216">
        <f t="shared" si="114"/>
        <v>0</v>
      </c>
      <c r="L325" s="216">
        <f t="shared" si="114"/>
        <v>0</v>
      </c>
      <c r="M325" s="216">
        <f t="shared" si="114"/>
        <v>0</v>
      </c>
      <c r="N325" s="379">
        <f t="shared" si="114"/>
        <v>0</v>
      </c>
      <c r="O325" s="216"/>
      <c r="P325" s="205">
        <v>1</v>
      </c>
      <c r="Q325" s="317">
        <f>VLOOKUP(B325,Valores!$A$2:$O$300,14,FALSE)</f>
        <v>6.6699999999999995E-2</v>
      </c>
      <c r="R325" s="317" t="str">
        <f>VLOOKUP(B325,Valores!$A$2:$O$300,15,FALSE)</f>
        <v>UAR</v>
      </c>
      <c r="S325" s="304">
        <f t="shared" si="122"/>
        <v>0</v>
      </c>
      <c r="T325" s="304">
        <f t="shared" si="136"/>
        <v>0</v>
      </c>
      <c r="U325" s="304">
        <f t="shared" si="137"/>
        <v>0</v>
      </c>
      <c r="V325" s="304">
        <f t="shared" si="138"/>
        <v>0</v>
      </c>
      <c r="W325" s="304">
        <f t="shared" si="139"/>
        <v>0</v>
      </c>
      <c r="Y325" s="3">
        <f t="shared" si="140"/>
        <v>0</v>
      </c>
      <c r="Z325" s="3">
        <f t="shared" si="141"/>
        <v>0</v>
      </c>
      <c r="AA325" s="3">
        <f t="shared" si="129"/>
        <v>0</v>
      </c>
      <c r="AB325" s="3">
        <f t="shared" si="115"/>
        <v>0</v>
      </c>
      <c r="AC325" s="3">
        <f t="shared" si="130"/>
        <v>0</v>
      </c>
      <c r="AE325" s="302">
        <f t="shared" si="131"/>
        <v>0</v>
      </c>
      <c r="AF325" s="302">
        <f t="shared" si="132"/>
        <v>0</v>
      </c>
      <c r="AG325" s="302">
        <f t="shared" si="133"/>
        <v>0</v>
      </c>
      <c r="AH325" s="302">
        <f t="shared" si="134"/>
        <v>0</v>
      </c>
      <c r="AI325" s="302">
        <f t="shared" si="135"/>
        <v>0</v>
      </c>
    </row>
    <row r="326" spans="1:35" ht="15" x14ac:dyDescent="0.25">
      <c r="A326" s="183">
        <v>40</v>
      </c>
      <c r="B326" s="266" t="s">
        <v>99</v>
      </c>
      <c r="C326" s="422" t="str">
        <f>VLOOKUP(B326,Valores!$A$2:$F$300,5,FALSE)</f>
        <v>unid.</v>
      </c>
      <c r="D326" s="373">
        <f>IF(SE!$N$35=500,$P326,0)</f>
        <v>0</v>
      </c>
      <c r="E326" s="378">
        <f>VLOOKUP($B326,Valores!$A$2:$G$300,6,FALSE)*VLOOKUP($E$285,Regional!$A$2:$B$7,2,FALSE)*VLOOKUP(VLOOKUP($B326,Indices_Poder!$B$5:$E$300,3,FALSE),Indices_Poder!$G$6:$N$27,4,FALSE)</f>
        <v>28451.878476031303</v>
      </c>
      <c r="F326" s="216">
        <f>VLOOKUP($B326,Valores!$A$2:$G$300,6,FALSE)*VLOOKUP($F$285,Regional!$A$2:$B$7,2,FALSE)*VLOOKUP(VLOOKUP($B326,Indices_Poder!$B$5:$E$300,3,FALSE),Indices_Poder!$G$6:$N$27,4,FALSE)</f>
        <v>27344.714019778825</v>
      </c>
      <c r="G326" s="216">
        <f>VLOOKUP($B326,Valores!$A$2:$G$300,6,FALSE)*VLOOKUP($G$285,Regional!$A$2:$B$7,2,FALSE)*VLOOKUP(VLOOKUP($B326,Indices_Poder!$B$5:$E$300,3,FALSE),Indices_Poder!$G$6:$N$27,4,FALSE)</f>
        <v>28859.337476428784</v>
      </c>
      <c r="H326" s="216">
        <f>VLOOKUP($B326,Valores!$A$2:$G$300,6,FALSE)*VLOOKUP($H$285,Regional!$A$2:$B$7,2,FALSE)*VLOOKUP(VLOOKUP($B326,Indices_Poder!$B$5:$E$300,3,FALSE),Indices_Poder!$G$6:$N$27,4,FALSE)</f>
        <v>28263.604317226946</v>
      </c>
      <c r="I326" s="216">
        <f>VLOOKUP($B326,Valores!$A$2:$G$300,6,FALSE)*VLOOKUP($I$285,Regional!$A$2:$B$7,2,FALSE)*VLOOKUP(VLOOKUP($B326,Indices_Poder!$B$5:$E$300,3,FALSE),Indices_Poder!$G$6:$N$27,4,FALSE)</f>
        <v>28510.889779537145</v>
      </c>
      <c r="J326" s="378">
        <f t="shared" si="114"/>
        <v>0</v>
      </c>
      <c r="K326" s="216">
        <f t="shared" si="114"/>
        <v>0</v>
      </c>
      <c r="L326" s="216">
        <f t="shared" si="114"/>
        <v>0</v>
      </c>
      <c r="M326" s="216">
        <f t="shared" si="114"/>
        <v>0</v>
      </c>
      <c r="N326" s="379">
        <f t="shared" si="114"/>
        <v>0</v>
      </c>
      <c r="O326" s="216"/>
      <c r="P326" s="205">
        <v>10</v>
      </c>
      <c r="Q326" s="317">
        <f>VLOOKUP(B326,Valores!$A$2:$O$300,14,FALSE)</f>
        <v>3.5700000000000003E-2</v>
      </c>
      <c r="R326" s="317" t="str">
        <f>VLOOKUP(B326,Valores!$A$2:$O$300,15,FALSE)</f>
        <v>UAR</v>
      </c>
      <c r="S326" s="304">
        <f t="shared" si="122"/>
        <v>0</v>
      </c>
      <c r="T326" s="304">
        <f t="shared" si="136"/>
        <v>0</v>
      </c>
      <c r="U326" s="304">
        <f t="shared" si="137"/>
        <v>0</v>
      </c>
      <c r="V326" s="304">
        <f t="shared" si="138"/>
        <v>0</v>
      </c>
      <c r="W326" s="304">
        <f t="shared" si="139"/>
        <v>0</v>
      </c>
      <c r="Y326" s="3">
        <f t="shared" si="140"/>
        <v>0</v>
      </c>
      <c r="Z326" s="3">
        <f t="shared" si="141"/>
        <v>0</v>
      </c>
      <c r="AA326" s="3">
        <f t="shared" si="129"/>
        <v>0</v>
      </c>
      <c r="AB326" s="3">
        <f t="shared" si="115"/>
        <v>0</v>
      </c>
      <c r="AC326" s="3">
        <f t="shared" si="130"/>
        <v>0</v>
      </c>
      <c r="AE326" s="302">
        <f t="shared" si="131"/>
        <v>0</v>
      </c>
      <c r="AF326" s="302">
        <f t="shared" si="132"/>
        <v>0</v>
      </c>
      <c r="AG326" s="302">
        <f t="shared" si="133"/>
        <v>0</v>
      </c>
      <c r="AH326" s="302">
        <f t="shared" si="134"/>
        <v>0</v>
      </c>
      <c r="AI326" s="302">
        <f t="shared" si="135"/>
        <v>0</v>
      </c>
    </row>
    <row r="327" spans="1:35" ht="15" x14ac:dyDescent="0.25">
      <c r="A327" s="183">
        <v>41</v>
      </c>
      <c r="B327" s="266" t="s">
        <v>297</v>
      </c>
      <c r="C327" s="422" t="str">
        <f>VLOOKUP(B327,Valores!$A$2:$F$300,5,FALSE)</f>
        <v>unid.</v>
      </c>
      <c r="D327" s="373">
        <f>IF(SE!$N$35=500,$P327,0)</f>
        <v>0</v>
      </c>
      <c r="E327" s="378">
        <f>VLOOKUP($B327,Valores!$A$2:$G$300,6,FALSE)*VLOOKUP($E$285,Regional!$A$2:$B$7,2,FALSE)*VLOOKUP(VLOOKUP($B327,Indices_Poder!$B$5:$E$300,3,FALSE),Indices_Poder!$G$6:$N$27,4,FALSE)</f>
        <v>66579.779045455958</v>
      </c>
      <c r="F327" s="216">
        <f>VLOOKUP($B327,Valores!$A$2:$G$300,6,FALSE)*VLOOKUP($F$285,Regional!$A$2:$B$7,2,FALSE)*VLOOKUP(VLOOKUP($B327,Indices_Poder!$B$5:$E$300,3,FALSE),Indices_Poder!$G$6:$N$27,4,FALSE)</f>
        <v>63988.921470748835</v>
      </c>
      <c r="G327" s="216">
        <f>VLOOKUP($B327,Valores!$A$2:$G$300,6,FALSE)*VLOOKUP($G$285,Regional!$A$2:$B$7,2,FALSE)*VLOOKUP(VLOOKUP($B327,Indices_Poder!$B$5:$E$300,3,FALSE),Indices_Poder!$G$6:$N$27,4,FALSE)</f>
        <v>67533.267239193359</v>
      </c>
      <c r="H327" s="216">
        <f>VLOOKUP($B327,Valores!$A$2:$G$300,6,FALSE)*VLOOKUP($H$285,Regional!$A$2:$B$7,2,FALSE)*VLOOKUP(VLOOKUP($B327,Indices_Poder!$B$5:$E$300,3,FALSE),Indices_Poder!$G$6:$N$27,4,FALSE)</f>
        <v>66139.201742142817</v>
      </c>
      <c r="I327" s="216">
        <f>VLOOKUP($B327,Valores!$A$2:$G$300,6,FALSE)*VLOOKUP($I$285,Regional!$A$2:$B$7,2,FALSE)*VLOOKUP(VLOOKUP($B327,Indices_Poder!$B$5:$E$300,3,FALSE),Indices_Poder!$G$6:$N$27,4,FALSE)</f>
        <v>66717.870439031714</v>
      </c>
      <c r="J327" s="378">
        <f t="shared" si="114"/>
        <v>0</v>
      </c>
      <c r="K327" s="216">
        <f t="shared" si="114"/>
        <v>0</v>
      </c>
      <c r="L327" s="216">
        <f t="shared" si="114"/>
        <v>0</v>
      </c>
      <c r="M327" s="216">
        <f t="shared" si="114"/>
        <v>0</v>
      </c>
      <c r="N327" s="379">
        <f t="shared" si="114"/>
        <v>0</v>
      </c>
      <c r="O327" s="216"/>
      <c r="P327" s="205">
        <v>2</v>
      </c>
      <c r="Q327" s="317">
        <f>VLOOKUP(B327,Valores!$A$2:$O$300,14,FALSE)</f>
        <v>5.8799999999999998E-2</v>
      </c>
      <c r="R327" s="317" t="str">
        <f>VLOOKUP(B327,Valores!$A$2:$O$300,15,FALSE)</f>
        <v>UAR</v>
      </c>
      <c r="S327" s="304">
        <f t="shared" si="122"/>
        <v>0</v>
      </c>
      <c r="T327" s="304">
        <f t="shared" si="136"/>
        <v>0</v>
      </c>
      <c r="U327" s="304">
        <f t="shared" si="137"/>
        <v>0</v>
      </c>
      <c r="V327" s="304">
        <f t="shared" si="138"/>
        <v>0</v>
      </c>
      <c r="W327" s="304">
        <f t="shared" si="139"/>
        <v>0</v>
      </c>
      <c r="Y327" s="3">
        <f t="shared" si="140"/>
        <v>0</v>
      </c>
      <c r="Z327" s="3">
        <f t="shared" si="141"/>
        <v>0</v>
      </c>
      <c r="AA327" s="3">
        <f t="shared" si="129"/>
        <v>0</v>
      </c>
      <c r="AB327" s="3">
        <f t="shared" si="115"/>
        <v>0</v>
      </c>
      <c r="AC327" s="3">
        <f t="shared" si="130"/>
        <v>0</v>
      </c>
      <c r="AE327" s="302">
        <f t="shared" si="131"/>
        <v>0</v>
      </c>
      <c r="AF327" s="302">
        <f t="shared" si="132"/>
        <v>0</v>
      </c>
      <c r="AG327" s="302">
        <f t="shared" si="133"/>
        <v>0</v>
      </c>
      <c r="AH327" s="302">
        <f t="shared" si="134"/>
        <v>0</v>
      </c>
      <c r="AI327" s="302">
        <f t="shared" si="135"/>
        <v>0</v>
      </c>
    </row>
    <row r="328" spans="1:35" ht="15" x14ac:dyDescent="0.25">
      <c r="A328" s="183">
        <v>42</v>
      </c>
      <c r="B328" s="266" t="s">
        <v>3</v>
      </c>
      <c r="C328" s="422" t="s">
        <v>4</v>
      </c>
      <c r="D328" s="373">
        <f>P328</f>
        <v>21446.287261544538</v>
      </c>
      <c r="E328" s="378">
        <f>VLOOKUP($B328,Valores!$A$2:$G$300,6,FALSE)*VLOOKUP($E$285,Regional!$A$2:$B$7,2,FALSE)*VLOOKUP(VLOOKUP($B328,Indices_Poder!$B$5:$E$300,3,FALSE),Indices_Poder!$G$6:$N$27,4,FALSE)</f>
        <v>16.140498088560683</v>
      </c>
      <c r="F328" s="216">
        <f>VLOOKUP($B328,Valores!$A$2:$G$300,6,FALSE)*VLOOKUP($F$285,Regional!$A$2:$B$7,2,FALSE)*VLOOKUP(VLOOKUP($B328,Indices_Poder!$B$5:$E$300,3,FALSE),Indices_Poder!$G$6:$N$27,4,FALSE)</f>
        <v>15.512413520966321</v>
      </c>
      <c r="G328" s="216">
        <f>VLOOKUP($B328,Valores!$A$2:$G$300,6,FALSE)*VLOOKUP($G$285,Regional!$A$2:$B$7,2,FALSE)*VLOOKUP(VLOOKUP($B328,Indices_Poder!$B$5:$E$300,3,FALSE),Indices_Poder!$G$6:$N$27,4,FALSE)</f>
        <v>16.371645962421553</v>
      </c>
      <c r="H328" s="216">
        <f>VLOOKUP($B328,Valores!$A$2:$G$300,6,FALSE)*VLOOKUP($H$285,Regional!$A$2:$B$7,2,FALSE)*VLOOKUP(VLOOKUP($B328,Indices_Poder!$B$5:$E$300,3,FALSE),Indices_Poder!$G$6:$N$27,4,FALSE)</f>
        <v>16.033691829604283</v>
      </c>
      <c r="I328" s="216">
        <f>VLOOKUP($B328,Valores!$A$2:$G$300,6,FALSE)*VLOOKUP($I$285,Regional!$A$2:$B$7,2,FALSE)*VLOOKUP(VLOOKUP($B328,Indices_Poder!$B$5:$E$300,3,FALSE),Indices_Poder!$G$6:$N$27,4,FALSE)</f>
        <v>16.173974677188809</v>
      </c>
      <c r="J328" s="378">
        <f>$D328*E328</f>
        <v>346153.75855168293</v>
      </c>
      <c r="K328" s="216">
        <f>$D328*F328</f>
        <v>332683.67649051128</v>
      </c>
      <c r="L328" s="216">
        <f>$D328*G328</f>
        <v>351111.02225439844</v>
      </c>
      <c r="M328" s="216">
        <f>$D328*H328</f>
        <v>343863.16084077308</v>
      </c>
      <c r="N328" s="379">
        <f>$D328*I328</f>
        <v>346871.70708793827</v>
      </c>
      <c r="O328" s="216"/>
      <c r="P328" s="298">
        <v>21446.287261544538</v>
      </c>
      <c r="Q328" s="317">
        <f>VLOOKUP(B328,Valores!$A$2:$O$300,14,FALSE)</f>
        <v>3.3300000000000003E-2</v>
      </c>
      <c r="R328" s="317" t="str">
        <f>VLOOKUP(B328,Valores!$A$2:$O$300,15,FALSE)</f>
        <v>UAR</v>
      </c>
      <c r="S328" s="304">
        <f t="shared" si="122"/>
        <v>140788.80790920524</v>
      </c>
      <c r="T328" s="304">
        <f t="shared" si="136"/>
        <v>135310.21133476309</v>
      </c>
      <c r="U328" s="304">
        <f t="shared" si="137"/>
        <v>142805.04268913958</v>
      </c>
      <c r="V328" s="304">
        <f t="shared" si="138"/>
        <v>139857.16839020114</v>
      </c>
      <c r="W328" s="304">
        <f t="shared" si="139"/>
        <v>141080.81432560951</v>
      </c>
      <c r="Y328" s="3">
        <f t="shared" si="140"/>
        <v>486942.56646088813</v>
      </c>
      <c r="Z328" s="3">
        <f t="shared" si="141"/>
        <v>467993.88782527437</v>
      </c>
      <c r="AA328" s="3">
        <f t="shared" si="129"/>
        <v>493916.06494353805</v>
      </c>
      <c r="AB328" s="3">
        <f t="shared" si="115"/>
        <v>483720.3292309742</v>
      </c>
      <c r="AC328" s="3">
        <f t="shared" si="130"/>
        <v>487952.5214135478</v>
      </c>
      <c r="AE328" s="302">
        <f t="shared" si="131"/>
        <v>16215.187463147577</v>
      </c>
      <c r="AF328" s="302">
        <f t="shared" si="132"/>
        <v>15584.196464581639</v>
      </c>
      <c r="AG328" s="302">
        <f t="shared" si="133"/>
        <v>16447.404962619818</v>
      </c>
      <c r="AH328" s="302">
        <f t="shared" si="134"/>
        <v>16107.886963391442</v>
      </c>
      <c r="AI328" s="302">
        <f t="shared" si="135"/>
        <v>16248.818963071144</v>
      </c>
    </row>
    <row r="329" spans="1:35" ht="15" x14ac:dyDescent="0.25">
      <c r="A329" s="183">
        <v>43</v>
      </c>
      <c r="B329" s="266" t="s">
        <v>266</v>
      </c>
      <c r="C329" s="422" t="str">
        <f>VLOOKUP(B329,Valores!$A$2:$F$300,5,FALSE)</f>
        <v>unid.</v>
      </c>
      <c r="D329" s="373">
        <f>IF(SE!$N$35=500,$P329,0)</f>
        <v>0</v>
      </c>
      <c r="E329" s="202">
        <f>VLOOKUP($B329,Valores!$A$2:$G$300,6,FALSE)*VLOOKUP($E$285,Regional!$A$2:$B$7,2,FALSE)*VLOOKUP(VLOOKUP($B329,Indices_Poder!$B$5:$E$300,3,FALSE),Indices_Poder!$G$6:$N$27,4,FALSE)</f>
        <v>12143.851441757932</v>
      </c>
      <c r="F329" s="203">
        <f>VLOOKUP($B329,Valores!$A$2:$G$300,6,FALSE)*VLOOKUP($F$285,Regional!$A$2:$B$7,2,FALSE)*VLOOKUP(VLOOKUP($B329,Indices_Poder!$B$5:$E$300,3,FALSE),Indices_Poder!$G$6:$N$27,4,FALSE)</f>
        <v>11671.290704172488</v>
      </c>
      <c r="G329" s="203">
        <f>VLOOKUP($B329,Valores!$A$2:$G$300,6,FALSE)*VLOOKUP($G$285,Regional!$A$2:$B$7,2,FALSE)*VLOOKUP(VLOOKUP($B329,Indices_Poder!$B$5:$E$300,3,FALSE),Indices_Poder!$G$6:$N$27,4,FALSE)</f>
        <v>12317.763388331256</v>
      </c>
      <c r="H329" s="203">
        <f>VLOOKUP($B329,Valores!$A$2:$G$300,6,FALSE)*VLOOKUP($H$285,Regional!$A$2:$B$7,2,FALSE)*VLOOKUP(VLOOKUP($B329,Indices_Poder!$B$5:$E$300,3,FALSE),Indices_Poder!$G$6:$N$27,4,FALSE)</f>
        <v>12063.492128513708</v>
      </c>
      <c r="I329" s="203">
        <f>VLOOKUP($B329,Valores!$A$2:$G$300,6,FALSE)*VLOOKUP($I$285,Regional!$A$2:$B$7,2,FALSE)*VLOOKUP(VLOOKUP($B329,Indices_Poder!$B$5:$E$300,3,FALSE),Indices_Poder!$G$6:$N$27,4,FALSE)</f>
        <v>12169.03868919269</v>
      </c>
      <c r="J329" s="202">
        <f t="shared" si="114"/>
        <v>0</v>
      </c>
      <c r="K329" s="203">
        <f t="shared" si="114"/>
        <v>0</v>
      </c>
      <c r="L329" s="203">
        <f t="shared" si="114"/>
        <v>0</v>
      </c>
      <c r="M329" s="203">
        <f t="shared" si="114"/>
        <v>0</v>
      </c>
      <c r="N329" s="204">
        <f t="shared" si="114"/>
        <v>0</v>
      </c>
      <c r="O329" s="216"/>
      <c r="P329" s="205">
        <v>0</v>
      </c>
      <c r="Q329" s="317">
        <f>VLOOKUP(B329,Valores!$A$2:$O$300,14,FALSE)</f>
        <v>3.3300000000000003E-2</v>
      </c>
      <c r="R329" s="317" t="str">
        <f>VLOOKUP(B329,Valores!$A$2:$O$300,15,FALSE)</f>
        <v>UAR</v>
      </c>
      <c r="S329" s="304">
        <f t="shared" si="122"/>
        <v>0</v>
      </c>
      <c r="T329" s="304">
        <f t="shared" si="136"/>
        <v>0</v>
      </c>
      <c r="U329" s="304">
        <f t="shared" si="137"/>
        <v>0</v>
      </c>
      <c r="V329" s="304">
        <f t="shared" si="138"/>
        <v>0</v>
      </c>
      <c r="W329" s="304">
        <f t="shared" si="139"/>
        <v>0</v>
      </c>
      <c r="Y329" s="3">
        <f t="shared" si="140"/>
        <v>0</v>
      </c>
      <c r="Z329" s="3">
        <f t="shared" si="141"/>
        <v>0</v>
      </c>
      <c r="AA329" s="3">
        <f t="shared" si="129"/>
        <v>0</v>
      </c>
      <c r="AB329" s="3">
        <f t="shared" si="115"/>
        <v>0</v>
      </c>
      <c r="AC329" s="3">
        <f t="shared" si="130"/>
        <v>0</v>
      </c>
      <c r="AE329" s="302">
        <f t="shared" si="131"/>
        <v>0</v>
      </c>
      <c r="AF329" s="302">
        <f t="shared" si="132"/>
        <v>0</v>
      </c>
      <c r="AG329" s="302">
        <f t="shared" si="133"/>
        <v>0</v>
      </c>
      <c r="AH329" s="302">
        <f t="shared" si="134"/>
        <v>0</v>
      </c>
      <c r="AI329" s="302">
        <f t="shared" si="135"/>
        <v>0</v>
      </c>
    </row>
    <row r="330" spans="1:35" ht="15" x14ac:dyDescent="0.25">
      <c r="A330" s="183">
        <v>44</v>
      </c>
      <c r="B330" s="266" t="s">
        <v>268</v>
      </c>
      <c r="C330" s="422" t="str">
        <f>VLOOKUP(B330,Valores!$A$2:$F$300,5,FALSE)</f>
        <v>unid.</v>
      </c>
      <c r="D330" s="373">
        <f>IF(SE!$N$35=500,$P330,0)</f>
        <v>0</v>
      </c>
      <c r="E330" s="378">
        <f>VLOOKUP($B330,Valores!$A$2:$G$300,6,FALSE)*VLOOKUP($E$285,Regional!$A$2:$B$7,2,FALSE)*VLOOKUP(VLOOKUP($B330,Indices_Poder!$B$5:$E$300,3,FALSE),Indices_Poder!$G$6:$N$27,4,FALSE)</f>
        <v>18522.334861456879</v>
      </c>
      <c r="F330" s="216">
        <f>VLOOKUP($B330,Valores!$A$2:$G$300,6,FALSE)*VLOOKUP($F$285,Regional!$A$2:$B$7,2,FALSE)*VLOOKUP(VLOOKUP($B330,Indices_Poder!$B$5:$E$300,3,FALSE),Indices_Poder!$G$6:$N$27,4,FALSE)</f>
        <v>17801.564497465373</v>
      </c>
      <c r="G330" s="216">
        <f>VLOOKUP($B330,Valores!$A$2:$G$300,6,FALSE)*VLOOKUP($G$285,Regional!$A$2:$B$7,2,FALSE)*VLOOKUP(VLOOKUP($B330,Indices_Poder!$B$5:$E$300,3,FALSE),Indices_Poder!$G$6:$N$27,4,FALSE)</f>
        <v>18787.592990337002</v>
      </c>
      <c r="H330" s="216">
        <f>VLOOKUP($B330,Valores!$A$2:$G$300,6,FALSE)*VLOOKUP($H$285,Regional!$A$2:$B$7,2,FALSE)*VLOOKUP(VLOOKUP($B330,Indices_Poder!$B$5:$E$300,3,FALSE),Indices_Poder!$G$6:$N$27,4,FALSE)</f>
        <v>18399.767312250206</v>
      </c>
      <c r="I330" s="216">
        <f>VLOOKUP($B330,Valores!$A$2:$G$300,6,FALSE)*VLOOKUP($I$285,Regional!$A$2:$B$7,2,FALSE)*VLOOKUP(VLOOKUP($B330,Indices_Poder!$B$5:$E$300,3,FALSE),Indices_Poder!$G$6:$N$27,4,FALSE)</f>
        <v>18560.751555984345</v>
      </c>
      <c r="J330" s="378">
        <f t="shared" si="114"/>
        <v>0</v>
      </c>
      <c r="K330" s="216">
        <f t="shared" si="114"/>
        <v>0</v>
      </c>
      <c r="L330" s="216">
        <f t="shared" si="114"/>
        <v>0</v>
      </c>
      <c r="M330" s="216">
        <f t="shared" si="114"/>
        <v>0</v>
      </c>
      <c r="N330" s="379">
        <f t="shared" si="114"/>
        <v>0</v>
      </c>
      <c r="O330" s="216"/>
      <c r="P330" s="205">
        <v>0</v>
      </c>
      <c r="Q330" s="317">
        <f>VLOOKUP(B330,Valores!$A$2:$O$300,14,FALSE)</f>
        <v>3.3300000000000003E-2</v>
      </c>
      <c r="R330" s="317" t="str">
        <f>VLOOKUP(B330,Valores!$A$2:$O$300,15,FALSE)</f>
        <v>UAR</v>
      </c>
      <c r="S330" s="304">
        <f t="shared" si="122"/>
        <v>0</v>
      </c>
      <c r="T330" s="304">
        <f t="shared" si="136"/>
        <v>0</v>
      </c>
      <c r="U330" s="304">
        <f t="shared" si="137"/>
        <v>0</v>
      </c>
      <c r="V330" s="304">
        <f t="shared" si="138"/>
        <v>0</v>
      </c>
      <c r="W330" s="304">
        <f t="shared" si="139"/>
        <v>0</v>
      </c>
      <c r="Y330" s="3">
        <f t="shared" si="140"/>
        <v>0</v>
      </c>
      <c r="Z330" s="3">
        <f t="shared" si="141"/>
        <v>0</v>
      </c>
      <c r="AA330" s="3">
        <f t="shared" si="129"/>
        <v>0</v>
      </c>
      <c r="AB330" s="3">
        <f t="shared" si="115"/>
        <v>0</v>
      </c>
      <c r="AC330" s="3">
        <f t="shared" si="130"/>
        <v>0</v>
      </c>
      <c r="AE330" s="302">
        <f t="shared" si="131"/>
        <v>0</v>
      </c>
      <c r="AF330" s="302">
        <f t="shared" si="132"/>
        <v>0</v>
      </c>
      <c r="AG330" s="302">
        <f t="shared" si="133"/>
        <v>0</v>
      </c>
      <c r="AH330" s="302">
        <f t="shared" si="134"/>
        <v>0</v>
      </c>
      <c r="AI330" s="302">
        <f t="shared" si="135"/>
        <v>0</v>
      </c>
    </row>
    <row r="331" spans="1:35" ht="15" x14ac:dyDescent="0.25">
      <c r="A331" s="183">
        <v>45</v>
      </c>
      <c r="B331" s="266" t="s">
        <v>269</v>
      </c>
      <c r="C331" s="422" t="str">
        <f>VLOOKUP(B331,Valores!$A$2:$F$300,5,FALSE)</f>
        <v>unid.</v>
      </c>
      <c r="D331" s="373">
        <f>IF(SE!$N$35=500,$P331,0)</f>
        <v>0</v>
      </c>
      <c r="E331" s="378">
        <f>VLOOKUP($B331,Valores!$A$2:$G$300,6,FALSE)*VLOOKUP($E$285,Regional!$A$2:$B$7,2,FALSE)*VLOOKUP(VLOOKUP($B331,Indices_Poder!$B$5:$E$300,3,FALSE),Indices_Poder!$G$6:$N$27,4,FALSE)</f>
        <v>20360.015638193949</v>
      </c>
      <c r="F331" s="216">
        <f>VLOOKUP($B331,Valores!$A$2:$G$300,6,FALSE)*VLOOKUP($F$285,Regional!$A$2:$B$7,2,FALSE)*VLOOKUP(VLOOKUP($B331,Indices_Poder!$B$5:$E$300,3,FALSE),Indices_Poder!$G$6:$N$27,4,FALSE)</f>
        <v>19567.734535828673</v>
      </c>
      <c r="G331" s="216">
        <f>VLOOKUP($B331,Valores!$A$2:$G$300,6,FALSE)*VLOOKUP($G$285,Regional!$A$2:$B$7,2,FALSE)*VLOOKUP(VLOOKUP($B331,Indices_Poder!$B$5:$E$300,3,FALSE),Indices_Poder!$G$6:$N$27,4,FALSE)</f>
        <v>20651.591170790303</v>
      </c>
      <c r="H331" s="216">
        <f>VLOOKUP($B331,Valores!$A$2:$G$300,6,FALSE)*VLOOKUP($H$285,Regional!$A$2:$B$7,2,FALSE)*VLOOKUP(VLOOKUP($B331,Indices_Poder!$B$5:$E$300,3,FALSE),Indices_Poder!$G$6:$N$27,4,FALSE)</f>
        <v>20225.287633477015</v>
      </c>
      <c r="I331" s="216">
        <f>VLOOKUP($B331,Valores!$A$2:$G$300,6,FALSE)*VLOOKUP($I$285,Regional!$A$2:$B$7,2,FALSE)*VLOOKUP(VLOOKUP($B331,Indices_Poder!$B$5:$E$300,3,FALSE),Indices_Poder!$G$6:$N$27,4,FALSE)</f>
        <v>20402.243818776868</v>
      </c>
      <c r="J331" s="378">
        <f t="shared" si="114"/>
        <v>0</v>
      </c>
      <c r="K331" s="216">
        <f t="shared" si="114"/>
        <v>0</v>
      </c>
      <c r="L331" s="216">
        <f t="shared" si="114"/>
        <v>0</v>
      </c>
      <c r="M331" s="216">
        <f t="shared" si="114"/>
        <v>0</v>
      </c>
      <c r="N331" s="379">
        <f t="shared" si="114"/>
        <v>0</v>
      </c>
      <c r="O331" s="216"/>
      <c r="P331" s="205">
        <v>0</v>
      </c>
      <c r="Q331" s="317">
        <f>VLOOKUP(B331,Valores!$A$2:$O$300,14,FALSE)</f>
        <v>3.3300000000000003E-2</v>
      </c>
      <c r="R331" s="317" t="str">
        <f>VLOOKUP(B331,Valores!$A$2:$O$300,15,FALSE)</f>
        <v>UAR</v>
      </c>
      <c r="S331" s="304">
        <f t="shared" si="122"/>
        <v>0</v>
      </c>
      <c r="T331" s="304">
        <f t="shared" si="136"/>
        <v>0</v>
      </c>
      <c r="U331" s="304">
        <f t="shared" si="137"/>
        <v>0</v>
      </c>
      <c r="V331" s="304">
        <f t="shared" si="138"/>
        <v>0</v>
      </c>
      <c r="W331" s="304">
        <f t="shared" si="139"/>
        <v>0</v>
      </c>
      <c r="Y331" s="3">
        <f t="shared" si="140"/>
        <v>0</v>
      </c>
      <c r="Z331" s="3">
        <f t="shared" si="141"/>
        <v>0</v>
      </c>
      <c r="AA331" s="3">
        <f t="shared" si="129"/>
        <v>0</v>
      </c>
      <c r="AB331" s="3">
        <f t="shared" si="115"/>
        <v>0</v>
      </c>
      <c r="AC331" s="3">
        <f t="shared" si="130"/>
        <v>0</v>
      </c>
      <c r="AE331" s="302">
        <f t="shared" si="131"/>
        <v>0</v>
      </c>
      <c r="AF331" s="302">
        <f t="shared" si="132"/>
        <v>0</v>
      </c>
      <c r="AG331" s="302">
        <f t="shared" si="133"/>
        <v>0</v>
      </c>
      <c r="AH331" s="302">
        <f t="shared" si="134"/>
        <v>0</v>
      </c>
      <c r="AI331" s="302">
        <f t="shared" si="135"/>
        <v>0</v>
      </c>
    </row>
    <row r="332" spans="1:35" ht="15" x14ac:dyDescent="0.25">
      <c r="A332" s="183">
        <v>46</v>
      </c>
      <c r="B332" s="266" t="s">
        <v>270</v>
      </c>
      <c r="C332" s="422" t="str">
        <f>VLOOKUP(B332,Valores!$A$2:$F$300,5,FALSE)</f>
        <v>unid.</v>
      </c>
      <c r="D332" s="373">
        <f>IF(SE!$N$35=500,$P332,0)</f>
        <v>0</v>
      </c>
      <c r="E332" s="378">
        <f>VLOOKUP($B332,Valores!$A$2:$G$300,6,FALSE)*VLOOKUP($E$285,Regional!$A$2:$B$7,2,FALSE)*VLOOKUP(VLOOKUP($B332,Indices_Poder!$B$5:$E$300,3,FALSE),Indices_Poder!$G$6:$N$27,4,FALSE)</f>
        <v>35580.723477753709</v>
      </c>
      <c r="F332" s="216">
        <f>VLOOKUP($B332,Valores!$A$2:$G$300,6,FALSE)*VLOOKUP($F$285,Regional!$A$2:$B$7,2,FALSE)*VLOOKUP(VLOOKUP($B332,Indices_Poder!$B$5:$E$300,3,FALSE),Indices_Poder!$G$6:$N$27,4,FALSE)</f>
        <v>34196.1501394589</v>
      </c>
      <c r="G332" s="216">
        <f>VLOOKUP($B332,Valores!$A$2:$G$300,6,FALSE)*VLOOKUP($G$285,Regional!$A$2:$B$7,2,FALSE)*VLOOKUP(VLOOKUP($B332,Indices_Poder!$B$5:$E$300,3,FALSE),Indices_Poder!$G$6:$N$27,4,FALSE)</f>
        <v>36090.274579410427</v>
      </c>
      <c r="H332" s="216">
        <f>VLOOKUP($B332,Valores!$A$2:$G$300,6,FALSE)*VLOOKUP($H$285,Regional!$A$2:$B$7,2,FALSE)*VLOOKUP(VLOOKUP($B332,Indices_Poder!$B$5:$E$300,3,FALSE),Indices_Poder!$G$6:$N$27,4,FALSE)</f>
        <v>35345.275727333021</v>
      </c>
      <c r="I332" s="216">
        <f>VLOOKUP($B332,Valores!$A$2:$G$300,6,FALSE)*VLOOKUP($I$285,Regional!$A$2:$B$7,2,FALSE)*VLOOKUP(VLOOKUP($B332,Indices_Poder!$B$5:$E$300,3,FALSE),Indices_Poder!$G$6:$N$27,4,FALSE)</f>
        <v>35654.520533855713</v>
      </c>
      <c r="J332" s="378">
        <f t="shared" si="114"/>
        <v>0</v>
      </c>
      <c r="K332" s="216">
        <f t="shared" si="114"/>
        <v>0</v>
      </c>
      <c r="L332" s="216">
        <f t="shared" si="114"/>
        <v>0</v>
      </c>
      <c r="M332" s="216">
        <f t="shared" si="114"/>
        <v>0</v>
      </c>
      <c r="N332" s="379">
        <f t="shared" si="114"/>
        <v>0</v>
      </c>
      <c r="O332" s="216"/>
      <c r="P332" s="205">
        <v>2</v>
      </c>
      <c r="Q332" s="317">
        <f>VLOOKUP(B332,Valores!$A$2:$O$300,14,FALSE)</f>
        <v>3.3300000000000003E-2</v>
      </c>
      <c r="R332" s="317" t="str">
        <f>VLOOKUP(B332,Valores!$A$2:$O$300,15,FALSE)</f>
        <v>UAR</v>
      </c>
      <c r="S332" s="304">
        <f t="shared" si="122"/>
        <v>0</v>
      </c>
      <c r="T332" s="304">
        <f t="shared" si="136"/>
        <v>0</v>
      </c>
      <c r="U332" s="304">
        <f t="shared" si="137"/>
        <v>0</v>
      </c>
      <c r="V332" s="304">
        <f t="shared" si="138"/>
        <v>0</v>
      </c>
      <c r="W332" s="304">
        <f t="shared" si="139"/>
        <v>0</v>
      </c>
      <c r="Y332" s="3">
        <f t="shared" si="140"/>
        <v>0</v>
      </c>
      <c r="Z332" s="3">
        <f t="shared" si="141"/>
        <v>0</v>
      </c>
      <c r="AA332" s="3">
        <f t="shared" si="129"/>
        <v>0</v>
      </c>
      <c r="AB332" s="3">
        <f t="shared" si="115"/>
        <v>0</v>
      </c>
      <c r="AC332" s="3">
        <f t="shared" si="130"/>
        <v>0</v>
      </c>
      <c r="AE332" s="302">
        <f t="shared" si="131"/>
        <v>0</v>
      </c>
      <c r="AF332" s="302">
        <f t="shared" si="132"/>
        <v>0</v>
      </c>
      <c r="AG332" s="302">
        <f t="shared" si="133"/>
        <v>0</v>
      </c>
      <c r="AH332" s="302">
        <f t="shared" si="134"/>
        <v>0</v>
      </c>
      <c r="AI332" s="302">
        <f t="shared" si="135"/>
        <v>0</v>
      </c>
    </row>
    <row r="333" spans="1:35" ht="15" x14ac:dyDescent="0.25">
      <c r="A333" s="183">
        <v>47</v>
      </c>
      <c r="B333" s="266" t="s">
        <v>273</v>
      </c>
      <c r="C333" s="422" t="str">
        <f>VLOOKUP(B333,Valores!$A$2:$F$300,5,FALSE)</f>
        <v>unid.</v>
      </c>
      <c r="D333" s="373">
        <f>IF(SE!$N$35=500,$P333,0)</f>
        <v>0</v>
      </c>
      <c r="E333" s="378">
        <f>VLOOKUP($B333,Valores!$A$2:$G$300,6,FALSE)*VLOOKUP($E$285,Regional!$A$2:$B$7,2,FALSE)*VLOOKUP(VLOOKUP($B333,Indices_Poder!$B$5:$E$300,3,FALSE),Indices_Poder!$G$6:$N$27,4,FALSE)</f>
        <v>12143.851441757932</v>
      </c>
      <c r="F333" s="216">
        <f>VLOOKUP($B333,Valores!$A$2:$G$300,6,FALSE)*VLOOKUP($F$285,Regional!$A$2:$B$7,2,FALSE)*VLOOKUP(VLOOKUP($B333,Indices_Poder!$B$5:$E$300,3,FALSE),Indices_Poder!$G$6:$N$27,4,FALSE)</f>
        <v>11671.290704172488</v>
      </c>
      <c r="G333" s="216">
        <f>VLOOKUP($B333,Valores!$A$2:$G$300,6,FALSE)*VLOOKUP($G$285,Regional!$A$2:$B$7,2,FALSE)*VLOOKUP(VLOOKUP($B333,Indices_Poder!$B$5:$E$300,3,FALSE),Indices_Poder!$G$6:$N$27,4,FALSE)</f>
        <v>12317.763388331256</v>
      </c>
      <c r="H333" s="216">
        <f>VLOOKUP($B333,Valores!$A$2:$G$300,6,FALSE)*VLOOKUP($H$285,Regional!$A$2:$B$7,2,FALSE)*VLOOKUP(VLOOKUP($B333,Indices_Poder!$B$5:$E$300,3,FALSE),Indices_Poder!$G$6:$N$27,4,FALSE)</f>
        <v>12063.492128513708</v>
      </c>
      <c r="I333" s="216">
        <f>VLOOKUP($B333,Valores!$A$2:$G$300,6,FALSE)*VLOOKUP($I$285,Regional!$A$2:$B$7,2,FALSE)*VLOOKUP(VLOOKUP($B333,Indices_Poder!$B$5:$E$300,3,FALSE),Indices_Poder!$G$6:$N$27,4,FALSE)</f>
        <v>12169.03868919269</v>
      </c>
      <c r="J333" s="378">
        <f>$D333*E333</f>
        <v>0</v>
      </c>
      <c r="K333" s="216">
        <f>$D333*F333</f>
        <v>0</v>
      </c>
      <c r="L333" s="216">
        <f>$D333*G333</f>
        <v>0</v>
      </c>
      <c r="M333" s="216">
        <f>$D333*H333</f>
        <v>0</v>
      </c>
      <c r="N333" s="379">
        <f>$D333*I333</f>
        <v>0</v>
      </c>
      <c r="O333" s="216"/>
      <c r="P333" s="205">
        <v>2</v>
      </c>
      <c r="Q333" s="317">
        <f>VLOOKUP(B333,Valores!$A$2:$O$300,14,FALSE)</f>
        <v>0.04</v>
      </c>
      <c r="R333" s="317" t="str">
        <f>VLOOKUP(B333,Valores!$A$2:$O$300,15,FALSE)</f>
        <v>COM</v>
      </c>
      <c r="S333" s="304">
        <f t="shared" si="122"/>
        <v>0</v>
      </c>
      <c r="T333" s="304">
        <f t="shared" si="136"/>
        <v>0</v>
      </c>
      <c r="U333" s="304">
        <f t="shared" si="137"/>
        <v>0</v>
      </c>
      <c r="V333" s="304">
        <f t="shared" si="138"/>
        <v>0</v>
      </c>
      <c r="W333" s="304">
        <f t="shared" si="139"/>
        <v>0</v>
      </c>
      <c r="Y333" s="3">
        <f t="shared" si="140"/>
        <v>0</v>
      </c>
      <c r="Z333" s="3">
        <f t="shared" si="141"/>
        <v>0</v>
      </c>
      <c r="AA333" s="3">
        <f t="shared" si="129"/>
        <v>0</v>
      </c>
      <c r="AB333" s="3">
        <f t="shared" si="115"/>
        <v>0</v>
      </c>
      <c r="AC333" s="3">
        <f t="shared" si="130"/>
        <v>0</v>
      </c>
      <c r="AE333" s="302">
        <f t="shared" si="131"/>
        <v>0</v>
      </c>
      <c r="AF333" s="302">
        <f t="shared" si="132"/>
        <v>0</v>
      </c>
      <c r="AG333" s="302">
        <f t="shared" si="133"/>
        <v>0</v>
      </c>
      <c r="AH333" s="302">
        <f t="shared" si="134"/>
        <v>0</v>
      </c>
      <c r="AI333" s="302">
        <f t="shared" si="135"/>
        <v>0</v>
      </c>
    </row>
    <row r="334" spans="1:35" ht="15" x14ac:dyDescent="0.25">
      <c r="A334" s="183">
        <v>48</v>
      </c>
      <c r="B334" s="266" t="s">
        <v>88</v>
      </c>
      <c r="C334" s="422" t="str">
        <f>VLOOKUP(B334,Valores!$A$2:$F$300,5,FALSE)</f>
        <v>unid.</v>
      </c>
      <c r="D334" s="373">
        <f>IF(SE!$N$35=500,$P334,0)</f>
        <v>0</v>
      </c>
      <c r="E334" s="378">
        <f>VLOOKUP($B334,Valores!$A$2:$G$300,6,FALSE)*VLOOKUP($E$285,Regional!$A$2:$B$7,2,FALSE)*VLOOKUP(VLOOKUP($B334,Indices_Poder!$B$5:$E$300,3,FALSE),Indices_Poder!$G$6:$N$27,4,FALSE)</f>
        <v>104925.82113173409</v>
      </c>
      <c r="F334" s="216">
        <f>VLOOKUP($B334,Valores!$A$2:$G$300,6,FALSE)*VLOOKUP($F$285,Regional!$A$2:$B$7,2,FALSE)*VLOOKUP(VLOOKUP($B334,Indices_Poder!$B$5:$E$300,3,FALSE),Indices_Poder!$G$6:$N$27,4,FALSE)</f>
        <v>100842.78177115106</v>
      </c>
      <c r="G334" s="216">
        <f>VLOOKUP($B334,Valores!$A$2:$G$300,6,FALSE)*VLOOKUP($G$285,Regional!$A$2:$B$7,2,FALSE)*VLOOKUP(VLOOKUP($B334,Indices_Poder!$B$5:$E$300,3,FALSE),Indices_Poder!$G$6:$N$27,4,FALSE)</f>
        <v>106428.46252078115</v>
      </c>
      <c r="H334" s="216">
        <f>VLOOKUP($B334,Valores!$A$2:$G$300,6,FALSE)*VLOOKUP($H$285,Regional!$A$2:$B$7,2,FALSE)*VLOOKUP(VLOOKUP($B334,Indices_Poder!$B$5:$E$300,3,FALSE),Indices_Poder!$G$6:$N$27,4,FALSE)</f>
        <v>104231.49717955373</v>
      </c>
      <c r="I334" s="216">
        <f>VLOOKUP($B334,Valores!$A$2:$G$300,6,FALSE)*VLOOKUP($I$285,Regional!$A$2:$B$7,2,FALSE)*VLOOKUP(VLOOKUP($B334,Indices_Poder!$B$5:$E$300,3,FALSE),Indices_Poder!$G$6:$N$27,4,FALSE)</f>
        <v>105143.44505704436</v>
      </c>
      <c r="J334" s="378">
        <f t="shared" si="114"/>
        <v>0</v>
      </c>
      <c r="K334" s="216">
        <f t="shared" si="114"/>
        <v>0</v>
      </c>
      <c r="L334" s="216">
        <f t="shared" si="114"/>
        <v>0</v>
      </c>
      <c r="M334" s="216">
        <f t="shared" si="114"/>
        <v>0</v>
      </c>
      <c r="N334" s="379">
        <f t="shared" si="114"/>
        <v>0</v>
      </c>
      <c r="O334" s="216"/>
      <c r="P334" s="205">
        <v>1</v>
      </c>
      <c r="Q334" s="317">
        <f>VLOOKUP(B334,Valores!$A$2:$O$300,14,FALSE)</f>
        <v>0.04</v>
      </c>
      <c r="R334" s="317" t="str">
        <f>VLOOKUP(B334,Valores!$A$2:$O$300,15,FALSE)</f>
        <v>UAR</v>
      </c>
      <c r="S334" s="304">
        <f t="shared" si="122"/>
        <v>0</v>
      </c>
      <c r="T334" s="304">
        <f t="shared" si="136"/>
        <v>0</v>
      </c>
      <c r="U334" s="304">
        <f t="shared" si="137"/>
        <v>0</v>
      </c>
      <c r="V334" s="304">
        <f t="shared" si="138"/>
        <v>0</v>
      </c>
      <c r="W334" s="304">
        <f t="shared" si="139"/>
        <v>0</v>
      </c>
      <c r="Y334" s="3">
        <f t="shared" si="140"/>
        <v>0</v>
      </c>
      <c r="Z334" s="3">
        <f t="shared" si="141"/>
        <v>0</v>
      </c>
      <c r="AA334" s="3">
        <f t="shared" si="129"/>
        <v>0</v>
      </c>
      <c r="AB334" s="3">
        <f t="shared" si="115"/>
        <v>0</v>
      </c>
      <c r="AC334" s="3">
        <f t="shared" si="130"/>
        <v>0</v>
      </c>
      <c r="AE334" s="302">
        <f t="shared" si="131"/>
        <v>0</v>
      </c>
      <c r="AF334" s="302">
        <f t="shared" si="132"/>
        <v>0</v>
      </c>
      <c r="AG334" s="302">
        <f t="shared" si="133"/>
        <v>0</v>
      </c>
      <c r="AH334" s="302">
        <f t="shared" si="134"/>
        <v>0</v>
      </c>
      <c r="AI334" s="302">
        <f t="shared" si="135"/>
        <v>0</v>
      </c>
    </row>
    <row r="335" spans="1:35" ht="15" x14ac:dyDescent="0.25">
      <c r="A335" s="183">
        <v>49</v>
      </c>
      <c r="B335" s="184" t="s">
        <v>89</v>
      </c>
      <c r="C335" s="5" t="str">
        <f>VLOOKUP(B335,Valores!$A$2:$F$300,5,FALSE)</f>
        <v>m</v>
      </c>
      <c r="D335" s="373">
        <f>IF(SE!$N$35=500,$P335,0)</f>
        <v>0</v>
      </c>
      <c r="E335" s="378">
        <f>VLOOKUP($B335,Valores!$A$2:$G$300,6,FALSE)*VLOOKUP($E$285,Regional!$A$2:$B$7,2,FALSE)*VLOOKUP(VLOOKUP($B335,Indices_Poder!$B$5:$E$300,3,FALSE),Indices_Poder!$G$6:$N$27,4,FALSE)</f>
        <v>83.070912784196196</v>
      </c>
      <c r="F335" s="216">
        <f>VLOOKUP($B335,Valores!$A$2:$G$300,6,FALSE)*VLOOKUP($F$285,Regional!$A$2:$B$7,2,FALSE)*VLOOKUP(VLOOKUP($B335,Indices_Poder!$B$5:$E$300,3,FALSE),Indices_Poder!$G$6:$N$27,4,FALSE)</f>
        <v>79.838326153384017</v>
      </c>
      <c r="G335" s="216">
        <f>VLOOKUP($B335,Valores!$A$2:$G$300,6,FALSE)*VLOOKUP($G$285,Regional!$A$2:$B$7,2,FALSE)*VLOOKUP(VLOOKUP($B335,Indices_Poder!$B$5:$E$300,3,FALSE),Indices_Poder!$G$6:$N$27,4,FALSE)</f>
        <v>84.260570300611846</v>
      </c>
      <c r="H335" s="216">
        <f>VLOOKUP($B335,Valores!$A$2:$G$300,6,FALSE)*VLOOKUP($H$285,Regional!$A$2:$B$7,2,FALSE)*VLOOKUP(VLOOKUP($B335,Indices_Poder!$B$5:$E$300,3,FALSE),Indices_Poder!$G$6:$N$27,4,FALSE)</f>
        <v>82.521208966266215</v>
      </c>
      <c r="I335" s="216">
        <f>VLOOKUP($B335,Valores!$A$2:$G$300,6,FALSE)*VLOOKUP($I$285,Regional!$A$2:$B$7,2,FALSE)*VLOOKUP(VLOOKUP($B335,Indices_Poder!$B$5:$E$300,3,FALSE),Indices_Poder!$G$6:$N$27,4,FALSE)</f>
        <v>83.24320801071157</v>
      </c>
      <c r="J335" s="378">
        <f t="shared" si="114"/>
        <v>0</v>
      </c>
      <c r="K335" s="216">
        <f t="shared" si="114"/>
        <v>0</v>
      </c>
      <c r="L335" s="216">
        <f t="shared" si="114"/>
        <v>0</v>
      </c>
      <c r="M335" s="216">
        <f t="shared" si="114"/>
        <v>0</v>
      </c>
      <c r="N335" s="379">
        <f t="shared" si="114"/>
        <v>0</v>
      </c>
      <c r="O335" s="216"/>
      <c r="P335" s="205">
        <v>70</v>
      </c>
      <c r="Q335" s="317">
        <f>VLOOKUP(B335,Valores!$A$2:$O$300,14,FALSE)</f>
        <v>0.04</v>
      </c>
      <c r="R335" s="317" t="str">
        <f>VLOOKUP(B335,Valores!$A$2:$O$300,15,FALSE)</f>
        <v>UAR</v>
      </c>
      <c r="S335" s="304">
        <f t="shared" si="122"/>
        <v>0</v>
      </c>
      <c r="T335" s="304">
        <f t="shared" si="136"/>
        <v>0</v>
      </c>
      <c r="U335" s="304">
        <f t="shared" si="137"/>
        <v>0</v>
      </c>
      <c r="V335" s="304">
        <f t="shared" si="138"/>
        <v>0</v>
      </c>
      <c r="W335" s="304">
        <f t="shared" si="139"/>
        <v>0</v>
      </c>
      <c r="Y335" s="3">
        <f t="shared" si="140"/>
        <v>0</v>
      </c>
      <c r="Z335" s="3">
        <f t="shared" si="141"/>
        <v>0</v>
      </c>
      <c r="AA335" s="3">
        <f t="shared" si="129"/>
        <v>0</v>
      </c>
      <c r="AB335" s="3">
        <f t="shared" si="115"/>
        <v>0</v>
      </c>
      <c r="AC335" s="3">
        <f t="shared" si="130"/>
        <v>0</v>
      </c>
      <c r="AE335" s="302">
        <f t="shared" si="131"/>
        <v>0</v>
      </c>
      <c r="AF335" s="302">
        <f t="shared" si="132"/>
        <v>0</v>
      </c>
      <c r="AG335" s="302">
        <f t="shared" si="133"/>
        <v>0</v>
      </c>
      <c r="AH335" s="302">
        <f t="shared" si="134"/>
        <v>0</v>
      </c>
      <c r="AI335" s="302">
        <f t="shared" si="135"/>
        <v>0</v>
      </c>
    </row>
    <row r="336" spans="1:35" ht="15" x14ac:dyDescent="0.25">
      <c r="A336" s="183">
        <v>50</v>
      </c>
      <c r="B336" s="184" t="s">
        <v>386</v>
      </c>
      <c r="C336" s="5" t="str">
        <f>VLOOKUP(B336,Valores!$A$2:$F$300,5,FALSE)</f>
        <v>unid.</v>
      </c>
      <c r="D336" s="372">
        <f>IF(SE!$N$35=500,$P336,0)</f>
        <v>0</v>
      </c>
      <c r="E336" s="378">
        <f>VLOOKUP($B336,Valores!$A$2:$G$300,6,FALSE)*VLOOKUP($E$285,Regional!$A$2:$B$7,2,FALSE)*VLOOKUP(VLOOKUP($B336,Indices_Poder!$B$5:$E$300,3,FALSE),Indices_Poder!$G$6:$N$27,4,FALSE)</f>
        <v>54174.219801345229</v>
      </c>
      <c r="F336" s="216">
        <f>VLOOKUP($B336,Valores!$A$2:$G$300,6,FALSE)*VLOOKUP($F$285,Regional!$A$2:$B$7,2,FALSE)*VLOOKUP(VLOOKUP($B336,Indices_Poder!$B$5:$E$300,3,FALSE),Indices_Poder!$G$6:$N$27,4,FALSE)</f>
        <v>52066.10695179164</v>
      </c>
      <c r="G336" s="216">
        <f>VLOOKUP($B336,Valores!$A$2:$G$300,6,FALSE)*VLOOKUP($G$285,Regional!$A$2:$B$7,2,FALSE)*VLOOKUP(VLOOKUP($B336,Indices_Poder!$B$5:$E$300,3,FALSE),Indices_Poder!$G$6:$N$27,4,FALSE)</f>
        <v>54950.048134302757</v>
      </c>
      <c r="H336" s="216">
        <f>VLOOKUP($B336,Valores!$A$2:$G$300,6,FALSE)*VLOOKUP($H$285,Regional!$A$2:$B$7,2,FALSE)*VLOOKUP(VLOOKUP($B336,Indices_Poder!$B$5:$E$300,3,FALSE),Indices_Poder!$G$6:$N$27,4,FALSE)</f>
        <v>53815.733606116577</v>
      </c>
      <c r="I336" s="379">
        <f>VLOOKUP($B336,Valores!$A$2:$G$300,6,FALSE)*VLOOKUP($I$285,Regional!$A$2:$B$7,2,FALSE)*VLOOKUP(VLOOKUP($B336,Indices_Poder!$B$5:$E$300,3,FALSE),Indices_Poder!$G$6:$N$27,4,FALSE)</f>
        <v>54286.581146118384</v>
      </c>
      <c r="J336" s="216">
        <f t="shared" si="114"/>
        <v>0</v>
      </c>
      <c r="K336" s="216">
        <f t="shared" si="114"/>
        <v>0</v>
      </c>
      <c r="L336" s="216">
        <f t="shared" si="114"/>
        <v>0</v>
      </c>
      <c r="M336" s="216">
        <f t="shared" si="114"/>
        <v>0</v>
      </c>
      <c r="N336" s="379">
        <f t="shared" si="114"/>
        <v>0</v>
      </c>
      <c r="O336" s="216"/>
      <c r="P336" s="205">
        <v>1</v>
      </c>
      <c r="Q336" s="317">
        <f>VLOOKUP(B336,Valores!$A$2:$O$300,14,FALSE)</f>
        <v>6.6699999999999995E-2</v>
      </c>
      <c r="R336" s="317" t="str">
        <f>VLOOKUP(B336,Valores!$A$2:$O$300,15,FALSE)</f>
        <v>UAR</v>
      </c>
      <c r="S336" s="304">
        <f t="shared" si="122"/>
        <v>0</v>
      </c>
      <c r="T336" s="304">
        <f t="shared" si="136"/>
        <v>0</v>
      </c>
      <c r="U336" s="304">
        <f t="shared" si="137"/>
        <v>0</v>
      </c>
      <c r="V336" s="304">
        <f t="shared" si="138"/>
        <v>0</v>
      </c>
      <c r="W336" s="304">
        <f t="shared" si="139"/>
        <v>0</v>
      </c>
      <c r="Y336" s="3">
        <f t="shared" si="140"/>
        <v>0</v>
      </c>
      <c r="Z336" s="3">
        <f t="shared" si="141"/>
        <v>0</v>
      </c>
      <c r="AA336" s="3">
        <f t="shared" si="129"/>
        <v>0</v>
      </c>
      <c r="AB336" s="3">
        <f t="shared" si="115"/>
        <v>0</v>
      </c>
      <c r="AC336" s="3">
        <f t="shared" si="130"/>
        <v>0</v>
      </c>
      <c r="AE336" s="302">
        <f t="shared" si="131"/>
        <v>0</v>
      </c>
      <c r="AF336" s="302">
        <f t="shared" si="132"/>
        <v>0</v>
      </c>
      <c r="AG336" s="302">
        <f t="shared" si="133"/>
        <v>0</v>
      </c>
      <c r="AH336" s="302">
        <f t="shared" si="134"/>
        <v>0</v>
      </c>
      <c r="AI336" s="302">
        <f t="shared" si="135"/>
        <v>0</v>
      </c>
    </row>
    <row r="337" spans="1:35" ht="15" x14ac:dyDescent="0.25">
      <c r="A337" s="183">
        <v>51</v>
      </c>
      <c r="B337" s="184" t="s">
        <v>384</v>
      </c>
      <c r="C337" s="5" t="str">
        <f>VLOOKUP(B337,Valores!$A$2:$F$300,5,FALSE)</f>
        <v>m³</v>
      </c>
      <c r="D337" s="377">
        <f>$P337</f>
        <v>21</v>
      </c>
      <c r="E337" s="378">
        <f>VLOOKUP($B337,Valores!$A$2:$G$300,6,FALSE)*VLOOKUP($E$285,Regional!$A$2:$B$7,2,FALSE)*VLOOKUP(VLOOKUP($B337,Indices_Poder!$B$5:$E$300,3,FALSE),Indices_Poder!$G$6:$N$27,4,FALSE)</f>
        <v>3577.0086142753808</v>
      </c>
      <c r="F337" s="216">
        <f>VLOOKUP($B337,Valores!$A$2:$G$300,6,FALSE)*VLOOKUP($F$285,Regional!$A$2:$B$7,2,FALSE)*VLOOKUP(VLOOKUP($B337,Indices_Poder!$B$5:$E$300,3,FALSE),Indices_Poder!$G$6:$N$27,4,FALSE)</f>
        <v>3437.8144025198744</v>
      </c>
      <c r="G337" s="216">
        <f>VLOOKUP($B337,Valores!$A$2:$G$300,6,FALSE)*VLOOKUP($G$285,Regional!$A$2:$B$7,2,FALSE)*VLOOKUP(VLOOKUP($B337,Indices_Poder!$B$5:$E$300,3,FALSE),Indices_Poder!$G$6:$N$27,4,FALSE)</f>
        <v>3628.2349104798177</v>
      </c>
      <c r="H337" s="216">
        <f>VLOOKUP($B337,Valores!$A$2:$G$300,6,FALSE)*VLOOKUP($H$285,Regional!$A$2:$B$7,2,FALSE)*VLOOKUP(VLOOKUP($B337,Indices_Poder!$B$5:$E$300,3,FALSE),Indices_Poder!$G$6:$N$27,4,FALSE)</f>
        <v>3553.3385325809168</v>
      </c>
      <c r="I337" s="216">
        <f>VLOOKUP($B337,Valores!$A$2:$G$300,6,FALSE)*VLOOKUP($I$285,Regional!$A$2:$B$7,2,FALSE)*VLOOKUP(VLOOKUP($B337,Indices_Poder!$B$5:$E$300,3,FALSE),Indices_Poder!$G$6:$N$27,4,FALSE)</f>
        <v>3584.427595104989</v>
      </c>
      <c r="J337" s="378">
        <f t="shared" si="114"/>
        <v>75117.180899782994</v>
      </c>
      <c r="K337" s="216">
        <f t="shared" si="114"/>
        <v>72194.102452917359</v>
      </c>
      <c r="L337" s="216">
        <f t="shared" si="114"/>
        <v>76192.933120076166</v>
      </c>
      <c r="M337" s="216">
        <f t="shared" si="114"/>
        <v>74620.109184199246</v>
      </c>
      <c r="N337" s="379">
        <f t="shared" si="114"/>
        <v>75272.979497204768</v>
      </c>
      <c r="O337" s="216"/>
      <c r="P337" s="205">
        <v>21</v>
      </c>
      <c r="Q337" s="317">
        <f>VLOOKUP(B337,Valores!$A$2:$O$300,14,FALSE)</f>
        <v>3.1300000000000001E-2</v>
      </c>
      <c r="R337" s="317" t="str">
        <f>VLOOKUP(B337,Valores!$A$2:$O$300,15,FALSE)</f>
        <v>COM</v>
      </c>
      <c r="S337" s="304">
        <f t="shared" si="122"/>
        <v>0</v>
      </c>
      <c r="T337" s="304">
        <f t="shared" si="136"/>
        <v>0</v>
      </c>
      <c r="U337" s="304">
        <f t="shared" si="137"/>
        <v>0</v>
      </c>
      <c r="V337" s="304">
        <f t="shared" si="138"/>
        <v>0</v>
      </c>
      <c r="W337" s="304">
        <f t="shared" si="139"/>
        <v>0</v>
      </c>
      <c r="Y337" s="3">
        <f t="shared" si="140"/>
        <v>75117.180899782994</v>
      </c>
      <c r="Z337" s="3">
        <f t="shared" si="141"/>
        <v>72194.102452917359</v>
      </c>
      <c r="AA337" s="3">
        <f t="shared" si="129"/>
        <v>76192.933120076166</v>
      </c>
      <c r="AB337" s="3">
        <f t="shared" si="115"/>
        <v>74620.109184199246</v>
      </c>
      <c r="AC337" s="3">
        <f t="shared" si="130"/>
        <v>75272.979497204768</v>
      </c>
      <c r="AE337" s="302">
        <f t="shared" si="131"/>
        <v>2351.167762163208</v>
      </c>
      <c r="AF337" s="302">
        <f t="shared" si="132"/>
        <v>2259.6754067763136</v>
      </c>
      <c r="AG337" s="302">
        <f t="shared" si="133"/>
        <v>2384.8388066583843</v>
      </c>
      <c r="AH337" s="302">
        <f t="shared" si="134"/>
        <v>2335.6094174654363</v>
      </c>
      <c r="AI337" s="302">
        <f t="shared" si="135"/>
        <v>2356.0442582625092</v>
      </c>
    </row>
    <row r="338" spans="1:35" ht="15" x14ac:dyDescent="0.25">
      <c r="A338" s="183">
        <v>52</v>
      </c>
      <c r="B338" s="184" t="s">
        <v>385</v>
      </c>
      <c r="C338" s="5" t="str">
        <f>VLOOKUP(B338,Valores!$A$2:$F$300,5,FALSE)</f>
        <v>kg</v>
      </c>
      <c r="D338" s="373">
        <f>$P338</f>
        <v>900</v>
      </c>
      <c r="E338" s="378">
        <f>VLOOKUP($B338,Valores!$A$2:$G$300,6,FALSE)*VLOOKUP($E$285,Regional!$A$2:$B$7,2,FALSE)*VLOOKUP(VLOOKUP($B338,Indices_Poder!$B$5:$E$300,3,FALSE),Indices_Poder!$G$6:$N$27,4,FALSE)</f>
        <v>46.691316437230633</v>
      </c>
      <c r="F338" s="216">
        <f>VLOOKUP($B338,Valores!$A$2:$G$300,6,FALSE)*VLOOKUP($F$285,Regional!$A$2:$B$7,2,FALSE)*VLOOKUP(VLOOKUP($B338,Indices_Poder!$B$5:$E$300,3,FALSE),Indices_Poder!$G$6:$N$27,4,FALSE)</f>
        <v>44.87439014821642</v>
      </c>
      <c r="G338" s="216">
        <f>VLOOKUP($B338,Valores!$A$2:$G$300,6,FALSE)*VLOOKUP($G$285,Regional!$A$2:$B$7,2,FALSE)*VLOOKUP(VLOOKUP($B338,Indices_Poder!$B$5:$E$300,3,FALSE),Indices_Poder!$G$6:$N$27,4,FALSE)</f>
        <v>47.359982203492201</v>
      </c>
      <c r="H338" s="216">
        <f>VLOOKUP($B338,Valores!$A$2:$G$300,6,FALSE)*VLOOKUP($H$285,Regional!$A$2:$B$7,2,FALSE)*VLOOKUP(VLOOKUP($B338,Indices_Poder!$B$5:$E$300,3,FALSE),Indices_Poder!$G$6:$N$27,4,FALSE)</f>
        <v>46.382346738337354</v>
      </c>
      <c r="I338" s="216">
        <f>VLOOKUP($B338,Valores!$A$2:$G$300,6,FALSE)*VLOOKUP($I$285,Regional!$A$2:$B$7,2,FALSE)*VLOOKUP(VLOOKUP($B338,Indices_Poder!$B$5:$E$300,3,FALSE),Indices_Poder!$G$6:$N$27,4,FALSE)</f>
        <v>46.788157686137474</v>
      </c>
      <c r="J338" s="378">
        <f t="shared" si="114"/>
        <v>42022.184793507571</v>
      </c>
      <c r="K338" s="216">
        <f t="shared" si="114"/>
        <v>40386.951133394781</v>
      </c>
      <c r="L338" s="216">
        <f t="shared" si="114"/>
        <v>42623.983983142978</v>
      </c>
      <c r="M338" s="216">
        <f t="shared" si="114"/>
        <v>41744.112064503621</v>
      </c>
      <c r="N338" s="379">
        <f t="shared" si="114"/>
        <v>42109.341917523729</v>
      </c>
      <c r="O338" s="216"/>
      <c r="P338" s="205">
        <v>900</v>
      </c>
      <c r="Q338" s="317">
        <f>VLOOKUP(B338,Valores!$A$2:$O$300,14,FALSE)</f>
        <v>3.1300000000000001E-2</v>
      </c>
      <c r="R338" s="317" t="str">
        <f>VLOOKUP(B338,Valores!$A$2:$O$300,15,FALSE)</f>
        <v>UAR</v>
      </c>
      <c r="S338" s="304">
        <f t="shared" si="122"/>
        <v>17091.402755735002</v>
      </c>
      <c r="T338" s="304">
        <f t="shared" si="136"/>
        <v>16426.315083067391</v>
      </c>
      <c r="U338" s="304">
        <f t="shared" si="137"/>
        <v>17336.168523594912</v>
      </c>
      <c r="V338" s="304">
        <f t="shared" si="138"/>
        <v>16978.304090585942</v>
      </c>
      <c r="W338" s="304">
        <f t="shared" si="139"/>
        <v>17126.851591080231</v>
      </c>
      <c r="Y338" s="3">
        <f t="shared" si="140"/>
        <v>59113.587549242569</v>
      </c>
      <c r="Z338" s="3">
        <f t="shared" si="141"/>
        <v>56813.266216462172</v>
      </c>
      <c r="AA338" s="3">
        <f t="shared" si="129"/>
        <v>59960.15250673789</v>
      </c>
      <c r="AB338" s="3">
        <f t="shared" si="115"/>
        <v>58722.416155089566</v>
      </c>
      <c r="AC338" s="3">
        <f t="shared" si="130"/>
        <v>59236.193508603959</v>
      </c>
      <c r="AE338" s="302">
        <f t="shared" si="131"/>
        <v>1850.2552902912926</v>
      </c>
      <c r="AF338" s="302">
        <f t="shared" si="132"/>
        <v>1778.2552325752661</v>
      </c>
      <c r="AG338" s="302">
        <f t="shared" si="133"/>
        <v>1876.7527734608959</v>
      </c>
      <c r="AH338" s="302">
        <f t="shared" si="134"/>
        <v>1838.0116256543035</v>
      </c>
      <c r="AI338" s="302">
        <f t="shared" si="135"/>
        <v>1854.092856819304</v>
      </c>
    </row>
    <row r="339" spans="1:35" ht="15" x14ac:dyDescent="0.25">
      <c r="A339" s="183">
        <v>53</v>
      </c>
      <c r="B339" s="184" t="s">
        <v>480</v>
      </c>
      <c r="C339" s="5" t="str">
        <f>VLOOKUP(B339,Valores!$A$2:$F$300,5,FALSE)</f>
        <v>unid.</v>
      </c>
      <c r="D339" s="373">
        <f>$P339</f>
        <v>6</v>
      </c>
      <c r="E339" s="378">
        <f>EXP(7.07899+0.44081)*POWER(500,0.52822)*1.004817*(1+Valores!$H$162)*(1+Valores!$I$162)*(1+Valores!$J$162)*VLOOKUP(VLOOKUP($B339,Indices_Poder!$B$5:$E$300,3,FALSE),Indices_Poder!$G$6:$N$27,8,FALSE)*VLOOKUP($E$285,Regional!$A$2:$B$7,2,FALSE)</f>
        <v>74594.021374103191</v>
      </c>
      <c r="F339" s="216">
        <f>EXP(7.07899+0.44081)*POWER(500,0.52822)*1.004817*(1+Valores!$H$162)*(1+Valores!$I$162)*(1+Valores!$J$162)*VLOOKUP(VLOOKUP($B339,Indices_Poder!$B$5:$E$300,3,FALSE),Indices_Poder!$G$6:$N$27,8,FALSE)*VLOOKUP($F$285,Regional!$A$2:$B$7,2,FALSE)</f>
        <v>71691.300937422027</v>
      </c>
      <c r="G339" s="216">
        <f>EXP(7.07899+0.44081)*POWER(500,0.52822)*1.004817*(1+Valores!$H$162)*(1+Valores!$I$162)*(1+Valores!$J$162)*VLOOKUP(VLOOKUP($B339,Indices_Poder!$B$5:$E$300,3,FALSE),Indices_Poder!$G$6:$N$27,8,FALSE)*VLOOKUP($G$285,Regional!$A$2:$B$7,2,FALSE)</f>
        <v>75662.281433287862</v>
      </c>
      <c r="H339" s="216">
        <f>EXP(7.07899+0.44081)*POWER(500,0.52822)*1.004817*(1+Valores!$H$162)*(1+Valores!$I$162)*(1+Valores!$J$162)*VLOOKUP(VLOOKUP($B339,Indices_Poder!$B$5:$E$300,3,FALSE),Indices_Poder!$G$6:$N$27,8,FALSE)*VLOOKUP($H$285,Regional!$A$2:$B$7,2,FALSE)</f>
        <v>74100.411553652331</v>
      </c>
      <c r="I339" s="216">
        <f>EXP(7.07899+0.44081)*POWER(500,0.52822)*1.004817*(1+Valores!$H$162)*(1+Valores!$I$162)*(1+Valores!$J$162)*VLOOKUP(VLOOKUP($B339,Indices_Poder!$B$5:$E$300,3,FALSE),Indices_Poder!$G$6:$N$27,8,FALSE)*VLOOKUP($I$285,Regional!$A$2:$B$7,2,FALSE)</f>
        <v>74748.734899916133</v>
      </c>
      <c r="J339" s="378">
        <f t="shared" ref="J339:N339" si="142">$D339*E339</f>
        <v>447564.12824461912</v>
      </c>
      <c r="K339" s="216">
        <f t="shared" si="142"/>
        <v>430147.80562453216</v>
      </c>
      <c r="L339" s="216">
        <f t="shared" si="142"/>
        <v>453973.68859972717</v>
      </c>
      <c r="M339" s="216">
        <f t="shared" si="142"/>
        <v>444602.46932191402</v>
      </c>
      <c r="N339" s="379">
        <f t="shared" si="142"/>
        <v>448492.4093994968</v>
      </c>
      <c r="O339" s="216"/>
      <c r="P339" s="205">
        <v>6</v>
      </c>
      <c r="Q339" s="317">
        <f>VLOOKUP(B339,Valores!$A$2:$O$300,14,FALSE)</f>
        <v>3.3300000000000003E-2</v>
      </c>
      <c r="R339" s="317" t="str">
        <f>VLOOKUP(B339,Valores!$A$2:$O$300,15,FALSE)</f>
        <v>UAR</v>
      </c>
      <c r="S339" s="304">
        <f t="shared" si="122"/>
        <v>182034.77073924214</v>
      </c>
      <c r="T339" s="304">
        <f t="shared" si="136"/>
        <v>174951.14608035213</v>
      </c>
      <c r="U339" s="304">
        <f t="shared" si="137"/>
        <v>184641.68844365596</v>
      </c>
      <c r="V339" s="304">
        <f t="shared" si="138"/>
        <v>180830.19497237506</v>
      </c>
      <c r="W339" s="304">
        <f t="shared" si="139"/>
        <v>182412.3243378124</v>
      </c>
      <c r="Y339" s="3">
        <f t="shared" si="140"/>
        <v>629598.89898386132</v>
      </c>
      <c r="Z339" s="3">
        <f t="shared" si="141"/>
        <v>605098.9517048843</v>
      </c>
      <c r="AA339" s="3">
        <f t="shared" si="129"/>
        <v>638615.3770433832</v>
      </c>
      <c r="AB339" s="3">
        <f t="shared" si="115"/>
        <v>625432.66429428908</v>
      </c>
      <c r="AC339" s="3">
        <f t="shared" si="130"/>
        <v>630904.73373730923</v>
      </c>
      <c r="AE339" s="302">
        <f t="shared" si="131"/>
        <v>20965.643336162582</v>
      </c>
      <c r="AF339" s="302">
        <f t="shared" si="132"/>
        <v>20149.795091772648</v>
      </c>
      <c r="AG339" s="302">
        <f t="shared" si="133"/>
        <v>21265.892055544664</v>
      </c>
      <c r="AH339" s="302">
        <f t="shared" si="134"/>
        <v>20826.907720999829</v>
      </c>
      <c r="AI339" s="302">
        <f t="shared" si="135"/>
        <v>21009.127633452401</v>
      </c>
    </row>
    <row r="340" spans="1:35" s="147" customFormat="1" x14ac:dyDescent="0.2">
      <c r="A340" s="209"/>
      <c r="B340" s="143" t="s">
        <v>112</v>
      </c>
      <c r="C340" s="143"/>
      <c r="D340" s="144"/>
      <c r="E340" s="145"/>
      <c r="F340" s="145"/>
      <c r="G340" s="145"/>
      <c r="H340" s="145"/>
      <c r="I340" s="145"/>
      <c r="J340" s="145">
        <f>SUM(J286:J339)</f>
        <v>3320657.7331339121</v>
      </c>
      <c r="K340" s="145">
        <f>SUM(K286:K339)</f>
        <v>3191439.0519630713</v>
      </c>
      <c r="L340" s="145">
        <f>SUM(L286:L339)</f>
        <v>3368212.831534348</v>
      </c>
      <c r="M340" s="145">
        <f>SUM(M286:M339)</f>
        <v>3298683.9980109516</v>
      </c>
      <c r="N340" s="146">
        <f>SUM(N286:N339)</f>
        <v>3327545.023247079</v>
      </c>
      <c r="O340" s="281"/>
      <c r="Q340" s="306"/>
      <c r="R340" s="306"/>
      <c r="S340" s="303">
        <f>SUMIF($Q287:$Q339,"&lt;&gt;Rateio",AE287:AE339)</f>
        <v>124058.05201460143</v>
      </c>
      <c r="T340" s="303">
        <f>SUMIF($Q287:$Q339,"&lt;&gt;Rateio",AF287:AF339)</f>
        <v>119230.50905225542</v>
      </c>
      <c r="U340" s="303">
        <f>SUMIF($Q287:$Q339,"&lt;&gt;Rateio",AG287:AG339)</f>
        <v>125834.68584592166</v>
      </c>
      <c r="V340" s="303">
        <f>SUMIF($Q287:$Q339,"&lt;&gt;Rateio",AH287:AH339)</f>
        <v>123237.12465806035</v>
      </c>
      <c r="W340" s="303">
        <f>SUMIF($Q287:$Q339,"&lt;&gt;Rateio",AI287:AI339)</f>
        <v>124315.35760396505</v>
      </c>
      <c r="Y340" s="7"/>
      <c r="Z340" s="7"/>
      <c r="AA340" s="7"/>
      <c r="AB340" s="7"/>
      <c r="AC340" s="7"/>
      <c r="AE340" s="305"/>
      <c r="AF340" s="305"/>
      <c r="AG340" s="305"/>
      <c r="AH340" s="305"/>
      <c r="AI340" s="305"/>
    </row>
    <row r="341" spans="1:35" s="147" customFormat="1" x14ac:dyDescent="0.2">
      <c r="A341" s="209"/>
      <c r="B341" s="143"/>
      <c r="C341" s="143"/>
      <c r="D341" s="144"/>
      <c r="E341" s="148" t="s">
        <v>36</v>
      </c>
      <c r="F341" s="148" t="s">
        <v>37</v>
      </c>
      <c r="G341" s="148" t="s">
        <v>38</v>
      </c>
      <c r="H341" s="148" t="s">
        <v>39</v>
      </c>
      <c r="I341" s="148" t="s">
        <v>40</v>
      </c>
      <c r="J341" s="145"/>
      <c r="K341" s="145"/>
      <c r="L341" s="145"/>
      <c r="M341" s="145"/>
      <c r="N341" s="146"/>
      <c r="O341" s="281"/>
      <c r="Q341" s="306"/>
      <c r="R341" s="306"/>
      <c r="S341" s="303">
        <f>SUMIF($Q287:$Q339,"&lt;&gt;Rateio",Y287:Y339)</f>
        <v>3739827.5185256856</v>
      </c>
      <c r="T341" s="303">
        <f>SUMIF($Q287:$Q339,"&lt;&gt;Rateio",Z287:Z339)</f>
        <v>3594297.440273921</v>
      </c>
      <c r="U341" s="303">
        <f>SUMIF($Q287:$Q339,"&lt;&gt;Rateio",AA287:AA339)</f>
        <v>3793385.542247782</v>
      </c>
      <c r="V341" s="303">
        <f>SUMIF($Q287:$Q339,"&lt;&gt;Rateio",AB287:AB339)</f>
        <v>3715080.0179092684</v>
      </c>
      <c r="W341" s="303">
        <f>SUMIF($Q287:$Q339,"&lt;&gt;Rateio",AC287:AC339)</f>
        <v>3747584.1978233689</v>
      </c>
      <c r="Y341" s="2"/>
      <c r="Z341" s="2"/>
      <c r="AA341" s="2"/>
      <c r="AB341" s="2"/>
      <c r="AC341" s="2"/>
      <c r="AE341" s="302"/>
      <c r="AF341" s="302"/>
      <c r="AG341" s="302"/>
      <c r="AH341" s="302"/>
      <c r="AI341" s="302"/>
    </row>
    <row r="342" spans="1:35" s="153" customFormat="1" ht="12.75" hidden="1" customHeight="1" x14ac:dyDescent="0.2">
      <c r="A342" s="210"/>
      <c r="B342" s="149" t="s">
        <v>242</v>
      </c>
      <c r="C342" s="149"/>
      <c r="D342" s="150"/>
      <c r="E342" s="151">
        <f>(J287+J288+J289+J290+J291+J292+J295+J296+J297+J298+J301+J302+J304+J305+J306+J317+J318)*3.98%</f>
        <v>74846.407311981806</v>
      </c>
      <c r="F342" s="151">
        <f>(K287+K288+K289+K290+K291+K292+K295+K296+K297+K298+K301+K302+K304+K305+K306+K317+K318)*3.98%</f>
        <v>71933.865634853821</v>
      </c>
      <c r="G342" s="151">
        <f>(L287+L288+L289+L290+L291+L292+L295+L296+L297+L298+L301+L302+L304+L305+L306+L317+L318)*3.98%</f>
        <v>75918.281787066968</v>
      </c>
      <c r="H342" s="151">
        <f>(M287+M288+M289+M290+M291+M292+M295+M296+M297+M298+M301+M302+M304+M305+M306+M317+M318)*3.98%</f>
        <v>74351.12738211485</v>
      </c>
      <c r="I342" s="151">
        <f>(N287+N288+N289+N290+N291+N292+N295+N296+N297+N298+N301+N302+N304+N305+N306+N317+N318)*3.98%</f>
        <v>75001.644304925168</v>
      </c>
      <c r="J342" s="151"/>
      <c r="K342" s="151"/>
      <c r="L342" s="151"/>
      <c r="M342" s="151"/>
      <c r="N342" s="152"/>
      <c r="O342" s="281"/>
      <c r="P342" s="147"/>
      <c r="Q342" s="306"/>
      <c r="R342" s="306"/>
      <c r="S342" s="304"/>
      <c r="T342" s="304"/>
      <c r="U342" s="304"/>
      <c r="V342" s="304"/>
      <c r="W342" s="304"/>
      <c r="Y342" s="2"/>
      <c r="Z342" s="2"/>
      <c r="AA342" s="2"/>
      <c r="AB342" s="2"/>
      <c r="AC342" s="2"/>
      <c r="AE342" s="302"/>
      <c r="AF342" s="302"/>
      <c r="AG342" s="302"/>
      <c r="AH342" s="302"/>
      <c r="AI342" s="302"/>
    </row>
    <row r="343" spans="1:35" s="153" customFormat="1" ht="12.75" hidden="1" customHeight="1" x14ac:dyDescent="0.2">
      <c r="A343" s="210"/>
      <c r="B343" s="149" t="s">
        <v>113</v>
      </c>
      <c r="C343" s="154"/>
      <c r="D343" s="155"/>
      <c r="E343" s="156">
        <f>E342+J340</f>
        <v>3395504.1404458941</v>
      </c>
      <c r="F343" s="156">
        <f>F342+K340</f>
        <v>3263372.9175979253</v>
      </c>
      <c r="G343" s="156">
        <f>G342+L340</f>
        <v>3444131.1133214151</v>
      </c>
      <c r="H343" s="156">
        <f>H342+M340</f>
        <v>3373035.1253930666</v>
      </c>
      <c r="I343" s="156">
        <f>I342+N340</f>
        <v>3402546.6675520041</v>
      </c>
      <c r="J343" s="156"/>
      <c r="K343" s="156"/>
      <c r="L343" s="156"/>
      <c r="M343" s="156"/>
      <c r="N343" s="157"/>
      <c r="O343" s="281"/>
      <c r="P343" s="147"/>
      <c r="Q343" s="306"/>
      <c r="R343" s="306"/>
      <c r="S343" s="304"/>
      <c r="T343" s="304"/>
      <c r="U343" s="304"/>
      <c r="V343" s="304"/>
      <c r="W343" s="304"/>
      <c r="Y343" s="2"/>
      <c r="Z343" s="2"/>
      <c r="AA343" s="2"/>
      <c r="AB343" s="2"/>
      <c r="AC343" s="2"/>
      <c r="AE343" s="302"/>
      <c r="AF343" s="302"/>
      <c r="AG343" s="302"/>
      <c r="AH343" s="302"/>
      <c r="AI343" s="302"/>
    </row>
    <row r="344" spans="1:35" s="153" customFormat="1" ht="12.75" hidden="1" customHeight="1" x14ac:dyDescent="0.2">
      <c r="A344" s="210"/>
      <c r="B344" s="149" t="s">
        <v>234</v>
      </c>
      <c r="C344" s="149"/>
      <c r="D344" s="150"/>
      <c r="E344" s="151">
        <f>E343*2.7%</f>
        <v>91678.611792039155</v>
      </c>
      <c r="F344" s="151">
        <f>F343*2.7%</f>
        <v>88111.068775143998</v>
      </c>
      <c r="G344" s="151">
        <f>G343*2.7%</f>
        <v>92991.540059678213</v>
      </c>
      <c r="H344" s="151">
        <f>H343*2.7%</f>
        <v>91071.948385612806</v>
      </c>
      <c r="I344" s="151">
        <f>I343*2.7%</f>
        <v>91868.76002390412</v>
      </c>
      <c r="J344" s="151"/>
      <c r="K344" s="151"/>
      <c r="L344" s="151"/>
      <c r="M344" s="151"/>
      <c r="N344" s="152"/>
      <c r="O344" s="281"/>
      <c r="P344" s="147"/>
      <c r="Q344" s="306"/>
      <c r="R344" s="306"/>
      <c r="S344" s="304"/>
      <c r="T344" s="304"/>
      <c r="U344" s="304"/>
      <c r="V344" s="304"/>
      <c r="W344" s="304"/>
      <c r="Y344" s="2"/>
      <c r="Z344" s="2"/>
      <c r="AA344" s="2"/>
      <c r="AB344" s="2"/>
      <c r="AC344" s="2"/>
      <c r="AE344" s="302"/>
      <c r="AF344" s="302"/>
      <c r="AG344" s="302"/>
      <c r="AH344" s="302"/>
      <c r="AI344" s="302"/>
    </row>
    <row r="345" spans="1:35" s="153" customFormat="1" ht="12.75" hidden="1" customHeight="1" x14ac:dyDescent="0.2">
      <c r="A345" s="210"/>
      <c r="B345" s="149" t="s">
        <v>235</v>
      </c>
      <c r="C345" s="154"/>
      <c r="D345" s="155"/>
      <c r="E345" s="156">
        <f>E343*1.4%</f>
        <v>47537.057966242515</v>
      </c>
      <c r="F345" s="156">
        <f>F343*1.4%</f>
        <v>45687.220846370947</v>
      </c>
      <c r="G345" s="156">
        <f>G343*1.4%</f>
        <v>48217.835586499808</v>
      </c>
      <c r="H345" s="156">
        <f>H343*1.4%</f>
        <v>47222.491755502924</v>
      </c>
      <c r="I345" s="156">
        <f>I343*1.4%</f>
        <v>47635.653345728053</v>
      </c>
      <c r="J345" s="156"/>
      <c r="K345" s="156"/>
      <c r="L345" s="156"/>
      <c r="M345" s="156"/>
      <c r="N345" s="157"/>
      <c r="O345" s="281"/>
      <c r="P345" s="147"/>
      <c r="Q345" s="306"/>
      <c r="R345" s="306"/>
      <c r="S345" s="304"/>
      <c r="T345" s="304"/>
      <c r="U345" s="304"/>
      <c r="V345" s="304"/>
      <c r="W345" s="304"/>
      <c r="Y345" s="2"/>
      <c r="Z345" s="2"/>
      <c r="AA345" s="2"/>
      <c r="AB345" s="2"/>
      <c r="AC345" s="2"/>
      <c r="AE345" s="302"/>
      <c r="AF345" s="302"/>
      <c r="AG345" s="302"/>
      <c r="AH345" s="302"/>
      <c r="AI345" s="302"/>
    </row>
    <row r="346" spans="1:35" s="153" customFormat="1" ht="12.75" hidden="1" customHeight="1" x14ac:dyDescent="0.2">
      <c r="A346" s="210"/>
      <c r="B346" s="149" t="s">
        <v>240</v>
      </c>
      <c r="C346" s="149"/>
      <c r="D346" s="149"/>
      <c r="E346" s="151">
        <f>E343*3.99%</f>
        <v>135480.61520379118</v>
      </c>
      <c r="F346" s="151">
        <f>F343*3.99%</f>
        <v>130208.57941215724</v>
      </c>
      <c r="G346" s="151">
        <f>G343*3.99%</f>
        <v>137420.83142152449</v>
      </c>
      <c r="H346" s="151">
        <f>H343*3.99%</f>
        <v>134584.10150318337</v>
      </c>
      <c r="I346" s="151">
        <f>I343*3.99%</f>
        <v>135761.61203532497</v>
      </c>
      <c r="J346" s="151"/>
      <c r="K346" s="151"/>
      <c r="L346" s="151"/>
      <c r="M346" s="151"/>
      <c r="N346" s="152"/>
      <c r="O346" s="281"/>
      <c r="P346" s="147"/>
      <c r="Q346" s="306"/>
      <c r="R346" s="306"/>
      <c r="S346" s="304"/>
      <c r="T346" s="304"/>
      <c r="U346" s="304"/>
      <c r="V346" s="304"/>
      <c r="W346" s="304"/>
      <c r="Y346" s="2"/>
      <c r="Z346" s="2"/>
      <c r="AA346" s="2"/>
      <c r="AB346" s="2"/>
      <c r="AC346" s="2"/>
      <c r="AE346" s="302"/>
      <c r="AF346" s="302"/>
      <c r="AG346" s="302"/>
      <c r="AH346" s="302"/>
      <c r="AI346" s="302"/>
    </row>
    <row r="347" spans="1:35" s="153" customFormat="1" ht="12.75" hidden="1" customHeight="1" x14ac:dyDescent="0.2">
      <c r="A347" s="210"/>
      <c r="B347" s="158" t="s">
        <v>236</v>
      </c>
      <c r="C347" s="158"/>
      <c r="D347" s="159"/>
      <c r="E347" s="160">
        <f>E343*2.7%</f>
        <v>91678.611792039155</v>
      </c>
      <c r="F347" s="160">
        <f>F343*2.7%</f>
        <v>88111.068775143998</v>
      </c>
      <c r="G347" s="160">
        <f>G343*2.7%</f>
        <v>92991.540059678213</v>
      </c>
      <c r="H347" s="160">
        <f>H343*2.7%</f>
        <v>91071.948385612806</v>
      </c>
      <c r="I347" s="160">
        <f>I343*2.7%</f>
        <v>91868.76002390412</v>
      </c>
      <c r="J347" s="160"/>
      <c r="K347" s="160"/>
      <c r="L347" s="160"/>
      <c r="M347" s="160"/>
      <c r="N347" s="161"/>
      <c r="O347" s="281"/>
      <c r="P347" s="147"/>
      <c r="Q347" s="306"/>
      <c r="R347" s="306"/>
      <c r="S347" s="304"/>
      <c r="T347" s="304"/>
      <c r="U347" s="304"/>
      <c r="V347" s="304"/>
      <c r="W347" s="304"/>
      <c r="Y347" s="2"/>
      <c r="Z347" s="2"/>
      <c r="AA347" s="2"/>
      <c r="AB347" s="2"/>
      <c r="AC347" s="2"/>
      <c r="AE347" s="302"/>
      <c r="AF347" s="302"/>
      <c r="AG347" s="302"/>
      <c r="AH347" s="302"/>
      <c r="AI347" s="302"/>
    </row>
    <row r="348" spans="1:35" s="153" customFormat="1" ht="12.75" hidden="1" customHeight="1" x14ac:dyDescent="0.2">
      <c r="A348" s="210"/>
      <c r="B348" s="149" t="s">
        <v>114</v>
      </c>
      <c r="C348" s="149"/>
      <c r="D348" s="150"/>
      <c r="E348" s="151">
        <f>E343+E344+E345+E346+E347</f>
        <v>3761879.0372000062</v>
      </c>
      <c r="F348" s="151">
        <f>F343+F344+F345+F346+F347</f>
        <v>3615490.8554067411</v>
      </c>
      <c r="G348" s="151">
        <f>G343+G344+G345+G346+G347</f>
        <v>3815752.8604487958</v>
      </c>
      <c r="H348" s="151">
        <f>H343+H344+H345+H346+H347</f>
        <v>3736985.615422979</v>
      </c>
      <c r="I348" s="151">
        <f>I343+I344+I345+I346+I347</f>
        <v>3769681.4529808648</v>
      </c>
      <c r="J348" s="151"/>
      <c r="K348" s="151"/>
      <c r="L348" s="151"/>
      <c r="M348" s="151"/>
      <c r="N348" s="152"/>
      <c r="O348" s="281"/>
      <c r="P348" s="147"/>
      <c r="Q348" s="306"/>
      <c r="R348" s="306"/>
      <c r="S348" s="304"/>
      <c r="T348" s="304"/>
      <c r="U348" s="304"/>
      <c r="V348" s="304"/>
      <c r="W348" s="304"/>
      <c r="Y348" s="2"/>
      <c r="Z348" s="2"/>
      <c r="AA348" s="2"/>
      <c r="AB348" s="2"/>
      <c r="AC348" s="2"/>
      <c r="AE348" s="302"/>
      <c r="AF348" s="302"/>
      <c r="AG348" s="302"/>
      <c r="AH348" s="302"/>
      <c r="AI348" s="302"/>
    </row>
    <row r="349" spans="1:35" s="153" customFormat="1" ht="12.75" hidden="1" customHeight="1" x14ac:dyDescent="0.2">
      <c r="A349" s="210"/>
      <c r="B349" s="149" t="s">
        <v>115</v>
      </c>
      <c r="C349" s="149"/>
      <c r="D349" s="150"/>
      <c r="E349" s="151">
        <f>E348*3%</f>
        <v>112856.37111600018</v>
      </c>
      <c r="F349" s="151">
        <f>F348*3%</f>
        <v>108464.72566220223</v>
      </c>
      <c r="G349" s="151">
        <f>G348*3%</f>
        <v>114472.58581346387</v>
      </c>
      <c r="H349" s="151">
        <f>H348*3%</f>
        <v>112109.56846268936</v>
      </c>
      <c r="I349" s="151">
        <f>I348*3%</f>
        <v>113090.44358942594</v>
      </c>
      <c r="J349" s="151"/>
      <c r="K349" s="151"/>
      <c r="L349" s="151"/>
      <c r="M349" s="151"/>
      <c r="N349" s="152"/>
      <c r="O349" s="281"/>
      <c r="P349" s="147"/>
      <c r="Q349" s="306"/>
      <c r="R349" s="306"/>
      <c r="S349" s="304"/>
      <c r="T349" s="304"/>
      <c r="U349" s="304"/>
      <c r="V349" s="304"/>
      <c r="W349" s="304"/>
      <c r="Y349" s="2"/>
      <c r="Z349" s="2"/>
      <c r="AA349" s="2"/>
      <c r="AB349" s="2"/>
      <c r="AC349" s="2"/>
      <c r="AE349" s="302"/>
      <c r="AF349" s="302"/>
      <c r="AG349" s="302"/>
      <c r="AH349" s="302"/>
      <c r="AI349" s="302"/>
    </row>
    <row r="350" spans="1:35" s="153" customFormat="1" ht="12.75" hidden="1" customHeight="1" x14ac:dyDescent="0.2">
      <c r="A350" s="211"/>
      <c r="B350" s="162" t="s">
        <v>237</v>
      </c>
      <c r="C350" s="162"/>
      <c r="D350" s="163"/>
      <c r="E350" s="164">
        <f>E348*2.7%</f>
        <v>101570.73400440018</v>
      </c>
      <c r="F350" s="164">
        <f>F348*2.7%</f>
        <v>97618.253095982029</v>
      </c>
      <c r="G350" s="164">
        <f>G348*2.7%</f>
        <v>103025.3272321175</v>
      </c>
      <c r="H350" s="164">
        <f>H348*2.7%</f>
        <v>100898.61161642044</v>
      </c>
      <c r="I350" s="164">
        <f>I348*2.7%</f>
        <v>101781.39923048337</v>
      </c>
      <c r="J350" s="164"/>
      <c r="K350" s="164"/>
      <c r="L350" s="164"/>
      <c r="M350" s="164"/>
      <c r="N350" s="165"/>
      <c r="O350" s="281"/>
      <c r="P350" s="147"/>
      <c r="Q350" s="306"/>
      <c r="R350" s="306"/>
      <c r="S350" s="304"/>
      <c r="T350" s="304"/>
      <c r="U350" s="304"/>
      <c r="V350" s="304"/>
      <c r="W350" s="304"/>
      <c r="Y350" s="2"/>
      <c r="Z350" s="2"/>
      <c r="AA350" s="2"/>
      <c r="AB350" s="2"/>
      <c r="AC350" s="2"/>
      <c r="AE350" s="302"/>
      <c r="AF350" s="302"/>
      <c r="AG350" s="302"/>
      <c r="AH350" s="302"/>
      <c r="AI350" s="302"/>
    </row>
    <row r="351" spans="1:35" s="147" customFormat="1" x14ac:dyDescent="0.2">
      <c r="A351" s="209"/>
      <c r="B351" s="143" t="s">
        <v>116</v>
      </c>
      <c r="C351" s="143"/>
      <c r="D351" s="144"/>
      <c r="E351" s="145">
        <f>J340*(1+SE!$I$66)</f>
        <v>5658068.7114868723</v>
      </c>
      <c r="F351" s="145">
        <f>K340*(1+SE!$I$66)</f>
        <v>5437893.0006398773</v>
      </c>
      <c r="G351" s="145">
        <f>L340*(1+SE!$I$66)</f>
        <v>5739097.8436513757</v>
      </c>
      <c r="H351" s="145">
        <f>M340*(1+SE!$I$66)</f>
        <v>5620627.6642108606</v>
      </c>
      <c r="I351" s="145">
        <f>N340*(1+SE!$I$66)</f>
        <v>5669803.9651106978</v>
      </c>
      <c r="J351" s="145"/>
      <c r="K351" s="145"/>
      <c r="L351" s="145"/>
      <c r="M351" s="145"/>
      <c r="N351" s="146"/>
      <c r="O351" s="281"/>
      <c r="Q351" s="306"/>
      <c r="R351" s="306"/>
      <c r="S351" s="301">
        <f>S340/S341</f>
        <v>3.3172131976692762E-2</v>
      </c>
      <c r="T351" s="301">
        <f>T340/T341</f>
        <v>3.3172131976692748E-2</v>
      </c>
      <c r="U351" s="301">
        <f>U340/U341</f>
        <v>3.3172131976692762E-2</v>
      </c>
      <c r="V351" s="301">
        <f>V340/V341</f>
        <v>3.3172131976692755E-2</v>
      </c>
      <c r="W351" s="301">
        <f>W340/W341</f>
        <v>3.3172131976692755E-2</v>
      </c>
      <c r="Y351" s="300"/>
      <c r="Z351" s="300"/>
      <c r="AA351" s="300"/>
      <c r="AB351" s="300"/>
      <c r="AC351" s="300"/>
      <c r="AE351" s="299"/>
      <c r="AF351" s="299"/>
      <c r="AG351" s="299"/>
      <c r="AH351" s="299"/>
      <c r="AI351" s="299"/>
    </row>
    <row r="352" spans="1:35" x14ac:dyDescent="0.2">
      <c r="D352" s="212"/>
      <c r="E352" s="314">
        <f>S351</f>
        <v>3.3172131976692762E-2</v>
      </c>
      <c r="F352" s="315">
        <f>T351</f>
        <v>3.3172131976692748E-2</v>
      </c>
      <c r="G352" s="315">
        <f>U351</f>
        <v>3.3172131976692762E-2</v>
      </c>
      <c r="H352" s="315">
        <f>V351</f>
        <v>3.3172131976692755E-2</v>
      </c>
      <c r="I352" s="316">
        <f>W351</f>
        <v>3.3172131976692755E-2</v>
      </c>
      <c r="J352" s="213"/>
      <c r="K352" s="213"/>
      <c r="L352" s="213"/>
      <c r="M352" s="213"/>
      <c r="N352" s="213"/>
      <c r="O352" s="282"/>
      <c r="Q352" s="306"/>
      <c r="R352" s="306"/>
      <c r="S352" s="184"/>
      <c r="Y352" s="2"/>
      <c r="AE352" s="2"/>
    </row>
    <row r="353" spans="1:35" s="170" customFormat="1" x14ac:dyDescent="0.2">
      <c r="B353" s="460" t="s">
        <v>128</v>
      </c>
      <c r="C353" s="171"/>
      <c r="D353" s="172"/>
      <c r="E353" s="120"/>
      <c r="F353" s="174"/>
      <c r="G353" s="171"/>
      <c r="H353" s="171"/>
      <c r="I353" s="171"/>
      <c r="J353" s="171"/>
      <c r="O353" s="279"/>
      <c r="P353" s="279"/>
      <c r="Q353" s="283"/>
      <c r="R353" s="283"/>
      <c r="S353" s="381" t="s">
        <v>36</v>
      </c>
      <c r="T353" s="381" t="s">
        <v>37</v>
      </c>
      <c r="U353" s="381" t="s">
        <v>38</v>
      </c>
      <c r="V353" s="381" t="s">
        <v>39</v>
      </c>
      <c r="W353" s="388" t="s">
        <v>40</v>
      </c>
      <c r="Y353" s="381" t="s">
        <v>36</v>
      </c>
      <c r="Z353" s="388" t="s">
        <v>37</v>
      </c>
      <c r="AA353" s="382" t="s">
        <v>38</v>
      </c>
      <c r="AB353" s="388" t="s">
        <v>39</v>
      </c>
      <c r="AC353" s="383" t="s">
        <v>40</v>
      </c>
      <c r="AE353" s="381" t="s">
        <v>36</v>
      </c>
      <c r="AF353" s="381" t="s">
        <v>37</v>
      </c>
      <c r="AG353" s="381" t="s">
        <v>38</v>
      </c>
      <c r="AH353" s="381" t="s">
        <v>39</v>
      </c>
      <c r="AI353" s="388" t="s">
        <v>40</v>
      </c>
    </row>
    <row r="354" spans="1:35" s="170" customFormat="1" x14ac:dyDescent="0.2">
      <c r="B354" s="460"/>
      <c r="C354" s="171"/>
      <c r="D354" s="172"/>
      <c r="E354" s="120"/>
      <c r="F354" s="174"/>
      <c r="G354" s="171"/>
      <c r="H354" s="171"/>
      <c r="I354" s="171"/>
      <c r="J354" s="171"/>
      <c r="O354" s="279"/>
      <c r="P354" s="279"/>
      <c r="Q354" s="147"/>
      <c r="R354" s="147"/>
      <c r="S354" s="303">
        <f>SUMIF($Q358:$Q410,"Rateio",J358:J410)+E422</f>
        <v>6758718.7860215055</v>
      </c>
      <c r="T354" s="303">
        <f t="shared" ref="T354:W354" si="143">SUMIF($Q358:$Q410,"Rateio",K358:K410)+F422</f>
        <v>6495712.8401753362</v>
      </c>
      <c r="U354" s="303">
        <f t="shared" si="143"/>
        <v>6855510.3143151449</v>
      </c>
      <c r="V354" s="303">
        <f t="shared" si="143"/>
        <v>6713994.424672029</v>
      </c>
      <c r="W354" s="303">
        <f t="shared" si="143"/>
        <v>6772736.8694295492</v>
      </c>
      <c r="Y354" s="389"/>
      <c r="Z354" s="395"/>
      <c r="AA354" s="311"/>
      <c r="AB354" s="395"/>
      <c r="AC354" s="312"/>
      <c r="AE354" s="395"/>
      <c r="AF354" s="312"/>
      <c r="AG354" s="312"/>
      <c r="AH354" s="312"/>
      <c r="AI354" s="312"/>
    </row>
    <row r="355" spans="1:35" s="196" customFormat="1" x14ac:dyDescent="0.2">
      <c r="A355" s="461" t="s">
        <v>49</v>
      </c>
      <c r="B355" s="461" t="s">
        <v>33</v>
      </c>
      <c r="C355" s="461" t="s">
        <v>34</v>
      </c>
      <c r="D355" s="462" t="s">
        <v>35</v>
      </c>
      <c r="E355" s="458" t="str">
        <f>E7</f>
        <v>Preço Unitário - Ref. 07/2017</v>
      </c>
      <c r="F355" s="458"/>
      <c r="G355" s="458"/>
      <c r="H355" s="458"/>
      <c r="I355" s="458"/>
      <c r="J355" s="459" t="str">
        <f>J7</f>
        <v>Preço Total - Ref. 07/2017</v>
      </c>
      <c r="K355" s="459"/>
      <c r="L355" s="459"/>
      <c r="M355" s="459"/>
      <c r="N355" s="459"/>
      <c r="O355" s="280"/>
      <c r="P355" s="424"/>
      <c r="Q355" s="147"/>
      <c r="R355" s="147"/>
      <c r="S355" s="303">
        <f>SUMIF($R358:$R410,"UAR",J358:J410)</f>
        <v>2808581.8459593779</v>
      </c>
      <c r="T355" s="303">
        <f t="shared" ref="T355:W355" si="144">SUMIF($R358:$R410,"UAR",K358:K410)</f>
        <v>2699289.8709166129</v>
      </c>
      <c r="U355" s="303">
        <f t="shared" si="144"/>
        <v>2848803.5119015118</v>
      </c>
      <c r="V355" s="303">
        <f t="shared" si="144"/>
        <v>2789996.6623861152</v>
      </c>
      <c r="W355" s="303">
        <f t="shared" si="144"/>
        <v>2814407.0527509968</v>
      </c>
      <c r="Y355" s="390"/>
      <c r="Z355" s="396"/>
      <c r="AA355" s="310"/>
      <c r="AB355" s="396"/>
      <c r="AC355" s="313"/>
      <c r="AE355" s="396"/>
      <c r="AF355" s="313"/>
      <c r="AG355" s="313"/>
      <c r="AH355" s="313"/>
      <c r="AI355" s="313"/>
    </row>
    <row r="356" spans="1:35" s="197" customFormat="1" ht="15" x14ac:dyDescent="0.2">
      <c r="A356" s="461"/>
      <c r="B356" s="461"/>
      <c r="C356" s="461"/>
      <c r="D356" s="463"/>
      <c r="E356" s="176" t="s">
        <v>36</v>
      </c>
      <c r="F356" s="176" t="s">
        <v>37</v>
      </c>
      <c r="G356" s="176" t="s">
        <v>38</v>
      </c>
      <c r="H356" s="176" t="s">
        <v>39</v>
      </c>
      <c r="I356" s="176" t="s">
        <v>40</v>
      </c>
      <c r="J356" s="176" t="s">
        <v>36</v>
      </c>
      <c r="K356" s="176" t="s">
        <v>37</v>
      </c>
      <c r="L356" s="176" t="s">
        <v>38</v>
      </c>
      <c r="M356" s="176" t="s">
        <v>39</v>
      </c>
      <c r="N356" s="176" t="s">
        <v>40</v>
      </c>
      <c r="O356" s="280"/>
      <c r="P356" s="427" t="s">
        <v>227</v>
      </c>
      <c r="Q356" s="147"/>
      <c r="R356" s="147"/>
      <c r="S356" s="318">
        <f>S355/S354</f>
        <v>0.41554944581628894</v>
      </c>
      <c r="T356" s="318">
        <f t="shared" ref="T356:W356" si="145">T355/T354</f>
        <v>0.41554944581628889</v>
      </c>
      <c r="U356" s="318">
        <f t="shared" si="145"/>
        <v>0.415549445816289</v>
      </c>
      <c r="V356" s="318">
        <f t="shared" si="145"/>
        <v>0.41554944581628894</v>
      </c>
      <c r="W356" s="318">
        <f t="shared" si="145"/>
        <v>0.41554944581628894</v>
      </c>
      <c r="Y356" s="391"/>
      <c r="Z356" s="397"/>
      <c r="AA356" s="319"/>
      <c r="AB356" s="397"/>
      <c r="AC356" s="307"/>
      <c r="AE356" s="397"/>
      <c r="AF356" s="320"/>
      <c r="AG356" s="320"/>
      <c r="AH356" s="320"/>
      <c r="AI356" s="307"/>
    </row>
    <row r="357" spans="1:35" ht="15" x14ac:dyDescent="0.2">
      <c r="A357" s="177">
        <v>1</v>
      </c>
      <c r="B357" s="421" t="s">
        <v>82</v>
      </c>
      <c r="C357" s="421" t="s">
        <v>6</v>
      </c>
      <c r="D357" s="376">
        <f>IF(SE!$N$35=750,SE!$D$41,0)</f>
        <v>0</v>
      </c>
      <c r="E357" s="198">
        <f>SE!$C$15</f>
        <v>217.05303488185862</v>
      </c>
      <c r="F357" s="199">
        <f>SE!$C$15</f>
        <v>217.05303488185862</v>
      </c>
      <c r="G357" s="199">
        <f>SE!$C$15</f>
        <v>217.05303488185862</v>
      </c>
      <c r="H357" s="199">
        <f>SE!$C$15</f>
        <v>217.05303488185862</v>
      </c>
      <c r="I357" s="200">
        <f>SE!$C$15</f>
        <v>217.05303488185862</v>
      </c>
      <c r="J357" s="198">
        <f t="shared" ref="J357:N409" si="146">$D357*E357</f>
        <v>0</v>
      </c>
      <c r="K357" s="199">
        <f t="shared" si="146"/>
        <v>0</v>
      </c>
      <c r="L357" s="199">
        <f t="shared" si="146"/>
        <v>0</v>
      </c>
      <c r="M357" s="199">
        <f t="shared" si="146"/>
        <v>0</v>
      </c>
      <c r="N357" s="200">
        <f t="shared" si="146"/>
        <v>0</v>
      </c>
      <c r="O357" s="216"/>
      <c r="P357" s="201"/>
      <c r="Q357" s="147"/>
      <c r="R357" s="147"/>
      <c r="S357" s="304">
        <f>IF($R357="UAR",J357*S$356,0)</f>
        <v>0</v>
      </c>
      <c r="T357" s="304">
        <f t="shared" ref="T357:T410" si="147">IF($R357="UAR",K357*T$356,0)</f>
        <v>0</v>
      </c>
      <c r="U357" s="304">
        <f t="shared" ref="U357:U410" si="148">IF($R357="UAR",L357*U$356,0)</f>
        <v>0</v>
      </c>
      <c r="V357" s="304">
        <f t="shared" ref="V357:V410" si="149">IF($R357="UAR",M357*V$356,0)</f>
        <v>0</v>
      </c>
      <c r="W357" s="304">
        <f t="shared" ref="W357:W410" si="150">IF($R357="UAR",N357*W$356,0)</f>
        <v>0</v>
      </c>
      <c r="Y357" s="303">
        <f>J357+S357</f>
        <v>0</v>
      </c>
      <c r="Z357" s="398">
        <f>K357+T357</f>
        <v>0</v>
      </c>
      <c r="AA357" s="3">
        <f>L357+U357</f>
        <v>0</v>
      </c>
      <c r="AB357" s="398">
        <f t="shared" ref="AB357:AB408" si="151">M357+V357</f>
        <v>0</v>
      </c>
      <c r="AC357" s="392">
        <f t="shared" ref="AC357:AC388" si="152">N357+W357</f>
        <v>0</v>
      </c>
      <c r="AE357" s="400">
        <f t="shared" ref="AE357:AE388" si="153">IF($Q357="rateio",0,Y357*$Q357)</f>
        <v>0</v>
      </c>
      <c r="AF357" s="302">
        <f t="shared" ref="AF357:AF388" si="154">IF($Q357="rateio",0,Z357*$Q357)</f>
        <v>0</v>
      </c>
      <c r="AG357" s="302">
        <f t="shared" ref="AG357:AG388" si="155">IF($Q357="rateio",0,AA357*$Q357)</f>
        <v>0</v>
      </c>
      <c r="AH357" s="302">
        <f t="shared" ref="AH357:AH388" si="156">IF($Q357="rateio",0,AB357*$Q357)</f>
        <v>0</v>
      </c>
      <c r="AI357" s="302">
        <f t="shared" ref="AI357:AI388" si="157">IF($Q357="rateio",0,AC357*$Q357)</f>
        <v>0</v>
      </c>
    </row>
    <row r="358" spans="1:35" ht="15" x14ac:dyDescent="0.25">
      <c r="A358" s="183">
        <v>2</v>
      </c>
      <c r="B358" s="266" t="s">
        <v>8</v>
      </c>
      <c r="C358" s="422" t="str">
        <f>VLOOKUP(B358,Valores!$A$2:$F$300,5,FALSE)</f>
        <v>m²</v>
      </c>
      <c r="D358" s="373">
        <f>P358</f>
        <v>3500</v>
      </c>
      <c r="E358" s="202">
        <f>VLOOKUP($B358,Valores!$A$2:$G$300,6,FALSE)*VLOOKUP($E$356,Regional!$A$2:$B$7,2,FALSE)*VLOOKUP(VLOOKUP($B358,Indices_Poder!$B$5:$E$300,3,FALSE),Indices_Poder!$G$6:$N$27,4,FALSE)</f>
        <v>136.04710910880365</v>
      </c>
      <c r="F358" s="203">
        <f>VLOOKUP($B358,Valores!$A$2:$G$300,6,FALSE)*VLOOKUP($F$356,Regional!$A$2:$B$7,2,FALSE)*VLOOKUP(VLOOKUP($B358,Indices_Poder!$B$5:$E$300,3,FALSE),Indices_Poder!$G$6:$N$27,4,FALSE)</f>
        <v>130.75302901113761</v>
      </c>
      <c r="G358" s="203">
        <f>VLOOKUP($B358,Valores!$A$2:$G$300,6,FALSE)*VLOOKUP($G$356,Regional!$A$2:$B$7,2,FALSE)*VLOOKUP(VLOOKUP($B358,Indices_Poder!$B$5:$E$300,3,FALSE),Indices_Poder!$G$6:$N$27,4,FALSE)</f>
        <v>137.99543807875688</v>
      </c>
      <c r="H358" s="203">
        <f>VLOOKUP($B358,Valores!$A$2:$G$300,6,FALSE)*VLOOKUP($H$356,Regional!$A$2:$B$7,2,FALSE)*VLOOKUP(VLOOKUP($B358,Indices_Poder!$B$5:$E$300,3,FALSE),Indices_Poder!$G$6:$N$27,4,FALSE)</f>
        <v>135.1468467571701</v>
      </c>
      <c r="I358" s="203">
        <f>VLOOKUP($B358,Valores!$A$2:$G$300,6,FALSE)*VLOOKUP($I$356,Regional!$A$2:$B$7,2,FALSE)*VLOOKUP(VLOOKUP($B358,Indices_Poder!$B$5:$E$300,3,FALSE),Indices_Poder!$G$6:$N$27,4,FALSE)</f>
        <v>136.32928089065894</v>
      </c>
      <c r="J358" s="202">
        <f t="shared" si="146"/>
        <v>476164.88188081281</v>
      </c>
      <c r="K358" s="203">
        <f t="shared" si="146"/>
        <v>457635.60153898166</v>
      </c>
      <c r="L358" s="203">
        <f t="shared" si="146"/>
        <v>482984.03327564907</v>
      </c>
      <c r="M358" s="203">
        <f t="shared" si="146"/>
        <v>473013.96365009533</v>
      </c>
      <c r="N358" s="204">
        <f t="shared" si="146"/>
        <v>477152.48311730626</v>
      </c>
      <c r="O358" s="216"/>
      <c r="P358" s="205">
        <v>3500</v>
      </c>
      <c r="Q358" s="147">
        <f>VLOOKUP(B358,Valores!$A$2:$O$300,14,FALSE)</f>
        <v>3.3300000000000003E-2</v>
      </c>
      <c r="R358" s="147" t="str">
        <f>VLOOKUP(B358,Valores!$A$2:$O$300,15,FALSE)</f>
        <v>UAR</v>
      </c>
      <c r="S358" s="304">
        <f t="shared" ref="S358:S410" si="158">IF($R358="UAR",J358*S$356,0)</f>
        <v>197870.05278275046</v>
      </c>
      <c r="T358" s="304">
        <f t="shared" si="147"/>
        <v>190170.22060532784</v>
      </c>
      <c r="U358" s="304">
        <f t="shared" si="148"/>
        <v>200703.74736581204</v>
      </c>
      <c r="V358" s="304">
        <f t="shared" si="149"/>
        <v>196560.69045816336</v>
      </c>
      <c r="W358" s="304">
        <f t="shared" si="150"/>
        <v>198280.44992926277</v>
      </c>
      <c r="Y358" s="303">
        <f t="shared" ref="Y358:Y389" si="159">J358+S358</f>
        <v>674034.93466356327</v>
      </c>
      <c r="Z358" s="398">
        <f t="shared" ref="Z358:Z389" si="160">K358+T358</f>
        <v>647805.82214430952</v>
      </c>
      <c r="AA358" s="3">
        <f t="shared" ref="AA358:AA408" si="161">L358+U358</f>
        <v>683687.78064146114</v>
      </c>
      <c r="AB358" s="398">
        <f t="shared" si="151"/>
        <v>669574.65410825866</v>
      </c>
      <c r="AC358" s="392">
        <f t="shared" si="152"/>
        <v>675432.933046569</v>
      </c>
      <c r="AE358" s="400">
        <f t="shared" si="153"/>
        <v>22445.363324296661</v>
      </c>
      <c r="AF358" s="302">
        <f t="shared" si="154"/>
        <v>21571.93387740551</v>
      </c>
      <c r="AG358" s="302">
        <f t="shared" si="155"/>
        <v>22766.803095360658</v>
      </c>
      <c r="AH358" s="302">
        <f t="shared" si="156"/>
        <v>22296.835981805016</v>
      </c>
      <c r="AI358" s="302">
        <f t="shared" si="157"/>
        <v>22491.916670450752</v>
      </c>
    </row>
    <row r="359" spans="1:35" ht="15" x14ac:dyDescent="0.25">
      <c r="A359" s="183">
        <v>3</v>
      </c>
      <c r="B359" s="266" t="s">
        <v>110</v>
      </c>
      <c r="C359" s="422" t="str">
        <f>VLOOKUP(B359,Valores!$A$2:$F$300,5,FALSE)</f>
        <v>unid.</v>
      </c>
      <c r="D359" s="373">
        <f>IF(SE!$N$35=750,$P359,0)</f>
        <v>0</v>
      </c>
      <c r="E359" s="378">
        <f>VLOOKUP($B359,Valores!$A$2:$G$300,6,FALSE)*VLOOKUP($E$356,Regional!$A$2:$B$7,2,FALSE)*VLOOKUP(VLOOKUP($B359,Indices_Poder!$B$5:$E$300,3,FALSE),Indices_Poder!$G$6:$N$27,4,FALSE)</f>
        <v>45679.316194920408</v>
      </c>
      <c r="F359" s="216">
        <f>VLOOKUP($B359,Valores!$A$2:$G$300,6,FALSE)*VLOOKUP($F$356,Regional!$A$2:$B$7,2,FALSE)*VLOOKUP(VLOOKUP($B359,Indices_Poder!$B$5:$E$300,3,FALSE),Indices_Poder!$G$6:$N$27,4,FALSE)</f>
        <v>43901.770458545237</v>
      </c>
      <c r="G359" s="216">
        <f>VLOOKUP($B359,Valores!$A$2:$G$300,6,FALSE)*VLOOKUP($G$356,Regional!$A$2:$B$7,2,FALSE)*VLOOKUP(VLOOKUP($B359,Indices_Poder!$B$5:$E$300,3,FALSE),Indices_Poder!$G$6:$N$27,4,FALSE)</f>
        <v>46333.489118205696</v>
      </c>
      <c r="H359" s="216">
        <f>VLOOKUP($B359,Valores!$A$2:$G$300,6,FALSE)*VLOOKUP($H$356,Regional!$A$2:$B$7,2,FALSE)*VLOOKUP(VLOOKUP($B359,Indices_Poder!$B$5:$E$300,3,FALSE),Indices_Poder!$G$6:$N$27,4,FALSE)</f>
        <v>45377.043188988595</v>
      </c>
      <c r="I359" s="216">
        <f>VLOOKUP($B359,Valores!$A$2:$G$300,6,FALSE)*VLOOKUP($I$356,Regional!$A$2:$B$7,2,FALSE)*VLOOKUP(VLOOKUP($B359,Indices_Poder!$B$5:$E$300,3,FALSE),Indices_Poder!$G$6:$N$27,4,FALSE)</f>
        <v>45774.058480361731</v>
      </c>
      <c r="J359" s="378">
        <f t="shared" si="146"/>
        <v>0</v>
      </c>
      <c r="K359" s="216">
        <f t="shared" si="146"/>
        <v>0</v>
      </c>
      <c r="L359" s="216">
        <f t="shared" si="146"/>
        <v>0</v>
      </c>
      <c r="M359" s="216">
        <f t="shared" si="146"/>
        <v>0</v>
      </c>
      <c r="N359" s="379">
        <f t="shared" si="146"/>
        <v>0</v>
      </c>
      <c r="O359" s="216"/>
      <c r="P359" s="205">
        <v>0</v>
      </c>
      <c r="Q359" s="147">
        <f>VLOOKUP(B359,Valores!$A$2:$O$300,14,FALSE)</f>
        <v>5.8799999999999998E-2</v>
      </c>
      <c r="R359" s="147" t="str">
        <f>VLOOKUP(B359,Valores!$A$2:$O$300,15,FALSE)</f>
        <v>UAR</v>
      </c>
      <c r="S359" s="304">
        <f t="shared" si="158"/>
        <v>0</v>
      </c>
      <c r="T359" s="304">
        <f t="shared" si="147"/>
        <v>0</v>
      </c>
      <c r="U359" s="304">
        <f t="shared" si="148"/>
        <v>0</v>
      </c>
      <c r="V359" s="304">
        <f t="shared" si="149"/>
        <v>0</v>
      </c>
      <c r="W359" s="304">
        <f t="shared" si="150"/>
        <v>0</v>
      </c>
      <c r="Y359" s="303">
        <f t="shared" si="159"/>
        <v>0</v>
      </c>
      <c r="Z359" s="398">
        <f t="shared" si="160"/>
        <v>0</v>
      </c>
      <c r="AA359" s="3">
        <f t="shared" si="161"/>
        <v>0</v>
      </c>
      <c r="AB359" s="398">
        <f t="shared" si="151"/>
        <v>0</v>
      </c>
      <c r="AC359" s="392">
        <f t="shared" si="152"/>
        <v>0</v>
      </c>
      <c r="AE359" s="400">
        <f t="shared" si="153"/>
        <v>0</v>
      </c>
      <c r="AF359" s="302">
        <f t="shared" si="154"/>
        <v>0</v>
      </c>
      <c r="AG359" s="302">
        <f t="shared" si="155"/>
        <v>0</v>
      </c>
      <c r="AH359" s="302">
        <f t="shared" si="156"/>
        <v>0</v>
      </c>
      <c r="AI359" s="302">
        <f t="shared" si="157"/>
        <v>0</v>
      </c>
    </row>
    <row r="360" spans="1:35" ht="15" x14ac:dyDescent="0.25">
      <c r="A360" s="183">
        <v>4</v>
      </c>
      <c r="B360" s="266" t="s">
        <v>118</v>
      </c>
      <c r="C360" s="422" t="str">
        <f>VLOOKUP(B360,Valores!$A$2:$F$300,5,FALSE)</f>
        <v>unid.</v>
      </c>
      <c r="D360" s="373">
        <f>IF(SE!$N$35=750,$P360,0)</f>
        <v>0</v>
      </c>
      <c r="E360" s="378">
        <f>VLOOKUP($B360,Valores!$A$2:$G$300,6,FALSE)*VLOOKUP($E$356,Regional!$A$2:$B$7,2,FALSE)*VLOOKUP(VLOOKUP($B360,Indices_Poder!$B$5:$E$300,3,FALSE),Indices_Poder!$G$6:$N$27,4,FALSE)</f>
        <v>47707.635515520633</v>
      </c>
      <c r="F360" s="216">
        <f>VLOOKUP($B360,Valores!$A$2:$G$300,6,FALSE)*VLOOKUP($F$356,Regional!$A$2:$B$7,2,FALSE)*VLOOKUP(VLOOKUP($B360,Indices_Poder!$B$5:$E$300,3,FALSE),Indices_Poder!$G$6:$N$27,4,FALSE)</f>
        <v>45851.160612496926</v>
      </c>
      <c r="G360" s="216">
        <f>VLOOKUP($B360,Valores!$A$2:$G$300,6,FALSE)*VLOOKUP($G$356,Regional!$A$2:$B$7,2,FALSE)*VLOOKUP(VLOOKUP($B360,Indices_Poder!$B$5:$E$300,3,FALSE),Indices_Poder!$G$6:$N$27,4,FALSE)</f>
        <v>48390.855974755257</v>
      </c>
      <c r="H360" s="216">
        <f>VLOOKUP($B360,Valores!$A$2:$G$300,6,FALSE)*VLOOKUP($H$356,Regional!$A$2:$B$7,2,FALSE)*VLOOKUP(VLOOKUP($B360,Indices_Poder!$B$5:$E$300,3,FALSE),Indices_Poder!$G$6:$N$27,4,FALSE)</f>
        <v>47391.940544701887</v>
      </c>
      <c r="I360" s="216">
        <f>VLOOKUP($B360,Valores!$A$2:$G$300,6,FALSE)*VLOOKUP($I$356,Regional!$A$2:$B$7,2,FALSE)*VLOOKUP(VLOOKUP($B360,Indices_Poder!$B$5:$E$300,3,FALSE),Indices_Poder!$G$6:$N$27,4,FALSE)</f>
        <v>47806.584685478752</v>
      </c>
      <c r="J360" s="378">
        <f t="shared" si="146"/>
        <v>0</v>
      </c>
      <c r="K360" s="216">
        <f t="shared" si="146"/>
        <v>0</v>
      </c>
      <c r="L360" s="216">
        <f t="shared" si="146"/>
        <v>0</v>
      </c>
      <c r="M360" s="216">
        <f t="shared" si="146"/>
        <v>0</v>
      </c>
      <c r="N360" s="379">
        <f t="shared" si="146"/>
        <v>0</v>
      </c>
      <c r="O360" s="216"/>
      <c r="P360" s="205">
        <v>0</v>
      </c>
      <c r="Q360" s="147">
        <f>VLOOKUP(B360,Valores!$A$2:$O$300,14,FALSE)</f>
        <v>5.8799999999999998E-2</v>
      </c>
      <c r="R360" s="147" t="str">
        <f>VLOOKUP(B360,Valores!$A$2:$O$300,15,FALSE)</f>
        <v>UAR</v>
      </c>
      <c r="S360" s="304">
        <f t="shared" si="158"/>
        <v>0</v>
      </c>
      <c r="T360" s="304">
        <f t="shared" si="147"/>
        <v>0</v>
      </c>
      <c r="U360" s="304">
        <f t="shared" si="148"/>
        <v>0</v>
      </c>
      <c r="V360" s="304">
        <f t="shared" si="149"/>
        <v>0</v>
      </c>
      <c r="W360" s="304">
        <f t="shared" si="150"/>
        <v>0</v>
      </c>
      <c r="Y360" s="303">
        <f t="shared" si="159"/>
        <v>0</v>
      </c>
      <c r="Z360" s="398">
        <f t="shared" si="160"/>
        <v>0</v>
      </c>
      <c r="AA360" s="3">
        <f t="shared" si="161"/>
        <v>0</v>
      </c>
      <c r="AB360" s="398">
        <f t="shared" si="151"/>
        <v>0</v>
      </c>
      <c r="AC360" s="392">
        <f t="shared" si="152"/>
        <v>0</v>
      </c>
      <c r="AE360" s="400">
        <f t="shared" si="153"/>
        <v>0</v>
      </c>
      <c r="AF360" s="302">
        <f t="shared" si="154"/>
        <v>0</v>
      </c>
      <c r="AG360" s="302">
        <f t="shared" si="155"/>
        <v>0</v>
      </c>
      <c r="AH360" s="302">
        <f t="shared" si="156"/>
        <v>0</v>
      </c>
      <c r="AI360" s="302">
        <f t="shared" si="157"/>
        <v>0</v>
      </c>
    </row>
    <row r="361" spans="1:35" ht="15" x14ac:dyDescent="0.25">
      <c r="A361" s="183">
        <v>5</v>
      </c>
      <c r="B361" s="266" t="s">
        <v>122</v>
      </c>
      <c r="C361" s="422" t="str">
        <f>VLOOKUP(B361,Valores!$A$2:$F$300,5,FALSE)</f>
        <v>unid.</v>
      </c>
      <c r="D361" s="373">
        <f>IF(SE!$N$35=750,$P361,0)</f>
        <v>0</v>
      </c>
      <c r="E361" s="378">
        <f>VLOOKUP($B361,Valores!$A$2:$G$300,6,FALSE)*VLOOKUP($E$356,Regional!$A$2:$B$7,2,FALSE)*VLOOKUP(VLOOKUP($B361,Indices_Poder!$B$5:$E$300,3,FALSE),Indices_Poder!$G$6:$N$27,4,FALSE)</f>
        <v>49431.592989169956</v>
      </c>
      <c r="F361" s="216">
        <f>VLOOKUP($B361,Valores!$A$2:$G$300,6,FALSE)*VLOOKUP($F$356,Regional!$A$2:$B$7,2,FALSE)*VLOOKUP(VLOOKUP($B361,Indices_Poder!$B$5:$E$300,3,FALSE),Indices_Poder!$G$6:$N$27,4,FALSE)</f>
        <v>47508.032728653125</v>
      </c>
      <c r="G361" s="216">
        <f>VLOOKUP($B361,Valores!$A$2:$G$300,6,FALSE)*VLOOKUP($G$356,Regional!$A$2:$B$7,2,FALSE)*VLOOKUP(VLOOKUP($B361,Indices_Poder!$B$5:$E$300,3,FALSE),Indices_Poder!$G$6:$N$27,4,FALSE)</f>
        <v>50139.502222101284</v>
      </c>
      <c r="H361" s="216">
        <f>VLOOKUP($B361,Valores!$A$2:$G$300,6,FALSE)*VLOOKUP($H$356,Regional!$A$2:$B$7,2,FALSE)*VLOOKUP(VLOOKUP($B361,Indices_Poder!$B$5:$E$300,3,FALSE),Indices_Poder!$G$6:$N$27,4,FALSE)</f>
        <v>49104.490102229283</v>
      </c>
      <c r="I361" s="216">
        <f>VLOOKUP($B361,Valores!$A$2:$G$300,6,FALSE)*VLOOKUP($I$356,Regional!$A$2:$B$7,2,FALSE)*VLOOKUP(VLOOKUP($B361,Indices_Poder!$B$5:$E$300,3,FALSE),Indices_Poder!$G$6:$N$27,4,FALSE)</f>
        <v>49534.117774628976</v>
      </c>
      <c r="J361" s="378">
        <f t="shared" si="146"/>
        <v>0</v>
      </c>
      <c r="K361" s="216">
        <f t="shared" si="146"/>
        <v>0</v>
      </c>
      <c r="L361" s="216">
        <f t="shared" si="146"/>
        <v>0</v>
      </c>
      <c r="M361" s="216">
        <f t="shared" si="146"/>
        <v>0</v>
      </c>
      <c r="N361" s="379">
        <f t="shared" si="146"/>
        <v>0</v>
      </c>
      <c r="O361" s="216"/>
      <c r="P361" s="205">
        <v>0</v>
      </c>
      <c r="Q361" s="147">
        <f>VLOOKUP(B361,Valores!$A$2:$O$300,14,FALSE)</f>
        <v>5.8799999999999998E-2</v>
      </c>
      <c r="R361" s="147" t="str">
        <f>VLOOKUP(B361,Valores!$A$2:$O$300,15,FALSE)</f>
        <v>UAR</v>
      </c>
      <c r="S361" s="304">
        <f t="shared" si="158"/>
        <v>0</v>
      </c>
      <c r="T361" s="304">
        <f t="shared" si="147"/>
        <v>0</v>
      </c>
      <c r="U361" s="304">
        <f t="shared" si="148"/>
        <v>0</v>
      </c>
      <c r="V361" s="304">
        <f t="shared" si="149"/>
        <v>0</v>
      </c>
      <c r="W361" s="304">
        <f t="shared" si="150"/>
        <v>0</v>
      </c>
      <c r="Y361" s="303">
        <f t="shared" si="159"/>
        <v>0</v>
      </c>
      <c r="Z361" s="398">
        <f t="shared" si="160"/>
        <v>0</v>
      </c>
      <c r="AA361" s="3">
        <f t="shared" si="161"/>
        <v>0</v>
      </c>
      <c r="AB361" s="398">
        <f t="shared" si="151"/>
        <v>0</v>
      </c>
      <c r="AC361" s="392">
        <f t="shared" si="152"/>
        <v>0</v>
      </c>
      <c r="AE361" s="400">
        <f t="shared" si="153"/>
        <v>0</v>
      </c>
      <c r="AF361" s="302">
        <f t="shared" si="154"/>
        <v>0</v>
      </c>
      <c r="AG361" s="302">
        <f t="shared" si="155"/>
        <v>0</v>
      </c>
      <c r="AH361" s="302">
        <f t="shared" si="156"/>
        <v>0</v>
      </c>
      <c r="AI361" s="302">
        <f t="shared" si="157"/>
        <v>0</v>
      </c>
    </row>
    <row r="362" spans="1:35" ht="15" x14ac:dyDescent="0.25">
      <c r="A362" s="183">
        <v>6</v>
      </c>
      <c r="B362" s="266" t="s">
        <v>125</v>
      </c>
      <c r="C362" s="422" t="str">
        <f>VLOOKUP(B362,Valores!$A$2:$F$300,5,FALSE)</f>
        <v>unid.</v>
      </c>
      <c r="D362" s="373">
        <f>IF(SE!$N$35=750,$P362,0)</f>
        <v>0</v>
      </c>
      <c r="E362" s="378">
        <f>VLOOKUP($B362,Valores!$A$2:$G$300,6,FALSE)*VLOOKUP($E$356,Regional!$A$2:$B$7,2,FALSE)*VLOOKUP(VLOOKUP($B362,Indices_Poder!$B$5:$E$300,3,FALSE),Indices_Poder!$G$6:$N$27,4,FALSE)</f>
        <v>54600.742476299725</v>
      </c>
      <c r="F362" s="216">
        <f>VLOOKUP($B362,Valores!$A$2:$G$300,6,FALSE)*VLOOKUP($F$356,Regional!$A$2:$B$7,2,FALSE)*VLOOKUP(VLOOKUP($B362,Indices_Poder!$B$5:$E$300,3,FALSE),Indices_Poder!$G$6:$N$27,4,FALSE)</f>
        <v>52476.032102407175</v>
      </c>
      <c r="G362" s="216">
        <f>VLOOKUP($B362,Valores!$A$2:$G$300,6,FALSE)*VLOOKUP($G$356,Regional!$A$2:$B$7,2,FALSE)*VLOOKUP(VLOOKUP($B362,Indices_Poder!$B$5:$E$300,3,FALSE),Indices_Poder!$G$6:$N$27,4,FALSE)</f>
        <v>55382.679035219568</v>
      </c>
      <c r="H362" s="216">
        <f>VLOOKUP($B362,Valores!$A$2:$G$300,6,FALSE)*VLOOKUP($H$356,Regional!$A$2:$B$7,2,FALSE)*VLOOKUP(VLOOKUP($B362,Indices_Poder!$B$5:$E$300,3,FALSE),Indices_Poder!$G$6:$N$27,4,FALSE)</f>
        <v>54239.433859419521</v>
      </c>
      <c r="I362" s="216">
        <f>VLOOKUP($B362,Valores!$A$2:$G$300,6,FALSE)*VLOOKUP($I$356,Regional!$A$2:$B$7,2,FALSE)*VLOOKUP(VLOOKUP($B362,Indices_Poder!$B$5:$E$300,3,FALSE),Indices_Poder!$G$6:$N$27,4,FALSE)</f>
        <v>54713.988460695015</v>
      </c>
      <c r="J362" s="378">
        <f t="shared" si="146"/>
        <v>0</v>
      </c>
      <c r="K362" s="216">
        <f t="shared" si="146"/>
        <v>0</v>
      </c>
      <c r="L362" s="216">
        <f t="shared" si="146"/>
        <v>0</v>
      </c>
      <c r="M362" s="216">
        <f t="shared" si="146"/>
        <v>0</v>
      </c>
      <c r="N362" s="379">
        <f t="shared" si="146"/>
        <v>0</v>
      </c>
      <c r="O362" s="216"/>
      <c r="P362" s="205">
        <v>2</v>
      </c>
      <c r="Q362" s="147">
        <f>VLOOKUP(B362,Valores!$A$2:$O$300,14,FALSE)</f>
        <v>5.8799999999999998E-2</v>
      </c>
      <c r="R362" s="147" t="str">
        <f>VLOOKUP(B362,Valores!$A$2:$O$300,15,FALSE)</f>
        <v>UAR</v>
      </c>
      <c r="S362" s="304">
        <f t="shared" si="158"/>
        <v>0</v>
      </c>
      <c r="T362" s="304">
        <f t="shared" si="147"/>
        <v>0</v>
      </c>
      <c r="U362" s="304">
        <f t="shared" si="148"/>
        <v>0</v>
      </c>
      <c r="V362" s="304">
        <f t="shared" si="149"/>
        <v>0</v>
      </c>
      <c r="W362" s="304">
        <f t="shared" si="150"/>
        <v>0</v>
      </c>
      <c r="Y362" s="303">
        <f t="shared" si="159"/>
        <v>0</v>
      </c>
      <c r="Z362" s="398">
        <f t="shared" si="160"/>
        <v>0</v>
      </c>
      <c r="AA362" s="3">
        <f t="shared" si="161"/>
        <v>0</v>
      </c>
      <c r="AB362" s="398">
        <f t="shared" si="151"/>
        <v>0</v>
      </c>
      <c r="AC362" s="392">
        <f t="shared" si="152"/>
        <v>0</v>
      </c>
      <c r="AE362" s="400">
        <f t="shared" si="153"/>
        <v>0</v>
      </c>
      <c r="AF362" s="302">
        <f t="shared" si="154"/>
        <v>0</v>
      </c>
      <c r="AG362" s="302">
        <f t="shared" si="155"/>
        <v>0</v>
      </c>
      <c r="AH362" s="302">
        <f t="shared" si="156"/>
        <v>0</v>
      </c>
      <c r="AI362" s="302">
        <f t="shared" si="157"/>
        <v>0</v>
      </c>
    </row>
    <row r="363" spans="1:35" ht="15" x14ac:dyDescent="0.25">
      <c r="A363" s="183">
        <v>7</v>
      </c>
      <c r="B363" s="266" t="s">
        <v>304</v>
      </c>
      <c r="C363" s="422" t="str">
        <f>VLOOKUP(B363,Valores!$A$2:$F$300,5,FALSE)</f>
        <v>m</v>
      </c>
      <c r="D363" s="373">
        <f>IF(SE!$N$35=750,$P363,0)</f>
        <v>0</v>
      </c>
      <c r="E363" s="378">
        <f>VLOOKUP($B363,Valores!$A$2:$G$300,6,FALSE)*VLOOKUP($E$356,Regional!$A$2:$B$7,2,FALSE)*VLOOKUP(VLOOKUP($B363,Indices_Poder!$B$5:$E$300,3,FALSE),Indices_Poder!$G$6:$N$27,4,FALSE)</f>
        <v>48.871574290525956</v>
      </c>
      <c r="F363" s="216">
        <f>VLOOKUP($B363,Valores!$A$2:$G$300,6,FALSE)*VLOOKUP($F$356,Regional!$A$2:$B$7,2,FALSE)*VLOOKUP(VLOOKUP($B363,Indices_Poder!$B$5:$E$300,3,FALSE),Indices_Poder!$G$6:$N$27,4,FALSE)</f>
        <v>46.969806362578581</v>
      </c>
      <c r="G363" s="216">
        <f>VLOOKUP($B363,Valores!$A$2:$G$300,6,FALSE)*VLOOKUP($G$356,Regional!$A$2:$B$7,2,FALSE)*VLOOKUP(VLOOKUP($B363,Indices_Poder!$B$5:$E$300,3,FALSE),Indices_Poder!$G$6:$N$27,4,FALSE)</f>
        <v>49.571463502587811</v>
      </c>
      <c r="H363" s="216">
        <f>VLOOKUP($B363,Valores!$A$2:$G$300,6,FALSE)*VLOOKUP($H$356,Regional!$A$2:$B$7,2,FALSE)*VLOOKUP(VLOOKUP($B363,Indices_Poder!$B$5:$E$300,3,FALSE),Indices_Poder!$G$6:$N$27,4,FALSE)</f>
        <v>48.548177206331872</v>
      </c>
      <c r="I363" s="216">
        <f>VLOOKUP($B363,Valores!$A$2:$G$300,6,FALSE)*VLOOKUP($I$356,Regional!$A$2:$B$7,2,FALSE)*VLOOKUP(VLOOKUP($B363,Indices_Poder!$B$5:$E$300,3,FALSE),Indices_Poder!$G$6:$N$27,4,FALSE)</f>
        <v>48.972937555721124</v>
      </c>
      <c r="J363" s="378">
        <f t="shared" si="146"/>
        <v>0</v>
      </c>
      <c r="K363" s="216">
        <f t="shared" si="146"/>
        <v>0</v>
      </c>
      <c r="L363" s="216">
        <f t="shared" si="146"/>
        <v>0</v>
      </c>
      <c r="M363" s="216">
        <f t="shared" si="146"/>
        <v>0</v>
      </c>
      <c r="N363" s="379">
        <f t="shared" si="146"/>
        <v>0</v>
      </c>
      <c r="O363" s="216"/>
      <c r="P363" s="205">
        <v>0</v>
      </c>
      <c r="Q363" s="147" t="str">
        <f>VLOOKUP(B363,Valores!$A$2:$O$300,14,FALSE)</f>
        <v>Rateio</v>
      </c>
      <c r="R363" s="147" t="str">
        <f>VLOOKUP(B363,Valores!$A$2:$O$300,15,FALSE)</f>
        <v>UAR</v>
      </c>
      <c r="S363" s="304">
        <f t="shared" si="158"/>
        <v>0</v>
      </c>
      <c r="T363" s="304">
        <f t="shared" si="147"/>
        <v>0</v>
      </c>
      <c r="U363" s="304">
        <f t="shared" si="148"/>
        <v>0</v>
      </c>
      <c r="V363" s="304">
        <f t="shared" si="149"/>
        <v>0</v>
      </c>
      <c r="W363" s="304">
        <f t="shared" si="150"/>
        <v>0</v>
      </c>
      <c r="Y363" s="303">
        <f t="shared" si="159"/>
        <v>0</v>
      </c>
      <c r="Z363" s="398">
        <f t="shared" si="160"/>
        <v>0</v>
      </c>
      <c r="AA363" s="3">
        <f t="shared" si="161"/>
        <v>0</v>
      </c>
      <c r="AB363" s="398">
        <f t="shared" si="151"/>
        <v>0</v>
      </c>
      <c r="AC363" s="392">
        <f t="shared" si="152"/>
        <v>0</v>
      </c>
      <c r="AE363" s="400">
        <f t="shared" si="153"/>
        <v>0</v>
      </c>
      <c r="AF363" s="302">
        <f t="shared" si="154"/>
        <v>0</v>
      </c>
      <c r="AG363" s="302">
        <f t="shared" si="155"/>
        <v>0</v>
      </c>
      <c r="AH363" s="302">
        <f t="shared" si="156"/>
        <v>0</v>
      </c>
      <c r="AI363" s="302">
        <f t="shared" si="157"/>
        <v>0</v>
      </c>
    </row>
    <row r="364" spans="1:35" ht="15" x14ac:dyDescent="0.25">
      <c r="A364" s="183">
        <v>8</v>
      </c>
      <c r="B364" s="266" t="s">
        <v>305</v>
      </c>
      <c r="C364" s="422" t="str">
        <f>VLOOKUP(B364,Valores!$A$2:$F$300,5,FALSE)</f>
        <v>m</v>
      </c>
      <c r="D364" s="373">
        <f>IF(SE!$N$35=750,$P364,0)</f>
        <v>0</v>
      </c>
      <c r="E364" s="378">
        <f>VLOOKUP($B364,Valores!$A$2:$G$300,6,FALSE)*VLOOKUP($E$356,Regional!$A$2:$B$7,2,FALSE)*VLOOKUP(VLOOKUP($B364,Indices_Poder!$B$5:$E$300,3,FALSE),Indices_Poder!$G$6:$N$27,4,FALSE)</f>
        <v>48.871574290525956</v>
      </c>
      <c r="F364" s="216">
        <f>VLOOKUP($B364,Valores!$A$2:$G$300,6,FALSE)*VLOOKUP($F$356,Regional!$A$2:$B$7,2,FALSE)*VLOOKUP(VLOOKUP($B364,Indices_Poder!$B$5:$E$300,3,FALSE),Indices_Poder!$G$6:$N$27,4,FALSE)</f>
        <v>46.969806362578581</v>
      </c>
      <c r="G364" s="216">
        <f>VLOOKUP($B364,Valores!$A$2:$G$300,6,FALSE)*VLOOKUP($G$356,Regional!$A$2:$B$7,2,FALSE)*VLOOKUP(VLOOKUP($B364,Indices_Poder!$B$5:$E$300,3,FALSE),Indices_Poder!$G$6:$N$27,4,FALSE)</f>
        <v>49.571463502587811</v>
      </c>
      <c r="H364" s="216">
        <f>VLOOKUP($B364,Valores!$A$2:$G$300,6,FALSE)*VLOOKUP($H$356,Regional!$A$2:$B$7,2,FALSE)*VLOOKUP(VLOOKUP($B364,Indices_Poder!$B$5:$E$300,3,FALSE),Indices_Poder!$G$6:$N$27,4,FALSE)</f>
        <v>48.548177206331872</v>
      </c>
      <c r="I364" s="216">
        <f>VLOOKUP($B364,Valores!$A$2:$G$300,6,FALSE)*VLOOKUP($I$356,Regional!$A$2:$B$7,2,FALSE)*VLOOKUP(VLOOKUP($B364,Indices_Poder!$B$5:$E$300,3,FALSE),Indices_Poder!$G$6:$N$27,4,FALSE)</f>
        <v>48.972937555721124</v>
      </c>
      <c r="J364" s="378">
        <f t="shared" si="146"/>
        <v>0</v>
      </c>
      <c r="K364" s="216">
        <f t="shared" si="146"/>
        <v>0</v>
      </c>
      <c r="L364" s="216">
        <f t="shared" si="146"/>
        <v>0</v>
      </c>
      <c r="M364" s="216">
        <f t="shared" si="146"/>
        <v>0</v>
      </c>
      <c r="N364" s="379">
        <f t="shared" si="146"/>
        <v>0</v>
      </c>
      <c r="O364" s="216"/>
      <c r="P364" s="205">
        <v>0</v>
      </c>
      <c r="Q364" s="147" t="str">
        <f>VLOOKUP(B364,Valores!$A$2:$O$300,14,FALSE)</f>
        <v>Rateio</v>
      </c>
      <c r="R364" s="147" t="str">
        <f>VLOOKUP(B364,Valores!$A$2:$O$300,15,FALSE)</f>
        <v>UAR</v>
      </c>
      <c r="S364" s="304">
        <f t="shared" si="158"/>
        <v>0</v>
      </c>
      <c r="T364" s="304">
        <f t="shared" si="147"/>
        <v>0</v>
      </c>
      <c r="U364" s="304">
        <f t="shared" si="148"/>
        <v>0</v>
      </c>
      <c r="V364" s="304">
        <f t="shared" si="149"/>
        <v>0</v>
      </c>
      <c r="W364" s="304">
        <f t="shared" si="150"/>
        <v>0</v>
      </c>
      <c r="Y364" s="303">
        <f t="shared" si="159"/>
        <v>0</v>
      </c>
      <c r="Z364" s="398">
        <f t="shared" si="160"/>
        <v>0</v>
      </c>
      <c r="AA364" s="3">
        <f t="shared" si="161"/>
        <v>0</v>
      </c>
      <c r="AB364" s="398">
        <f t="shared" si="151"/>
        <v>0</v>
      </c>
      <c r="AC364" s="392">
        <f t="shared" si="152"/>
        <v>0</v>
      </c>
      <c r="AE364" s="400">
        <f t="shared" si="153"/>
        <v>0</v>
      </c>
      <c r="AF364" s="302">
        <f t="shared" si="154"/>
        <v>0</v>
      </c>
      <c r="AG364" s="302">
        <f t="shared" si="155"/>
        <v>0</v>
      </c>
      <c r="AH364" s="302">
        <f t="shared" si="156"/>
        <v>0</v>
      </c>
      <c r="AI364" s="302">
        <f t="shared" si="157"/>
        <v>0</v>
      </c>
    </row>
    <row r="365" spans="1:35" ht="15" x14ac:dyDescent="0.25">
      <c r="A365" s="183">
        <v>9</v>
      </c>
      <c r="B365" s="266" t="s">
        <v>306</v>
      </c>
      <c r="C365" s="422" t="str">
        <f>VLOOKUP(B365,Valores!$A$2:$F$300,5,FALSE)</f>
        <v>m</v>
      </c>
      <c r="D365" s="373">
        <f>IF(SE!$N$35=750,$P365,0)</f>
        <v>0</v>
      </c>
      <c r="E365" s="378">
        <f>VLOOKUP($B365,Valores!$A$2:$G$300,6,FALSE)*VLOOKUP($E$356,Regional!$A$2:$B$7,2,FALSE)*VLOOKUP(VLOOKUP($B365,Indices_Poder!$B$5:$E$300,3,FALSE),Indices_Poder!$G$6:$N$27,4,FALSE)</f>
        <v>48.871574290525956</v>
      </c>
      <c r="F365" s="216">
        <f>VLOOKUP($B365,Valores!$A$2:$G$300,6,FALSE)*VLOOKUP($F$356,Regional!$A$2:$B$7,2,FALSE)*VLOOKUP(VLOOKUP($B365,Indices_Poder!$B$5:$E$300,3,FALSE),Indices_Poder!$G$6:$N$27,4,FALSE)</f>
        <v>46.969806362578581</v>
      </c>
      <c r="G365" s="216">
        <f>VLOOKUP($B365,Valores!$A$2:$G$300,6,FALSE)*VLOOKUP($G$356,Regional!$A$2:$B$7,2,FALSE)*VLOOKUP(VLOOKUP($B365,Indices_Poder!$B$5:$E$300,3,FALSE),Indices_Poder!$G$6:$N$27,4,FALSE)</f>
        <v>49.571463502587811</v>
      </c>
      <c r="H365" s="216">
        <f>VLOOKUP($B365,Valores!$A$2:$G$300,6,FALSE)*VLOOKUP($H$356,Regional!$A$2:$B$7,2,FALSE)*VLOOKUP(VLOOKUP($B365,Indices_Poder!$B$5:$E$300,3,FALSE),Indices_Poder!$G$6:$N$27,4,FALSE)</f>
        <v>48.548177206331872</v>
      </c>
      <c r="I365" s="216">
        <f>VLOOKUP($B365,Valores!$A$2:$G$300,6,FALSE)*VLOOKUP($I$356,Regional!$A$2:$B$7,2,FALSE)*VLOOKUP(VLOOKUP($B365,Indices_Poder!$B$5:$E$300,3,FALSE),Indices_Poder!$G$6:$N$27,4,FALSE)</f>
        <v>48.972937555721124</v>
      </c>
      <c r="J365" s="378">
        <f t="shared" si="146"/>
        <v>0</v>
      </c>
      <c r="K365" s="216">
        <f t="shared" si="146"/>
        <v>0</v>
      </c>
      <c r="L365" s="216">
        <f t="shared" si="146"/>
        <v>0</v>
      </c>
      <c r="M365" s="216">
        <f t="shared" si="146"/>
        <v>0</v>
      </c>
      <c r="N365" s="379">
        <f t="shared" si="146"/>
        <v>0</v>
      </c>
      <c r="O365" s="216"/>
      <c r="P365" s="205">
        <v>0</v>
      </c>
      <c r="Q365" s="147" t="str">
        <f>VLOOKUP(B365,Valores!$A$2:$O$300,14,FALSE)</f>
        <v>Rateio</v>
      </c>
      <c r="R365" s="147" t="str">
        <f>VLOOKUP(B365,Valores!$A$2:$O$300,15,FALSE)</f>
        <v>UAR</v>
      </c>
      <c r="S365" s="304">
        <f t="shared" si="158"/>
        <v>0</v>
      </c>
      <c r="T365" s="304">
        <f t="shared" si="147"/>
        <v>0</v>
      </c>
      <c r="U365" s="304">
        <f t="shared" si="148"/>
        <v>0</v>
      </c>
      <c r="V365" s="304">
        <f t="shared" si="149"/>
        <v>0</v>
      </c>
      <c r="W365" s="304">
        <f t="shared" si="150"/>
        <v>0</v>
      </c>
      <c r="Y365" s="303">
        <f t="shared" si="159"/>
        <v>0</v>
      </c>
      <c r="Z365" s="398">
        <f t="shared" si="160"/>
        <v>0</v>
      </c>
      <c r="AA365" s="3">
        <f t="shared" si="161"/>
        <v>0</v>
      </c>
      <c r="AB365" s="398">
        <f t="shared" si="151"/>
        <v>0</v>
      </c>
      <c r="AC365" s="392">
        <f t="shared" si="152"/>
        <v>0</v>
      </c>
      <c r="AE365" s="400">
        <f t="shared" si="153"/>
        <v>0</v>
      </c>
      <c r="AF365" s="302">
        <f t="shared" si="154"/>
        <v>0</v>
      </c>
      <c r="AG365" s="302">
        <f t="shared" si="155"/>
        <v>0</v>
      </c>
      <c r="AH365" s="302">
        <f t="shared" si="156"/>
        <v>0</v>
      </c>
      <c r="AI365" s="302">
        <f t="shared" si="157"/>
        <v>0</v>
      </c>
    </row>
    <row r="366" spans="1:35" ht="15" x14ac:dyDescent="0.25">
      <c r="A366" s="183">
        <v>10</v>
      </c>
      <c r="B366" s="266" t="s">
        <v>307</v>
      </c>
      <c r="C366" s="422" t="str">
        <f>VLOOKUP(B366,Valores!$A$2:$F$300,5,FALSE)</f>
        <v>m</v>
      </c>
      <c r="D366" s="373">
        <f>IF(SE!$N$35=750,$P366,0)</f>
        <v>0</v>
      </c>
      <c r="E366" s="378">
        <f>VLOOKUP($B366,Valores!$A$2:$G$300,6,FALSE)*VLOOKUP($E$356,Regional!$A$2:$B$7,2,FALSE)*VLOOKUP(VLOOKUP($B366,Indices_Poder!$B$5:$E$300,3,FALSE),Indices_Poder!$G$6:$N$27,4,FALSE)</f>
        <v>48.871574290525956</v>
      </c>
      <c r="F366" s="216">
        <f>VLOOKUP($B366,Valores!$A$2:$G$300,6,FALSE)*VLOOKUP($F$356,Regional!$A$2:$B$7,2,FALSE)*VLOOKUP(VLOOKUP($B366,Indices_Poder!$B$5:$E$300,3,FALSE),Indices_Poder!$G$6:$N$27,4,FALSE)</f>
        <v>46.969806362578581</v>
      </c>
      <c r="G366" s="216">
        <f>VLOOKUP($B366,Valores!$A$2:$G$300,6,FALSE)*VLOOKUP($G$356,Regional!$A$2:$B$7,2,FALSE)*VLOOKUP(VLOOKUP($B366,Indices_Poder!$B$5:$E$300,3,FALSE),Indices_Poder!$G$6:$N$27,4,FALSE)</f>
        <v>49.571463502587811</v>
      </c>
      <c r="H366" s="216">
        <f>VLOOKUP($B366,Valores!$A$2:$G$300,6,FALSE)*VLOOKUP($H$356,Regional!$A$2:$B$7,2,FALSE)*VLOOKUP(VLOOKUP($B366,Indices_Poder!$B$5:$E$300,3,FALSE),Indices_Poder!$G$6:$N$27,4,FALSE)</f>
        <v>48.548177206331872</v>
      </c>
      <c r="I366" s="216">
        <f>VLOOKUP($B366,Valores!$A$2:$G$300,6,FALSE)*VLOOKUP($I$356,Regional!$A$2:$B$7,2,FALSE)*VLOOKUP(VLOOKUP($B366,Indices_Poder!$B$5:$E$300,3,FALSE),Indices_Poder!$G$6:$N$27,4,FALSE)</f>
        <v>48.972937555721124</v>
      </c>
      <c r="J366" s="378">
        <f t="shared" si="146"/>
        <v>0</v>
      </c>
      <c r="K366" s="216">
        <f t="shared" si="146"/>
        <v>0</v>
      </c>
      <c r="L366" s="216">
        <f t="shared" si="146"/>
        <v>0</v>
      </c>
      <c r="M366" s="216">
        <f t="shared" si="146"/>
        <v>0</v>
      </c>
      <c r="N366" s="379">
        <f t="shared" si="146"/>
        <v>0</v>
      </c>
      <c r="O366" s="216"/>
      <c r="P366" s="205">
        <v>1500</v>
      </c>
      <c r="Q366" s="283" t="str">
        <f>VLOOKUP(B366,Valores!$A$2:$O$300,14,FALSE)</f>
        <v>Rateio</v>
      </c>
      <c r="R366" s="283" t="str">
        <f>VLOOKUP(B366,Valores!$A$2:$O$300,15,FALSE)</f>
        <v>UAR</v>
      </c>
      <c r="S366" s="304">
        <f t="shared" si="158"/>
        <v>0</v>
      </c>
      <c r="T366" s="304">
        <f t="shared" si="147"/>
        <v>0</v>
      </c>
      <c r="U366" s="304">
        <f t="shared" si="148"/>
        <v>0</v>
      </c>
      <c r="V366" s="304">
        <f t="shared" si="149"/>
        <v>0</v>
      </c>
      <c r="W366" s="304">
        <f t="shared" si="150"/>
        <v>0</v>
      </c>
      <c r="Y366" s="303">
        <f t="shared" si="159"/>
        <v>0</v>
      </c>
      <c r="Z366" s="398">
        <f t="shared" si="160"/>
        <v>0</v>
      </c>
      <c r="AA366" s="3">
        <f t="shared" si="161"/>
        <v>0</v>
      </c>
      <c r="AB366" s="398">
        <f t="shared" si="151"/>
        <v>0</v>
      </c>
      <c r="AC366" s="392">
        <f t="shared" si="152"/>
        <v>0</v>
      </c>
      <c r="AE366" s="400">
        <f t="shared" si="153"/>
        <v>0</v>
      </c>
      <c r="AF366" s="302">
        <f t="shared" si="154"/>
        <v>0</v>
      </c>
      <c r="AG366" s="302">
        <f t="shared" si="155"/>
        <v>0</v>
      </c>
      <c r="AH366" s="302">
        <f t="shared" si="156"/>
        <v>0</v>
      </c>
      <c r="AI366" s="302">
        <f t="shared" si="157"/>
        <v>0</v>
      </c>
    </row>
    <row r="367" spans="1:35" ht="15" x14ac:dyDescent="0.25">
      <c r="A367" s="183">
        <v>11</v>
      </c>
      <c r="B367" s="266" t="s">
        <v>102</v>
      </c>
      <c r="C367" s="422" t="str">
        <f>VLOOKUP(B367,Valores!$A$2:$F$300,5,FALSE)</f>
        <v>m</v>
      </c>
      <c r="D367" s="373">
        <f>IF(SE!$N$35=750,$P367,0)</f>
        <v>0</v>
      </c>
      <c r="E367" s="378">
        <f>VLOOKUP($B367,Valores!$A$2:$G$300,6,FALSE)*VLOOKUP($E$356,Regional!$A$2:$B$7,2,FALSE)*VLOOKUP(VLOOKUP($B367,Indices_Poder!$B$5:$E$300,3,FALSE),Indices_Poder!$G$6:$N$27,4,FALSE)</f>
        <v>5.6181561561937086</v>
      </c>
      <c r="F367" s="216">
        <f>VLOOKUP($B367,Valores!$A$2:$G$300,6,FALSE)*VLOOKUP($F$356,Regional!$A$2:$B$7,2,FALSE)*VLOOKUP(VLOOKUP($B367,Indices_Poder!$B$5:$E$300,3,FALSE),Indices_Poder!$G$6:$N$27,4,FALSE)</f>
        <v>5.3995335857699747</v>
      </c>
      <c r="G367" s="216">
        <f>VLOOKUP($B367,Valores!$A$2:$G$300,6,FALSE)*VLOOKUP($G$356,Regional!$A$2:$B$7,2,FALSE)*VLOOKUP(VLOOKUP($B367,Indices_Poder!$B$5:$E$300,3,FALSE),Indices_Poder!$G$6:$N$27,4,FALSE)</f>
        <v>5.6986137011466065</v>
      </c>
      <c r="H367" s="216">
        <f>VLOOKUP($B367,Valores!$A$2:$G$300,6,FALSE)*VLOOKUP($H$356,Regional!$A$2:$B$7,2,FALSE)*VLOOKUP(VLOOKUP($B367,Indices_Poder!$B$5:$E$300,3,FALSE),Indices_Poder!$G$6:$N$27,4,FALSE)</f>
        <v>5.5809792216292671</v>
      </c>
      <c r="I367" s="216">
        <f>VLOOKUP($B367,Valores!$A$2:$G$300,6,FALSE)*VLOOKUP($I$356,Regional!$A$2:$B$7,2,FALSE)*VLOOKUP(VLOOKUP($B367,Indices_Poder!$B$5:$E$300,3,FALSE),Indices_Poder!$G$6:$N$27,4,FALSE)</f>
        <v>5.6298086282213706</v>
      </c>
      <c r="J367" s="378">
        <f t="shared" si="146"/>
        <v>0</v>
      </c>
      <c r="K367" s="216">
        <f t="shared" si="146"/>
        <v>0</v>
      </c>
      <c r="L367" s="216">
        <f t="shared" si="146"/>
        <v>0</v>
      </c>
      <c r="M367" s="216">
        <f t="shared" si="146"/>
        <v>0</v>
      </c>
      <c r="N367" s="379">
        <f t="shared" si="146"/>
        <v>0</v>
      </c>
      <c r="O367" s="216"/>
      <c r="P367" s="205">
        <v>23542</v>
      </c>
      <c r="Q367" s="279" t="str">
        <f>VLOOKUP(B367,Valores!$A$2:$O$300,14,FALSE)</f>
        <v>Rateio</v>
      </c>
      <c r="R367" s="279" t="str">
        <f>VLOOKUP(B367,Valores!$A$2:$O$300,15,FALSE)</f>
        <v>COM</v>
      </c>
      <c r="S367" s="304">
        <f t="shared" si="158"/>
        <v>0</v>
      </c>
      <c r="T367" s="304">
        <f t="shared" si="147"/>
        <v>0</v>
      </c>
      <c r="U367" s="304">
        <f t="shared" si="148"/>
        <v>0</v>
      </c>
      <c r="V367" s="304">
        <f t="shared" si="149"/>
        <v>0</v>
      </c>
      <c r="W367" s="304">
        <f t="shared" si="150"/>
        <v>0</v>
      </c>
      <c r="Y367" s="303">
        <f t="shared" si="159"/>
        <v>0</v>
      </c>
      <c r="Z367" s="398">
        <f t="shared" si="160"/>
        <v>0</v>
      </c>
      <c r="AA367" s="3">
        <f t="shared" si="161"/>
        <v>0</v>
      </c>
      <c r="AB367" s="398">
        <f t="shared" si="151"/>
        <v>0</v>
      </c>
      <c r="AC367" s="392">
        <f t="shared" si="152"/>
        <v>0</v>
      </c>
      <c r="AE367" s="400">
        <f t="shared" si="153"/>
        <v>0</v>
      </c>
      <c r="AF367" s="302">
        <f t="shared" si="154"/>
        <v>0</v>
      </c>
      <c r="AG367" s="302">
        <f t="shared" si="155"/>
        <v>0</v>
      </c>
      <c r="AH367" s="302">
        <f t="shared" si="156"/>
        <v>0</v>
      </c>
      <c r="AI367" s="302">
        <f t="shared" si="157"/>
        <v>0</v>
      </c>
    </row>
    <row r="368" spans="1:35" ht="15" x14ac:dyDescent="0.25">
      <c r="A368" s="183">
        <v>12</v>
      </c>
      <c r="B368" s="266" t="s">
        <v>101</v>
      </c>
      <c r="C368" s="422" t="str">
        <f>VLOOKUP(B368,Valores!$A$2:$F$300,5,FALSE)</f>
        <v>m</v>
      </c>
      <c r="D368" s="373">
        <f>IF(SE!$N$35=750,$P368,0)</f>
        <v>0</v>
      </c>
      <c r="E368" s="378">
        <f>VLOOKUP($B368,Valores!$A$2:$G$300,6,FALSE)*VLOOKUP($E$356,Regional!$A$2:$B$7,2,FALSE)*VLOOKUP(VLOOKUP($B368,Indices_Poder!$B$5:$E$300,3,FALSE),Indices_Poder!$G$6:$N$27,4,FALSE)</f>
        <v>5.6181561561937086</v>
      </c>
      <c r="F368" s="216">
        <f>VLOOKUP($B368,Valores!$A$2:$G$300,6,FALSE)*VLOOKUP($F$356,Regional!$A$2:$B$7,2,FALSE)*VLOOKUP(VLOOKUP($B368,Indices_Poder!$B$5:$E$300,3,FALSE),Indices_Poder!$G$6:$N$27,4,FALSE)</f>
        <v>5.3995335857699747</v>
      </c>
      <c r="G368" s="216">
        <f>VLOOKUP($B368,Valores!$A$2:$G$300,6,FALSE)*VLOOKUP($G$356,Regional!$A$2:$B$7,2,FALSE)*VLOOKUP(VLOOKUP($B368,Indices_Poder!$B$5:$E$300,3,FALSE),Indices_Poder!$G$6:$N$27,4,FALSE)</f>
        <v>5.6986137011466065</v>
      </c>
      <c r="H368" s="216">
        <f>VLOOKUP($B368,Valores!$A$2:$G$300,6,FALSE)*VLOOKUP($H$356,Regional!$A$2:$B$7,2,FALSE)*VLOOKUP(VLOOKUP($B368,Indices_Poder!$B$5:$E$300,3,FALSE),Indices_Poder!$G$6:$N$27,4,FALSE)</f>
        <v>5.5809792216292671</v>
      </c>
      <c r="I368" s="216">
        <f>VLOOKUP($B368,Valores!$A$2:$G$300,6,FALSE)*VLOOKUP($I$356,Regional!$A$2:$B$7,2,FALSE)*VLOOKUP(VLOOKUP($B368,Indices_Poder!$B$5:$E$300,3,FALSE),Indices_Poder!$G$6:$N$27,4,FALSE)</f>
        <v>5.6298086282213706</v>
      </c>
      <c r="J368" s="378">
        <f t="shared" si="146"/>
        <v>0</v>
      </c>
      <c r="K368" s="216">
        <f t="shared" si="146"/>
        <v>0</v>
      </c>
      <c r="L368" s="216">
        <f t="shared" si="146"/>
        <v>0</v>
      </c>
      <c r="M368" s="216">
        <f t="shared" si="146"/>
        <v>0</v>
      </c>
      <c r="N368" s="379">
        <f t="shared" si="146"/>
        <v>0</v>
      </c>
      <c r="O368" s="216"/>
      <c r="P368" s="205">
        <v>148590</v>
      </c>
      <c r="Q368" s="279" t="str">
        <f>VLOOKUP(B368,Valores!$A$2:$O$300,14,FALSE)</f>
        <v>Rateio</v>
      </c>
      <c r="R368" s="279" t="str">
        <f>VLOOKUP(B368,Valores!$A$2:$O$300,15,FALSE)</f>
        <v>COM</v>
      </c>
      <c r="S368" s="304">
        <f t="shared" si="158"/>
        <v>0</v>
      </c>
      <c r="T368" s="304">
        <f t="shared" si="147"/>
        <v>0</v>
      </c>
      <c r="U368" s="304">
        <f t="shared" si="148"/>
        <v>0</v>
      </c>
      <c r="V368" s="304">
        <f t="shared" si="149"/>
        <v>0</v>
      </c>
      <c r="W368" s="304">
        <f t="shared" si="150"/>
        <v>0</v>
      </c>
      <c r="Y368" s="303">
        <f t="shared" si="159"/>
        <v>0</v>
      </c>
      <c r="Z368" s="398">
        <f t="shared" si="160"/>
        <v>0</v>
      </c>
      <c r="AA368" s="3">
        <f t="shared" si="161"/>
        <v>0</v>
      </c>
      <c r="AB368" s="398">
        <f t="shared" si="151"/>
        <v>0</v>
      </c>
      <c r="AC368" s="392">
        <f t="shared" si="152"/>
        <v>0</v>
      </c>
      <c r="AE368" s="400">
        <f t="shared" si="153"/>
        <v>0</v>
      </c>
      <c r="AF368" s="302">
        <f t="shared" si="154"/>
        <v>0</v>
      </c>
      <c r="AG368" s="302">
        <f t="shared" si="155"/>
        <v>0</v>
      </c>
      <c r="AH368" s="302">
        <f t="shared" si="156"/>
        <v>0</v>
      </c>
      <c r="AI368" s="302">
        <f t="shared" si="157"/>
        <v>0</v>
      </c>
    </row>
    <row r="369" spans="1:35" ht="15" x14ac:dyDescent="0.25">
      <c r="A369" s="183">
        <v>13</v>
      </c>
      <c r="B369" s="266" t="s">
        <v>12</v>
      </c>
      <c r="C369" s="422" t="str">
        <f>VLOOKUP(B369,Valores!$A$2:$F$300,5,FALSE)</f>
        <v>m</v>
      </c>
      <c r="D369" s="372">
        <f>P369</f>
        <v>370</v>
      </c>
      <c r="E369" s="202">
        <f>VLOOKUP($B369,Valores!$A$2:$G$300,6,FALSE)*VLOOKUP($E$356,Regional!$A$2:$B$7,2,FALSE)*VLOOKUP(VLOOKUP($B369,Indices_Poder!$B$5:$E$300,3,FALSE),Indices_Poder!$G$6:$N$27,4,FALSE)</f>
        <v>1769.280680923373</v>
      </c>
      <c r="F369" s="203">
        <f>VLOOKUP($B369,Valores!$A$2:$G$300,6,FALSE)*VLOOKUP($F$356,Regional!$A$2:$B$7,2,FALSE)*VLOOKUP(VLOOKUP($B369,Indices_Poder!$B$5:$E$300,3,FALSE),Indices_Poder!$G$6:$N$27,4,FALSE)</f>
        <v>1700.4316351669477</v>
      </c>
      <c r="G369" s="203">
        <f>VLOOKUP($B369,Valores!$A$2:$G$300,6,FALSE)*VLOOKUP($G$356,Regional!$A$2:$B$7,2,FALSE)*VLOOKUP(VLOOKUP($B369,Indices_Poder!$B$5:$E$300,3,FALSE),Indices_Poder!$G$6:$N$27,4,FALSE)</f>
        <v>1794.6185277119052</v>
      </c>
      <c r="H369" s="203">
        <f>VLOOKUP($B369,Valores!$A$2:$G$300,6,FALSE)*VLOOKUP($H$356,Regional!$A$2:$B$7,2,FALSE)*VLOOKUP(VLOOKUP($B369,Indices_Poder!$B$5:$E$300,3,FALSE),Indices_Poder!$G$6:$N$27,4,FALSE)</f>
        <v>1757.5728482693619</v>
      </c>
      <c r="I369" s="203">
        <f>VLOOKUP($B369,Valores!$A$2:$G$300,6,FALSE)*VLOOKUP($I$356,Regional!$A$2:$B$7,2,FALSE)*VLOOKUP(VLOOKUP($B369,Indices_Poder!$B$5:$E$300,3,FALSE),Indices_Poder!$G$6:$N$27,4,FALSE)</f>
        <v>1772.9503001134362</v>
      </c>
      <c r="J369" s="202">
        <f t="shared" si="146"/>
        <v>654633.85194164806</v>
      </c>
      <c r="K369" s="203">
        <f t="shared" si="146"/>
        <v>629159.70501177059</v>
      </c>
      <c r="L369" s="203">
        <f t="shared" si="146"/>
        <v>664008.85525340494</v>
      </c>
      <c r="M369" s="203">
        <f t="shared" si="146"/>
        <v>650301.95385966392</v>
      </c>
      <c r="N369" s="204">
        <f t="shared" si="146"/>
        <v>655991.61104197137</v>
      </c>
      <c r="O369" s="216"/>
      <c r="P369" s="205">
        <v>370</v>
      </c>
      <c r="Q369" s="424" t="str">
        <f>VLOOKUP(B369,Valores!$A$2:$O$300,14,FALSE)</f>
        <v>Rateio</v>
      </c>
      <c r="R369" s="424" t="str">
        <f>VLOOKUP(B369,Valores!$A$2:$O$300,15,FALSE)</f>
        <v>COM</v>
      </c>
      <c r="S369" s="304">
        <f t="shared" si="158"/>
        <v>0</v>
      </c>
      <c r="T369" s="304">
        <f t="shared" si="147"/>
        <v>0</v>
      </c>
      <c r="U369" s="304">
        <f t="shared" si="148"/>
        <v>0</v>
      </c>
      <c r="V369" s="304">
        <f t="shared" si="149"/>
        <v>0</v>
      </c>
      <c r="W369" s="304">
        <f t="shared" si="150"/>
        <v>0</v>
      </c>
      <c r="Y369" s="303">
        <f t="shared" si="159"/>
        <v>654633.85194164806</v>
      </c>
      <c r="Z369" s="398">
        <f t="shared" si="160"/>
        <v>629159.70501177059</v>
      </c>
      <c r="AA369" s="3">
        <f t="shared" si="161"/>
        <v>664008.85525340494</v>
      </c>
      <c r="AB369" s="398">
        <f t="shared" si="151"/>
        <v>650301.95385966392</v>
      </c>
      <c r="AC369" s="392">
        <f t="shared" si="152"/>
        <v>655991.61104197137</v>
      </c>
      <c r="AE369" s="400">
        <f t="shared" si="153"/>
        <v>0</v>
      </c>
      <c r="AF369" s="302">
        <f t="shared" si="154"/>
        <v>0</v>
      </c>
      <c r="AG369" s="302">
        <f t="shared" si="155"/>
        <v>0</v>
      </c>
      <c r="AH369" s="302">
        <f t="shared" si="156"/>
        <v>0</v>
      </c>
      <c r="AI369" s="302">
        <f t="shared" si="157"/>
        <v>0</v>
      </c>
    </row>
    <row r="370" spans="1:35" ht="15" x14ac:dyDescent="0.25">
      <c r="A370" s="183">
        <v>14</v>
      </c>
      <c r="B370" s="266" t="s">
        <v>95</v>
      </c>
      <c r="C370" s="422" t="str">
        <f>VLOOKUP(B370,Valores!$A$2:$F$300,5,FALSE)</f>
        <v>m²</v>
      </c>
      <c r="D370" s="373">
        <f>IF(SE!$N$35=750,$P370,0)</f>
        <v>0</v>
      </c>
      <c r="E370" s="378">
        <f>VLOOKUP($B370,Valores!$A$2:$G$300,6,FALSE)*VLOOKUP($E$356,Regional!$A$2:$B$7,2,FALSE)*VLOOKUP(VLOOKUP($B370,Indices_Poder!$B$5:$E$300,3,FALSE),Indices_Poder!$G$6:$N$27,4,FALSE)</f>
        <v>2592.6497025979288</v>
      </c>
      <c r="F370" s="216">
        <f>VLOOKUP($B370,Valores!$A$2:$G$300,6,FALSE)*VLOOKUP($F$356,Regional!$A$2:$B$7,2,FALSE)*VLOOKUP(VLOOKUP($B370,Indices_Poder!$B$5:$E$300,3,FALSE),Indices_Poder!$G$6:$N$27,4,FALSE)</f>
        <v>2491.7604203437477</v>
      </c>
      <c r="G370" s="216">
        <f>VLOOKUP($B370,Valores!$A$2:$G$300,6,FALSE)*VLOOKUP($G$356,Regional!$A$2:$B$7,2,FALSE)*VLOOKUP(VLOOKUP($B370,Indices_Poder!$B$5:$E$300,3,FALSE),Indices_Poder!$G$6:$N$27,4,FALSE)</f>
        <v>2629.7790069808125</v>
      </c>
      <c r="H370" s="216">
        <f>VLOOKUP($B370,Valores!$A$2:$G$300,6,FALSE)*VLOOKUP($H$356,Regional!$A$2:$B$7,2,FALSE)*VLOOKUP(VLOOKUP($B370,Indices_Poder!$B$5:$E$300,3,FALSE),Indices_Poder!$G$6:$N$27,4,FALSE)</f>
        <v>2575.4934033313548</v>
      </c>
      <c r="I370" s="216">
        <f>VLOOKUP($B370,Valores!$A$2:$G$300,6,FALSE)*VLOOKUP($I$356,Regional!$A$2:$B$7,2,FALSE)*VLOOKUP(VLOOKUP($B370,Indices_Poder!$B$5:$E$300,3,FALSE),Indices_Poder!$G$6:$N$27,4,FALSE)</f>
        <v>2598.027050129243</v>
      </c>
      <c r="J370" s="378">
        <f t="shared" si="146"/>
        <v>0</v>
      </c>
      <c r="K370" s="216">
        <f t="shared" si="146"/>
        <v>0</v>
      </c>
      <c r="L370" s="216">
        <f t="shared" si="146"/>
        <v>0</v>
      </c>
      <c r="M370" s="216">
        <f t="shared" si="146"/>
        <v>0</v>
      </c>
      <c r="N370" s="379">
        <f t="shared" si="146"/>
        <v>0</v>
      </c>
      <c r="O370" s="216"/>
      <c r="P370" s="205">
        <v>40</v>
      </c>
      <c r="Q370" s="431">
        <f>VLOOKUP(B370,Valores!$A$2:$O$300,14,FALSE)</f>
        <v>3.3300000000000003E-2</v>
      </c>
      <c r="R370" s="431" t="str">
        <f>VLOOKUP(B370,Valores!$A$2:$O$300,15,FALSE)</f>
        <v>UAR</v>
      </c>
      <c r="S370" s="304">
        <f t="shared" si="158"/>
        <v>0</v>
      </c>
      <c r="T370" s="304">
        <f t="shared" si="147"/>
        <v>0</v>
      </c>
      <c r="U370" s="304">
        <f t="shared" si="148"/>
        <v>0</v>
      </c>
      <c r="V370" s="304">
        <f t="shared" si="149"/>
        <v>0</v>
      </c>
      <c r="W370" s="304">
        <f t="shared" si="150"/>
        <v>0</v>
      </c>
      <c r="Y370" s="303">
        <f t="shared" si="159"/>
        <v>0</v>
      </c>
      <c r="Z370" s="398">
        <f t="shared" si="160"/>
        <v>0</v>
      </c>
      <c r="AA370" s="3">
        <f t="shared" si="161"/>
        <v>0</v>
      </c>
      <c r="AB370" s="398">
        <f t="shared" si="151"/>
        <v>0</v>
      </c>
      <c r="AC370" s="392">
        <f t="shared" si="152"/>
        <v>0</v>
      </c>
      <c r="AE370" s="400">
        <f t="shared" si="153"/>
        <v>0</v>
      </c>
      <c r="AF370" s="302">
        <f t="shared" si="154"/>
        <v>0</v>
      </c>
      <c r="AG370" s="302">
        <f t="shared" si="155"/>
        <v>0</v>
      </c>
      <c r="AH370" s="302">
        <f t="shared" si="156"/>
        <v>0</v>
      </c>
      <c r="AI370" s="302">
        <f t="shared" si="157"/>
        <v>0</v>
      </c>
    </row>
    <row r="371" spans="1:35" ht="15" x14ac:dyDescent="0.25">
      <c r="A371" s="183">
        <v>15</v>
      </c>
      <c r="B371" s="266" t="s">
        <v>323</v>
      </c>
      <c r="C371" s="422" t="str">
        <f>VLOOKUP(B371,Valores!$A$2:$F$300,5,FALSE)</f>
        <v>m²</v>
      </c>
      <c r="D371" s="373">
        <f>IF(SE!$N$35=750,$P371,0)</f>
        <v>0</v>
      </c>
      <c r="E371" s="378">
        <f>VLOOKUP($B371,Valores!$A$2:$G$300,6,FALSE)*VLOOKUP($E$356,Regional!$A$2:$B$7,2,FALSE)*VLOOKUP(VLOOKUP($B371,Indices_Poder!$B$5:$E$300,3,FALSE),Indices_Poder!$G$6:$N$27,4,FALSE)</f>
        <v>2592.6497025979288</v>
      </c>
      <c r="F371" s="216">
        <f>VLOOKUP($B371,Valores!$A$2:$G$300,6,FALSE)*VLOOKUP($F$356,Regional!$A$2:$B$7,2,FALSE)*VLOOKUP(VLOOKUP($B371,Indices_Poder!$B$5:$E$300,3,FALSE),Indices_Poder!$G$6:$N$27,4,FALSE)</f>
        <v>2491.7604203437477</v>
      </c>
      <c r="G371" s="216">
        <f>VLOOKUP($B371,Valores!$A$2:$G$300,6,FALSE)*VLOOKUP($G$356,Regional!$A$2:$B$7,2,FALSE)*VLOOKUP(VLOOKUP($B371,Indices_Poder!$B$5:$E$300,3,FALSE),Indices_Poder!$G$6:$N$27,4,FALSE)</f>
        <v>2629.7790069808125</v>
      </c>
      <c r="H371" s="216">
        <f>VLOOKUP($B371,Valores!$A$2:$G$300,6,FALSE)*VLOOKUP($H$356,Regional!$A$2:$B$7,2,FALSE)*VLOOKUP(VLOOKUP($B371,Indices_Poder!$B$5:$E$300,3,FALSE),Indices_Poder!$G$6:$N$27,4,FALSE)</f>
        <v>2575.4934033313548</v>
      </c>
      <c r="I371" s="216">
        <f>VLOOKUP($B371,Valores!$A$2:$G$300,6,FALSE)*VLOOKUP($I$356,Regional!$A$2:$B$7,2,FALSE)*VLOOKUP(VLOOKUP($B371,Indices_Poder!$B$5:$E$300,3,FALSE),Indices_Poder!$G$6:$N$27,4,FALSE)</f>
        <v>2598.027050129243</v>
      </c>
      <c r="J371" s="378">
        <f t="shared" si="146"/>
        <v>0</v>
      </c>
      <c r="K371" s="216">
        <f t="shared" si="146"/>
        <v>0</v>
      </c>
      <c r="L371" s="216">
        <f t="shared" si="146"/>
        <v>0</v>
      </c>
      <c r="M371" s="216">
        <f t="shared" si="146"/>
        <v>0</v>
      </c>
      <c r="N371" s="379">
        <f t="shared" si="146"/>
        <v>0</v>
      </c>
      <c r="O371" s="216"/>
      <c r="P371" s="205">
        <v>450</v>
      </c>
      <c r="Q371" s="283">
        <f>VLOOKUP(B371,Valores!$A$2:$O$300,14,FALSE)</f>
        <v>3.3300000000000003E-2</v>
      </c>
      <c r="R371" s="283" t="str">
        <f>VLOOKUP(B371,Valores!$A$2:$O$300,15,FALSE)</f>
        <v>UAR</v>
      </c>
      <c r="S371" s="304">
        <f t="shared" si="158"/>
        <v>0</v>
      </c>
      <c r="T371" s="304">
        <f t="shared" si="147"/>
        <v>0</v>
      </c>
      <c r="U371" s="304">
        <f t="shared" si="148"/>
        <v>0</v>
      </c>
      <c r="V371" s="304">
        <f t="shared" si="149"/>
        <v>0</v>
      </c>
      <c r="W371" s="304">
        <f t="shared" si="150"/>
        <v>0</v>
      </c>
      <c r="Y371" s="303">
        <f t="shared" si="159"/>
        <v>0</v>
      </c>
      <c r="Z371" s="398">
        <f t="shared" si="160"/>
        <v>0</v>
      </c>
      <c r="AA371" s="3">
        <f t="shared" si="161"/>
        <v>0</v>
      </c>
      <c r="AB371" s="398">
        <f t="shared" si="151"/>
        <v>0</v>
      </c>
      <c r="AC371" s="392">
        <f t="shared" si="152"/>
        <v>0</v>
      </c>
      <c r="AE371" s="400">
        <f t="shared" si="153"/>
        <v>0</v>
      </c>
      <c r="AF371" s="302">
        <f t="shared" si="154"/>
        <v>0</v>
      </c>
      <c r="AG371" s="302">
        <f t="shared" si="155"/>
        <v>0</v>
      </c>
      <c r="AH371" s="302">
        <f t="shared" si="156"/>
        <v>0</v>
      </c>
      <c r="AI371" s="302">
        <f t="shared" si="157"/>
        <v>0</v>
      </c>
    </row>
    <row r="372" spans="1:35" ht="15" x14ac:dyDescent="0.25">
      <c r="A372" s="183">
        <v>16</v>
      </c>
      <c r="B372" s="266" t="s">
        <v>96</v>
      </c>
      <c r="C372" s="422" t="str">
        <f>VLOOKUP(B372,Valores!$A$2:$F$300,5,FALSE)</f>
        <v>m²</v>
      </c>
      <c r="D372" s="373">
        <f>IF(SE!$N$35=750,$P372,0)</f>
        <v>0</v>
      </c>
      <c r="E372" s="378">
        <f>VLOOKUP($B372,Valores!$A$2:$G$300,6,FALSE)*VLOOKUP($E$356,Regional!$A$2:$B$7,2,FALSE)*VLOOKUP(VLOOKUP($B372,Indices_Poder!$B$5:$E$300,3,FALSE),Indices_Poder!$G$6:$N$27,4,FALSE)</f>
        <v>2592.6497025979288</v>
      </c>
      <c r="F372" s="216">
        <f>VLOOKUP($B372,Valores!$A$2:$G$300,6,FALSE)*VLOOKUP($F$356,Regional!$A$2:$B$7,2,FALSE)*VLOOKUP(VLOOKUP($B372,Indices_Poder!$B$5:$E$300,3,FALSE),Indices_Poder!$G$6:$N$27,4,FALSE)</f>
        <v>2491.7604203437477</v>
      </c>
      <c r="G372" s="216">
        <f>VLOOKUP($B372,Valores!$A$2:$G$300,6,FALSE)*VLOOKUP($G$356,Regional!$A$2:$B$7,2,FALSE)*VLOOKUP(VLOOKUP($B372,Indices_Poder!$B$5:$E$300,3,FALSE),Indices_Poder!$G$6:$N$27,4,FALSE)</f>
        <v>2629.7790069808125</v>
      </c>
      <c r="H372" s="216">
        <f>VLOOKUP($B372,Valores!$A$2:$G$300,6,FALSE)*VLOOKUP($H$356,Regional!$A$2:$B$7,2,FALSE)*VLOOKUP(VLOOKUP($B372,Indices_Poder!$B$5:$E$300,3,FALSE),Indices_Poder!$G$6:$N$27,4,FALSE)</f>
        <v>2575.4934033313548</v>
      </c>
      <c r="I372" s="216">
        <f>VLOOKUP($B372,Valores!$A$2:$G$300,6,FALSE)*VLOOKUP($I$356,Regional!$A$2:$B$7,2,FALSE)*VLOOKUP(VLOOKUP($B372,Indices_Poder!$B$5:$E$300,3,FALSE),Indices_Poder!$G$6:$N$27,4,FALSE)</f>
        <v>2598.027050129243</v>
      </c>
      <c r="J372" s="378">
        <f t="shared" si="146"/>
        <v>0</v>
      </c>
      <c r="K372" s="216">
        <f t="shared" si="146"/>
        <v>0</v>
      </c>
      <c r="L372" s="216">
        <f t="shared" si="146"/>
        <v>0</v>
      </c>
      <c r="M372" s="216">
        <f t="shared" si="146"/>
        <v>0</v>
      </c>
      <c r="N372" s="379">
        <f t="shared" si="146"/>
        <v>0</v>
      </c>
      <c r="O372" s="216"/>
      <c r="P372" s="205">
        <v>38</v>
      </c>
      <c r="Q372" s="283">
        <f>VLOOKUP(B372,Valores!$A$2:$O$300,14,FALSE)</f>
        <v>0.02</v>
      </c>
      <c r="R372" s="283" t="str">
        <f>VLOOKUP(B372,Valores!$A$2:$O$300,15,FALSE)</f>
        <v>UAR</v>
      </c>
      <c r="S372" s="304">
        <f t="shared" si="158"/>
        <v>0</v>
      </c>
      <c r="T372" s="304">
        <f t="shared" si="147"/>
        <v>0</v>
      </c>
      <c r="U372" s="304">
        <f t="shared" si="148"/>
        <v>0</v>
      </c>
      <c r="V372" s="304">
        <f t="shared" si="149"/>
        <v>0</v>
      </c>
      <c r="W372" s="304">
        <f t="shared" si="150"/>
        <v>0</v>
      </c>
      <c r="Y372" s="303">
        <f t="shared" si="159"/>
        <v>0</v>
      </c>
      <c r="Z372" s="398">
        <f t="shared" si="160"/>
        <v>0</v>
      </c>
      <c r="AA372" s="3">
        <f t="shared" si="161"/>
        <v>0</v>
      </c>
      <c r="AB372" s="398">
        <f t="shared" si="151"/>
        <v>0</v>
      </c>
      <c r="AC372" s="392">
        <f t="shared" si="152"/>
        <v>0</v>
      </c>
      <c r="AE372" s="400">
        <f t="shared" si="153"/>
        <v>0</v>
      </c>
      <c r="AF372" s="302">
        <f t="shared" si="154"/>
        <v>0</v>
      </c>
      <c r="AG372" s="302">
        <f t="shared" si="155"/>
        <v>0</v>
      </c>
      <c r="AH372" s="302">
        <f t="shared" si="156"/>
        <v>0</v>
      </c>
      <c r="AI372" s="302">
        <f t="shared" si="157"/>
        <v>0</v>
      </c>
    </row>
    <row r="373" spans="1:35" ht="15" x14ac:dyDescent="0.25">
      <c r="A373" s="183">
        <v>17</v>
      </c>
      <c r="B373" s="266" t="s">
        <v>0</v>
      </c>
      <c r="C373" s="422" t="str">
        <f>VLOOKUP(B373,Valores!$A$2:$F$300,5,FALSE)</f>
        <v>m</v>
      </c>
      <c r="D373" s="380">
        <f>IF(SE!$N$35=750,SE!D42,0)</f>
        <v>0</v>
      </c>
      <c r="E373" s="378">
        <f>VLOOKUP($B373,Valores!$A$2:$G$300,6,FALSE)*VLOOKUP($E$356,Regional!$A$2:$B$7,2,FALSE)*VLOOKUP(VLOOKUP($B373,Indices_Poder!$B$5:$E$300,3,FALSE),Indices_Poder!$G$6:$N$27,4,FALSE)</f>
        <v>244.09680352073829</v>
      </c>
      <c r="F373" s="216">
        <f>VLOOKUP($B373,Valores!$A$2:$G$300,6,FALSE)*VLOOKUP($F$356,Regional!$A$2:$B$7,2,FALSE)*VLOOKUP(VLOOKUP($B373,Indices_Poder!$B$5:$E$300,3,FALSE),Indices_Poder!$G$6:$N$27,4,FALSE)</f>
        <v>234.59812296891894</v>
      </c>
      <c r="G373" s="216">
        <f>VLOOKUP($B373,Valores!$A$2:$G$300,6,FALSE)*VLOOKUP($G$356,Regional!$A$2:$B$7,2,FALSE)*VLOOKUP(VLOOKUP($B373,Indices_Poder!$B$5:$E$300,3,FALSE),Indices_Poder!$G$6:$N$27,4,FALSE)</f>
        <v>247.59251083041798</v>
      </c>
      <c r="H373" s="216">
        <f>VLOOKUP($B373,Valores!$A$2:$G$300,6,FALSE)*VLOOKUP($H$356,Regional!$A$2:$B$7,2,FALSE)*VLOOKUP(VLOOKUP($B373,Indices_Poder!$B$5:$E$300,3,FALSE),Indices_Poder!$G$6:$N$27,4,FALSE)</f>
        <v>242.48154566040353</v>
      </c>
      <c r="I373" s="216">
        <f>VLOOKUP($B373,Valores!$A$2:$G$300,6,FALSE)*VLOOKUP($I$356,Regional!$A$2:$B$7,2,FALSE)*VLOOKUP(VLOOKUP($B373,Indices_Poder!$B$5:$E$300,3,FALSE),Indices_Poder!$G$6:$N$27,4,FALSE)</f>
        <v>244.60307837248499</v>
      </c>
      <c r="J373" s="378">
        <f t="shared" si="146"/>
        <v>0</v>
      </c>
      <c r="K373" s="216">
        <f t="shared" si="146"/>
        <v>0</v>
      </c>
      <c r="L373" s="216">
        <f t="shared" si="146"/>
        <v>0</v>
      </c>
      <c r="M373" s="216">
        <f t="shared" si="146"/>
        <v>0</v>
      </c>
      <c r="N373" s="379">
        <f t="shared" si="146"/>
        <v>0</v>
      </c>
      <c r="O373" s="216"/>
      <c r="P373" s="205">
        <v>450</v>
      </c>
      <c r="Q373" s="283">
        <f>VLOOKUP(B373,Valores!$A$2:$O$300,14,FALSE)</f>
        <v>3.3300000000000003E-2</v>
      </c>
      <c r="R373" s="283" t="str">
        <f>VLOOKUP(B373,Valores!$A$2:$O$300,15,FALSE)</f>
        <v>UAR</v>
      </c>
      <c r="S373" s="304">
        <f t="shared" si="158"/>
        <v>0</v>
      </c>
      <c r="T373" s="304">
        <f t="shared" si="147"/>
        <v>0</v>
      </c>
      <c r="U373" s="304">
        <f t="shared" si="148"/>
        <v>0</v>
      </c>
      <c r="V373" s="304">
        <f t="shared" si="149"/>
        <v>0</v>
      </c>
      <c r="W373" s="304">
        <f t="shared" si="150"/>
        <v>0</v>
      </c>
      <c r="Y373" s="303">
        <f t="shared" si="159"/>
        <v>0</v>
      </c>
      <c r="Z373" s="398">
        <f t="shared" si="160"/>
        <v>0</v>
      </c>
      <c r="AA373" s="3">
        <f t="shared" si="161"/>
        <v>0</v>
      </c>
      <c r="AB373" s="398">
        <f t="shared" si="151"/>
        <v>0</v>
      </c>
      <c r="AC373" s="392">
        <f t="shared" si="152"/>
        <v>0</v>
      </c>
      <c r="AE373" s="400">
        <f t="shared" si="153"/>
        <v>0</v>
      </c>
      <c r="AF373" s="302">
        <f t="shared" si="154"/>
        <v>0</v>
      </c>
      <c r="AG373" s="302">
        <f t="shared" si="155"/>
        <v>0</v>
      </c>
      <c r="AH373" s="302">
        <f t="shared" si="156"/>
        <v>0</v>
      </c>
      <c r="AI373" s="302">
        <f t="shared" si="157"/>
        <v>0</v>
      </c>
    </row>
    <row r="374" spans="1:35" ht="15" x14ac:dyDescent="0.25">
      <c r="A374" s="183"/>
      <c r="B374" s="266" t="s">
        <v>594</v>
      </c>
      <c r="C374" s="422" t="s">
        <v>1</v>
      </c>
      <c r="D374" s="372">
        <f>P374</f>
        <v>740</v>
      </c>
      <c r="E374" s="378">
        <f>VLOOKUP($B374,Valores!$A$2:$G$300,6,FALSE)*VLOOKUP($E$356,Regional!$A$2:$B$7,2,FALSE)*VLOOKUP(VLOOKUP($B374,Indices_Poder!$B$5:$E$300,3,FALSE),Indices_Poder!$G$6:$N$27,4,FALSE)</f>
        <v>244.09680352073829</v>
      </c>
      <c r="F374" s="216">
        <f>VLOOKUP($B374,Valores!$A$2:$G$300,6,FALSE)*VLOOKUP($F$356,Regional!$A$2:$B$7,2,FALSE)*VLOOKUP(VLOOKUP($B374,Indices_Poder!$B$5:$E$300,3,FALSE),Indices_Poder!$G$6:$N$27,4,FALSE)</f>
        <v>234.59812296891894</v>
      </c>
      <c r="G374" s="216">
        <f>VLOOKUP($B374,Valores!$A$2:$G$300,6,FALSE)*VLOOKUP($G$356,Regional!$A$2:$B$7,2,FALSE)*VLOOKUP(VLOOKUP($B374,Indices_Poder!$B$5:$E$300,3,FALSE),Indices_Poder!$G$6:$N$27,4,FALSE)</f>
        <v>247.59251083041798</v>
      </c>
      <c r="H374" s="216">
        <f>VLOOKUP($B374,Valores!$A$2:$G$300,6,FALSE)*VLOOKUP($H$356,Regional!$A$2:$B$7,2,FALSE)*VLOOKUP(VLOOKUP($B374,Indices_Poder!$B$5:$E$300,3,FALSE),Indices_Poder!$G$6:$N$27,4,FALSE)</f>
        <v>242.48154566040353</v>
      </c>
      <c r="I374" s="216">
        <f>VLOOKUP($B374,Valores!$A$2:$G$300,6,FALSE)*VLOOKUP($I$356,Regional!$A$2:$B$7,2,FALSE)*VLOOKUP(VLOOKUP($B374,Indices_Poder!$B$5:$E$300,3,FALSE),Indices_Poder!$G$6:$N$27,4,FALSE)</f>
        <v>244.60307837248499</v>
      </c>
      <c r="J374" s="203">
        <f t="shared" si="146"/>
        <v>180631.63460534633</v>
      </c>
      <c r="K374" s="203">
        <f t="shared" si="146"/>
        <v>173602.61099700001</v>
      </c>
      <c r="L374" s="203">
        <f t="shared" si="146"/>
        <v>183218.45801450929</v>
      </c>
      <c r="M374" s="203">
        <f t="shared" si="146"/>
        <v>179436.34378869861</v>
      </c>
      <c r="N374" s="204">
        <f t="shared" si="146"/>
        <v>181006.2779956389</v>
      </c>
      <c r="O374" s="216"/>
      <c r="P374" s="205">
        <v>740</v>
      </c>
      <c r="Q374" s="317">
        <f>VLOOKUP(B374,Valores!$A$2:$O$300,14,FALSE)</f>
        <v>3.3300000000000003E-2</v>
      </c>
      <c r="R374" s="317" t="str">
        <f>VLOOKUP(B374,Valores!$A$2:$O$300,15,FALSE)</f>
        <v>UAR</v>
      </c>
      <c r="S374" s="304">
        <f t="shared" si="158"/>
        <v>75061.375657142067</v>
      </c>
      <c r="T374" s="304">
        <f t="shared" si="147"/>
        <v>72140.46879206413</v>
      </c>
      <c r="U374" s="304">
        <f t="shared" si="148"/>
        <v>76136.328691244344</v>
      </c>
      <c r="V374" s="304">
        <f t="shared" si="149"/>
        <v>74564.673220694807</v>
      </c>
      <c r="W374" s="304">
        <f t="shared" si="150"/>
        <v>75217.058510356874</v>
      </c>
      <c r="Y374" s="303">
        <f t="shared" si="159"/>
        <v>255693.01026248839</v>
      </c>
      <c r="Z374" s="398">
        <f t="shared" si="160"/>
        <v>245743.07978906413</v>
      </c>
      <c r="AA374" s="3">
        <f t="shared" si="161"/>
        <v>259354.78670575365</v>
      </c>
      <c r="AB374" s="398">
        <f t="shared" si="151"/>
        <v>254001.01700939343</v>
      </c>
      <c r="AC374" s="392">
        <f t="shared" si="152"/>
        <v>256223.33650599577</v>
      </c>
      <c r="AE374" s="400">
        <f t="shared" si="153"/>
        <v>8514.5772417408643</v>
      </c>
      <c r="AF374" s="302">
        <f t="shared" si="154"/>
        <v>8183.2445569758365</v>
      </c>
      <c r="AG374" s="302">
        <f t="shared" si="155"/>
        <v>8636.5143973015965</v>
      </c>
      <c r="AH374" s="302">
        <f t="shared" si="156"/>
        <v>8458.2338664128019</v>
      </c>
      <c r="AI374" s="302">
        <f t="shared" si="157"/>
        <v>8532.2371056496595</v>
      </c>
    </row>
    <row r="375" spans="1:35" ht="15" x14ac:dyDescent="0.25">
      <c r="A375" s="183">
        <v>18</v>
      </c>
      <c r="B375" s="266" t="s">
        <v>106</v>
      </c>
      <c r="C375" s="422" t="str">
        <f>VLOOKUP(B375,Valores!$A$2:$F$300,5,FALSE)</f>
        <v>m³</v>
      </c>
      <c r="D375" s="380">
        <f>IF(SE!$N$35=750,$P375,0)</f>
        <v>0</v>
      </c>
      <c r="E375" s="378">
        <f>VLOOKUP($B375,Valores!$A$2:$G$300,6,FALSE)*VLOOKUP($E$356,Regional!$A$2:$B$7,2,FALSE)*VLOOKUP(VLOOKUP($B375,Indices_Poder!$B$5:$E$300,3,FALSE),Indices_Poder!$G$6:$N$27,4,FALSE)</f>
        <v>3577.0086142753808</v>
      </c>
      <c r="F375" s="216">
        <f>VLOOKUP($B375,Valores!$A$2:$G$300,6,FALSE)*VLOOKUP($F$356,Regional!$A$2:$B$7,2,FALSE)*VLOOKUP(VLOOKUP($B375,Indices_Poder!$B$5:$E$300,3,FALSE),Indices_Poder!$G$6:$N$27,4,FALSE)</f>
        <v>3437.8144025198744</v>
      </c>
      <c r="G375" s="216">
        <f>VLOOKUP($B375,Valores!$A$2:$G$300,6,FALSE)*VLOOKUP($G$356,Regional!$A$2:$B$7,2,FALSE)*VLOOKUP(VLOOKUP($B375,Indices_Poder!$B$5:$E$300,3,FALSE),Indices_Poder!$G$6:$N$27,4,FALSE)</f>
        <v>3628.2349104798177</v>
      </c>
      <c r="H375" s="216">
        <f>VLOOKUP($B375,Valores!$A$2:$G$300,6,FALSE)*VLOOKUP($H$356,Regional!$A$2:$B$7,2,FALSE)*VLOOKUP(VLOOKUP($B375,Indices_Poder!$B$5:$E$300,3,FALSE),Indices_Poder!$G$6:$N$27,4,FALSE)</f>
        <v>3553.3385325809168</v>
      </c>
      <c r="I375" s="216">
        <f>VLOOKUP($B375,Valores!$A$2:$G$300,6,FALSE)*VLOOKUP($I$356,Regional!$A$2:$B$7,2,FALSE)*VLOOKUP(VLOOKUP($B375,Indices_Poder!$B$5:$E$300,3,FALSE),Indices_Poder!$G$6:$N$27,4,FALSE)</f>
        <v>3584.427595104989</v>
      </c>
      <c r="J375" s="202">
        <f t="shared" si="146"/>
        <v>0</v>
      </c>
      <c r="K375" s="203">
        <f t="shared" si="146"/>
        <v>0</v>
      </c>
      <c r="L375" s="203">
        <f t="shared" si="146"/>
        <v>0</v>
      </c>
      <c r="M375" s="203">
        <f t="shared" si="146"/>
        <v>0</v>
      </c>
      <c r="N375" s="204">
        <f t="shared" si="146"/>
        <v>0</v>
      </c>
      <c r="O375" s="216"/>
      <c r="P375" s="205">
        <v>0</v>
      </c>
      <c r="Q375" s="283">
        <f>VLOOKUP(B375,Valores!$A$2:$O$300,14,FALSE)</f>
        <v>3.1300000000000001E-2</v>
      </c>
      <c r="R375" s="283" t="str">
        <f>VLOOKUP(B375,Valores!$A$2:$O$300,15,FALSE)</f>
        <v>COM</v>
      </c>
      <c r="S375" s="304">
        <f t="shared" si="158"/>
        <v>0</v>
      </c>
      <c r="T375" s="304">
        <f t="shared" si="147"/>
        <v>0</v>
      </c>
      <c r="U375" s="304">
        <f t="shared" si="148"/>
        <v>0</v>
      </c>
      <c r="V375" s="304">
        <f t="shared" si="149"/>
        <v>0</v>
      </c>
      <c r="W375" s="304">
        <f t="shared" si="150"/>
        <v>0</v>
      </c>
      <c r="Y375" s="303">
        <f t="shared" si="159"/>
        <v>0</v>
      </c>
      <c r="Z375" s="398">
        <f t="shared" si="160"/>
        <v>0</v>
      </c>
      <c r="AA375" s="3">
        <f t="shared" si="161"/>
        <v>0</v>
      </c>
      <c r="AB375" s="398">
        <f t="shared" si="151"/>
        <v>0</v>
      </c>
      <c r="AC375" s="392">
        <f t="shared" si="152"/>
        <v>0</v>
      </c>
      <c r="AE375" s="400">
        <f t="shared" si="153"/>
        <v>0</v>
      </c>
      <c r="AF375" s="302">
        <f t="shared" si="154"/>
        <v>0</v>
      </c>
      <c r="AG375" s="302">
        <f t="shared" si="155"/>
        <v>0</v>
      </c>
      <c r="AH375" s="302">
        <f t="shared" si="156"/>
        <v>0</v>
      </c>
      <c r="AI375" s="302">
        <f t="shared" si="157"/>
        <v>0</v>
      </c>
    </row>
    <row r="376" spans="1:35" ht="15" x14ac:dyDescent="0.25">
      <c r="A376" s="183">
        <v>19</v>
      </c>
      <c r="B376" s="266" t="s">
        <v>100</v>
      </c>
      <c r="C376" s="422" t="str">
        <f>VLOOKUP(B376,Valores!$A$2:$F$300,5,FALSE)</f>
        <v>unid.</v>
      </c>
      <c r="D376" s="380">
        <f>IF(SE!$N$35=750,$P376,0)</f>
        <v>0</v>
      </c>
      <c r="E376" s="202">
        <f>VLOOKUP($B376,Valores!$A$2:$G$300,6,FALSE)*VLOOKUP($E$356,Regional!$A$2:$B$7,2,FALSE)*VLOOKUP(VLOOKUP($B376,Indices_Poder!$B$5:$E$300,3,FALSE),Indices_Poder!$G$6:$N$27,4,FALSE)</f>
        <v>88288.77608522489</v>
      </c>
      <c r="F376" s="203">
        <f>VLOOKUP($B376,Valores!$A$2:$G$300,6,FALSE)*VLOOKUP($F$356,Regional!$A$2:$B$7,2,FALSE)*VLOOKUP(VLOOKUP($B376,Indices_Poder!$B$5:$E$300,3,FALSE),Indices_Poder!$G$6:$N$27,4,FALSE)</f>
        <v>84853.14371213071</v>
      </c>
      <c r="G376" s="203">
        <f>VLOOKUP($B376,Valores!$A$2:$G$300,6,FALSE)*VLOOKUP($G$356,Regional!$A$2:$B$7,2,FALSE)*VLOOKUP(VLOOKUP($B376,Indices_Poder!$B$5:$E$300,3,FALSE),Indices_Poder!$G$6:$N$27,4,FALSE)</f>
        <v>89553.158557556511</v>
      </c>
      <c r="H376" s="203">
        <f>VLOOKUP($B376,Valores!$A$2:$G$300,6,FALSE)*VLOOKUP($H$356,Regional!$A$2:$B$7,2,FALSE)*VLOOKUP(VLOOKUP($B376,Indices_Poder!$B$5:$E$300,3,FALSE),Indices_Poder!$G$6:$N$27,4,FALSE)</f>
        <v>87704.544184216487</v>
      </c>
      <c r="I376" s="203">
        <f>VLOOKUP($B376,Valores!$A$2:$G$300,6,FALSE)*VLOOKUP($I$356,Regional!$A$2:$B$7,2,FALSE)*VLOOKUP(VLOOKUP($B376,Indices_Poder!$B$5:$E$300,3,FALSE),Indices_Poder!$G$6:$N$27,4,FALSE)</f>
        <v>88471.89354673498</v>
      </c>
      <c r="J376" s="202">
        <f t="shared" si="146"/>
        <v>0</v>
      </c>
      <c r="K376" s="203">
        <f t="shared" si="146"/>
        <v>0</v>
      </c>
      <c r="L376" s="203">
        <f t="shared" si="146"/>
        <v>0</v>
      </c>
      <c r="M376" s="203">
        <f t="shared" si="146"/>
        <v>0</v>
      </c>
      <c r="N376" s="204">
        <f t="shared" si="146"/>
        <v>0</v>
      </c>
      <c r="O376" s="216"/>
      <c r="P376" s="205">
        <v>5</v>
      </c>
      <c r="Q376" s="283">
        <f>VLOOKUP(B376,Valores!$A$2:$O$300,14,FALSE)</f>
        <v>3.3300000000000003E-2</v>
      </c>
      <c r="R376" s="283" t="str">
        <f>VLOOKUP(B376,Valores!$A$2:$O$300,15,FALSE)</f>
        <v>UAR</v>
      </c>
      <c r="S376" s="304">
        <f t="shared" si="158"/>
        <v>0</v>
      </c>
      <c r="T376" s="304">
        <f t="shared" si="147"/>
        <v>0</v>
      </c>
      <c r="U376" s="304">
        <f t="shared" si="148"/>
        <v>0</v>
      </c>
      <c r="V376" s="304">
        <f t="shared" si="149"/>
        <v>0</v>
      </c>
      <c r="W376" s="304">
        <f t="shared" si="150"/>
        <v>0</v>
      </c>
      <c r="Y376" s="303">
        <f t="shared" si="159"/>
        <v>0</v>
      </c>
      <c r="Z376" s="398">
        <f t="shared" si="160"/>
        <v>0</v>
      </c>
      <c r="AA376" s="3">
        <f t="shared" si="161"/>
        <v>0</v>
      </c>
      <c r="AB376" s="398">
        <f t="shared" si="151"/>
        <v>0</v>
      </c>
      <c r="AC376" s="392">
        <f t="shared" si="152"/>
        <v>0</v>
      </c>
      <c r="AE376" s="400">
        <f t="shared" si="153"/>
        <v>0</v>
      </c>
      <c r="AF376" s="302">
        <f t="shared" si="154"/>
        <v>0</v>
      </c>
      <c r="AG376" s="302">
        <f t="shared" si="155"/>
        <v>0</v>
      </c>
      <c r="AH376" s="302">
        <f t="shared" si="156"/>
        <v>0</v>
      </c>
      <c r="AI376" s="302">
        <f t="shared" si="157"/>
        <v>0</v>
      </c>
    </row>
    <row r="377" spans="1:35" ht="15" x14ac:dyDescent="0.25">
      <c r="A377" s="183">
        <v>20</v>
      </c>
      <c r="B377" s="266" t="s">
        <v>5</v>
      </c>
      <c r="C377" s="422" t="str">
        <f>VLOOKUP(B377,Valores!$A$2:$F$300,5,FALSE)</f>
        <v>m²</v>
      </c>
      <c r="D377" s="380">
        <f>P377</f>
        <v>8017</v>
      </c>
      <c r="E377" s="202">
        <f>VLOOKUP($B377,Valores!$A$2:$G$300,6,FALSE)*VLOOKUP($E$356,Regional!$A$2:$B$7,2,FALSE)*VLOOKUP(VLOOKUP($B377,Indices_Poder!$B$5:$E$300,3,FALSE),Indices_Poder!$G$6:$N$27,4,FALSE)</f>
        <v>9.6480399726157309</v>
      </c>
      <c r="F377" s="203">
        <f>VLOOKUP($B377,Valores!$A$2:$G$300,6,FALSE)*VLOOKUP($F$356,Regional!$A$2:$B$7,2,FALSE)*VLOOKUP(VLOOKUP($B377,Indices_Poder!$B$5:$E$300,3,FALSE),Indices_Poder!$G$6:$N$27,4,FALSE)</f>
        <v>9.2726001949159187</v>
      </c>
      <c r="G377" s="203">
        <f>VLOOKUP($B377,Valores!$A$2:$G$300,6,FALSE)*VLOOKUP($G$356,Regional!$A$2:$B$7,2,FALSE)*VLOOKUP(VLOOKUP($B377,Indices_Poder!$B$5:$E$300,3,FALSE),Indices_Poder!$G$6:$N$27,4,FALSE)</f>
        <v>9.7862094339519548</v>
      </c>
      <c r="H377" s="203">
        <f>VLOOKUP($B377,Valores!$A$2:$G$300,6,FALSE)*VLOOKUP($H$356,Regional!$A$2:$B$7,2,FALSE)*VLOOKUP(VLOOKUP($B377,Indices_Poder!$B$5:$E$300,3,FALSE),Indices_Poder!$G$6:$N$27,4,FALSE)</f>
        <v>9.5841961525500263</v>
      </c>
      <c r="I377" s="203">
        <f>VLOOKUP($B377,Valores!$A$2:$G$300,6,FALSE)*VLOOKUP($I$356,Regional!$A$2:$B$7,2,FALSE)*VLOOKUP(VLOOKUP($B377,Indices_Poder!$B$5:$E$300,3,FALSE),Indices_Poder!$G$6:$N$27,4,FALSE)</f>
        <v>9.6680507221885641</v>
      </c>
      <c r="J377" s="202">
        <f t="shared" si="146"/>
        <v>77348.336460460312</v>
      </c>
      <c r="K377" s="203">
        <f t="shared" si="146"/>
        <v>74338.435762640918</v>
      </c>
      <c r="L377" s="203">
        <f t="shared" si="146"/>
        <v>78456.04103199282</v>
      </c>
      <c r="M377" s="203">
        <f t="shared" si="146"/>
        <v>76836.500554993559</v>
      </c>
      <c r="N377" s="204">
        <f t="shared" si="146"/>
        <v>77508.762639785724</v>
      </c>
      <c r="O377" s="216"/>
      <c r="P377" s="205">
        <v>8017</v>
      </c>
      <c r="Q377" s="283">
        <f>VLOOKUP(B377,Valores!$A$2:$O$300,14,FALSE)</f>
        <v>3.3300000000000003E-2</v>
      </c>
      <c r="R377" s="283" t="str">
        <f>VLOOKUP(B377,Valores!$A$2:$O$300,15,FALSE)</f>
        <v>COM</v>
      </c>
      <c r="S377" s="304">
        <f t="shared" si="158"/>
        <v>0</v>
      </c>
      <c r="T377" s="304">
        <f t="shared" si="147"/>
        <v>0</v>
      </c>
      <c r="U377" s="304">
        <f t="shared" si="148"/>
        <v>0</v>
      </c>
      <c r="V377" s="304">
        <f t="shared" si="149"/>
        <v>0</v>
      </c>
      <c r="W377" s="304">
        <f t="shared" si="150"/>
        <v>0</v>
      </c>
      <c r="Y377" s="303">
        <f t="shared" si="159"/>
        <v>77348.336460460312</v>
      </c>
      <c r="Z377" s="398">
        <f t="shared" si="160"/>
        <v>74338.435762640918</v>
      </c>
      <c r="AA377" s="3">
        <f t="shared" si="161"/>
        <v>78456.04103199282</v>
      </c>
      <c r="AB377" s="398">
        <f t="shared" si="151"/>
        <v>76836.500554993559</v>
      </c>
      <c r="AC377" s="392">
        <f t="shared" si="152"/>
        <v>77508.762639785724</v>
      </c>
      <c r="AE377" s="400">
        <f t="shared" si="153"/>
        <v>2575.6996041333286</v>
      </c>
      <c r="AF377" s="302">
        <f t="shared" si="154"/>
        <v>2475.469910895943</v>
      </c>
      <c r="AG377" s="302">
        <f t="shared" si="155"/>
        <v>2612.5861663653614</v>
      </c>
      <c r="AH377" s="302">
        <f t="shared" si="156"/>
        <v>2558.6554684812859</v>
      </c>
      <c r="AI377" s="302">
        <f t="shared" si="157"/>
        <v>2581.041795904865</v>
      </c>
    </row>
    <row r="378" spans="1:35" ht="15" x14ac:dyDescent="0.25">
      <c r="A378" s="183">
        <v>21</v>
      </c>
      <c r="B378" s="266" t="s">
        <v>104</v>
      </c>
      <c r="C378" s="422" t="str">
        <f>VLOOKUP(B378,Valores!$A$2:$F$300,5,FALSE)</f>
        <v>m²</v>
      </c>
      <c r="D378" s="380">
        <f>IF(SE!$N$35=750,$P378,0)</f>
        <v>0</v>
      </c>
      <c r="E378" s="202">
        <f>VLOOKUP($B378,Valores!$A$2:$G$300,6,FALSE)*VLOOKUP($E$356,Regional!$A$2:$B$7,2,FALSE)*VLOOKUP(VLOOKUP($B378,Indices_Poder!$B$5:$E$300,3,FALSE),Indices_Poder!$G$6:$N$27,4,FALSE)</f>
        <v>2592.6497025979288</v>
      </c>
      <c r="F378" s="203">
        <f>VLOOKUP($B378,Valores!$A$2:$G$300,6,FALSE)*VLOOKUP($F$356,Regional!$A$2:$B$7,2,FALSE)*VLOOKUP(VLOOKUP($B378,Indices_Poder!$B$5:$E$300,3,FALSE),Indices_Poder!$G$6:$N$27,4,FALSE)</f>
        <v>2491.7604203437477</v>
      </c>
      <c r="G378" s="203">
        <f>VLOOKUP($B378,Valores!$A$2:$G$300,6,FALSE)*VLOOKUP($G$356,Regional!$A$2:$B$7,2,FALSE)*VLOOKUP(VLOOKUP($B378,Indices_Poder!$B$5:$E$300,3,FALSE),Indices_Poder!$G$6:$N$27,4,FALSE)</f>
        <v>2629.7790069808125</v>
      </c>
      <c r="H378" s="203">
        <f>VLOOKUP($B378,Valores!$A$2:$G$300,6,FALSE)*VLOOKUP($H$356,Regional!$A$2:$B$7,2,FALSE)*VLOOKUP(VLOOKUP($B378,Indices_Poder!$B$5:$E$300,3,FALSE),Indices_Poder!$G$6:$N$27,4,FALSE)</f>
        <v>2575.4934033313548</v>
      </c>
      <c r="I378" s="203">
        <f>VLOOKUP($B378,Valores!$A$2:$G$300,6,FALSE)*VLOOKUP($I$356,Regional!$A$2:$B$7,2,FALSE)*VLOOKUP(VLOOKUP($B378,Indices_Poder!$B$5:$E$300,3,FALSE),Indices_Poder!$G$6:$N$27,4,FALSE)</f>
        <v>2598.027050129243</v>
      </c>
      <c r="J378" s="202">
        <f t="shared" si="146"/>
        <v>0</v>
      </c>
      <c r="K378" s="203">
        <f t="shared" si="146"/>
        <v>0</v>
      </c>
      <c r="L378" s="203">
        <f t="shared" si="146"/>
        <v>0</v>
      </c>
      <c r="M378" s="203">
        <f t="shared" si="146"/>
        <v>0</v>
      </c>
      <c r="N378" s="204">
        <f t="shared" si="146"/>
        <v>0</v>
      </c>
      <c r="O378" s="216"/>
      <c r="P378" s="205">
        <v>130</v>
      </c>
      <c r="Q378" s="283">
        <f>VLOOKUP(B378,Valores!$A$2:$O$300,14,FALSE)</f>
        <v>3.3300000000000003E-2</v>
      </c>
      <c r="R378" s="283" t="str">
        <f>VLOOKUP(B378,Valores!$A$2:$O$300,15,FALSE)</f>
        <v>UAR</v>
      </c>
      <c r="S378" s="304">
        <f t="shared" si="158"/>
        <v>0</v>
      </c>
      <c r="T378" s="304">
        <f t="shared" si="147"/>
        <v>0</v>
      </c>
      <c r="U378" s="304">
        <f t="shared" si="148"/>
        <v>0</v>
      </c>
      <c r="V378" s="304">
        <f t="shared" si="149"/>
        <v>0</v>
      </c>
      <c r="W378" s="304">
        <f t="shared" si="150"/>
        <v>0</v>
      </c>
      <c r="Y378" s="303">
        <f t="shared" si="159"/>
        <v>0</v>
      </c>
      <c r="Z378" s="398">
        <f t="shared" si="160"/>
        <v>0</v>
      </c>
      <c r="AA378" s="3">
        <f t="shared" si="161"/>
        <v>0</v>
      </c>
      <c r="AB378" s="398">
        <f t="shared" si="151"/>
        <v>0</v>
      </c>
      <c r="AC378" s="392">
        <f t="shared" si="152"/>
        <v>0</v>
      </c>
      <c r="AE378" s="400">
        <f t="shared" si="153"/>
        <v>0</v>
      </c>
      <c r="AF378" s="302">
        <f t="shared" si="154"/>
        <v>0</v>
      </c>
      <c r="AG378" s="302">
        <f t="shared" si="155"/>
        <v>0</v>
      </c>
      <c r="AH378" s="302">
        <f t="shared" si="156"/>
        <v>0</v>
      </c>
      <c r="AI378" s="302">
        <f t="shared" si="157"/>
        <v>0</v>
      </c>
    </row>
    <row r="379" spans="1:35" ht="15" x14ac:dyDescent="0.25">
      <c r="A379" s="183">
        <v>22</v>
      </c>
      <c r="B379" s="266" t="s">
        <v>7</v>
      </c>
      <c r="C379" s="422" t="str">
        <f>VLOOKUP(B379,Valores!$A$2:$F$300,5,FALSE)</f>
        <v>m2</v>
      </c>
      <c r="D379" s="380">
        <f>P379</f>
        <v>1369</v>
      </c>
      <c r="E379" s="202">
        <f>VLOOKUP($B379,Valores!$A$2:$G$300,6,FALSE)*VLOOKUP($E$356,Regional!$A$2:$B$7,2,FALSE)*VLOOKUP(VLOOKUP($B379,Indices_Poder!$B$5:$E$300,3,FALSE),Indices_Poder!$G$6:$N$27,4,FALSE)</f>
        <v>41.153832841345022</v>
      </c>
      <c r="F379" s="203">
        <f>VLOOKUP($B379,Valores!$A$2:$G$300,6,FALSE)*VLOOKUP($F$356,Regional!$A$2:$B$7,2,FALSE)*VLOOKUP(VLOOKUP($B379,Indices_Poder!$B$5:$E$300,3,FALSE),Indices_Poder!$G$6:$N$27,4,FALSE)</f>
        <v>39.552389864605281</v>
      </c>
      <c r="G379" s="203">
        <f>VLOOKUP($B379,Valores!$A$2:$G$300,6,FALSE)*VLOOKUP($G$356,Regional!$A$2:$B$7,2,FALSE)*VLOOKUP(VLOOKUP($B379,Indices_Poder!$B$5:$E$300,3,FALSE),Indices_Poder!$G$6:$N$27,4,FALSE)</f>
        <v>41.743196373393914</v>
      </c>
      <c r="H379" s="203">
        <f>VLOOKUP($B379,Valores!$A$2:$G$300,6,FALSE)*VLOOKUP($H$356,Regional!$A$2:$B$7,2,FALSE)*VLOOKUP(VLOOKUP($B379,Indices_Poder!$B$5:$E$300,3,FALSE),Indices_Poder!$G$6:$N$27,4,FALSE)</f>
        <v>40.881506243777608</v>
      </c>
      <c r="I379" s="203">
        <f>VLOOKUP($B379,Valores!$A$2:$G$300,6,FALSE)*VLOOKUP($I$356,Regional!$A$2:$B$7,2,FALSE)*VLOOKUP(VLOOKUP($B379,Indices_Poder!$B$5:$E$300,3,FALSE),Indices_Poder!$G$6:$N$27,4,FALSE)</f>
        <v>41.239188939090035</v>
      </c>
      <c r="J379" s="202">
        <f t="shared" si="146"/>
        <v>56339.597159801335</v>
      </c>
      <c r="K379" s="203">
        <f t="shared" si="146"/>
        <v>54147.221724644631</v>
      </c>
      <c r="L379" s="203">
        <f t="shared" si="146"/>
        <v>57146.435835176271</v>
      </c>
      <c r="M379" s="203">
        <f t="shared" si="146"/>
        <v>55966.782047731547</v>
      </c>
      <c r="N379" s="204">
        <f t="shared" si="146"/>
        <v>56456.449657614256</v>
      </c>
      <c r="O379" s="216"/>
      <c r="P379" s="205">
        <v>1369</v>
      </c>
      <c r="Q379" s="283">
        <f>VLOOKUP(B379,Valores!$A$2:$O$300,14,FALSE)</f>
        <v>3.3300000000000003E-2</v>
      </c>
      <c r="R379" s="283" t="str">
        <f>VLOOKUP(B379,Valores!$A$2:$O$300,15,FALSE)</f>
        <v>UAR</v>
      </c>
      <c r="S379" s="304">
        <f t="shared" si="158"/>
        <v>23411.888377268409</v>
      </c>
      <c r="T379" s="304">
        <f t="shared" si="147"/>
        <v>22500.847980167793</v>
      </c>
      <c r="U379" s="304">
        <f t="shared" si="148"/>
        <v>23747.169741683618</v>
      </c>
      <c r="V379" s="304">
        <f t="shared" si="149"/>
        <v>23256.965264055874</v>
      </c>
      <c r="W379" s="304">
        <f t="shared" si="150"/>
        <v>23460.44636797682</v>
      </c>
      <c r="Y379" s="303">
        <f t="shared" si="159"/>
        <v>79751.485537069748</v>
      </c>
      <c r="Z379" s="398">
        <f t="shared" si="160"/>
        <v>76648.069704812428</v>
      </c>
      <c r="AA379" s="3">
        <f t="shared" si="161"/>
        <v>80893.605576859889</v>
      </c>
      <c r="AB379" s="398">
        <f t="shared" si="151"/>
        <v>79223.747311787418</v>
      </c>
      <c r="AC379" s="392">
        <f t="shared" si="152"/>
        <v>79916.896025591079</v>
      </c>
      <c r="AE379" s="400">
        <f t="shared" si="153"/>
        <v>2655.7244683844228</v>
      </c>
      <c r="AF379" s="302">
        <f t="shared" si="154"/>
        <v>2552.3807211702542</v>
      </c>
      <c r="AG379" s="302">
        <f t="shared" si="155"/>
        <v>2693.7570657094348</v>
      </c>
      <c r="AH379" s="302">
        <f t="shared" si="156"/>
        <v>2638.1507854825213</v>
      </c>
      <c r="AI379" s="302">
        <f t="shared" si="157"/>
        <v>2661.2326376521833</v>
      </c>
    </row>
    <row r="380" spans="1:35" ht="15" x14ac:dyDescent="0.25">
      <c r="A380" s="183">
        <v>23</v>
      </c>
      <c r="B380" s="266" t="s">
        <v>119</v>
      </c>
      <c r="C380" s="422" t="str">
        <f>VLOOKUP(B380,Valores!$A$2:$F$300,5,FALSE)</f>
        <v>unid.</v>
      </c>
      <c r="D380" s="380">
        <f>IF(SE!$N$35=750,$P380,0)</f>
        <v>0</v>
      </c>
      <c r="E380" s="202">
        <f>VLOOKUP($B380,Valores!$A$2:$G$300,6,FALSE)*VLOOKUP($E$356,Regional!$A$2:$B$7,2,FALSE)*VLOOKUP(VLOOKUP($B380,Indices_Poder!$B$5:$E$300,3,FALSE),Indices_Poder!$G$6:$N$27,4,FALSE)</f>
        <v>83650.05565095885</v>
      </c>
      <c r="F380" s="203">
        <f>VLOOKUP($B380,Valores!$A$2:$G$300,6,FALSE)*VLOOKUP($F$356,Regional!$A$2:$B$7,2,FALSE)*VLOOKUP(VLOOKUP($B380,Indices_Poder!$B$5:$E$300,3,FALSE),Indices_Poder!$G$6:$N$27,4,FALSE)</f>
        <v>80394.932497726477</v>
      </c>
      <c r="G380" s="203">
        <f>VLOOKUP($B380,Valores!$A$2:$G$300,6,FALSE)*VLOOKUP($G$356,Regional!$A$2:$B$7,2,FALSE)*VLOOKUP(VLOOKUP($B380,Indices_Poder!$B$5:$E$300,3,FALSE),Indices_Poder!$G$6:$N$27,4,FALSE)</f>
        <v>84848.007065219485</v>
      </c>
      <c r="H380" s="203">
        <f>VLOOKUP($B380,Valores!$A$2:$G$300,6,FALSE)*VLOOKUP($H$356,Regional!$A$2:$B$7,2,FALSE)*VLOOKUP(VLOOKUP($B380,Indices_Poder!$B$5:$E$300,3,FALSE),Indices_Poder!$G$6:$N$27,4,FALSE)</f>
        <v>83096.519480231524</v>
      </c>
      <c r="I380" s="203">
        <f>VLOOKUP($B380,Valores!$A$2:$G$300,6,FALSE)*VLOOKUP($I$356,Regional!$A$2:$B$7,2,FALSE)*VLOOKUP(VLOOKUP($B380,Indices_Poder!$B$5:$E$300,3,FALSE),Indices_Poder!$G$6:$N$27,4,FALSE)</f>
        <v>83823.552062679359</v>
      </c>
      <c r="J380" s="202">
        <f t="shared" si="146"/>
        <v>0</v>
      </c>
      <c r="K380" s="203">
        <f t="shared" si="146"/>
        <v>0</v>
      </c>
      <c r="L380" s="203">
        <f t="shared" si="146"/>
        <v>0</v>
      </c>
      <c r="M380" s="203">
        <f t="shared" si="146"/>
        <v>0</v>
      </c>
      <c r="N380" s="204">
        <f t="shared" si="146"/>
        <v>0</v>
      </c>
      <c r="O380" s="216"/>
      <c r="P380" s="205">
        <v>0</v>
      </c>
      <c r="Q380" s="283">
        <f>VLOOKUP(B380,Valores!$A$2:$O$300,14,FALSE)</f>
        <v>5.8799999999999998E-2</v>
      </c>
      <c r="R380" s="283" t="str">
        <f>VLOOKUP(B380,Valores!$A$2:$O$300,15,FALSE)</f>
        <v>UAR</v>
      </c>
      <c r="S380" s="304">
        <f t="shared" si="158"/>
        <v>0</v>
      </c>
      <c r="T380" s="304">
        <f t="shared" si="147"/>
        <v>0</v>
      </c>
      <c r="U380" s="304">
        <f t="shared" si="148"/>
        <v>0</v>
      </c>
      <c r="V380" s="304">
        <f t="shared" si="149"/>
        <v>0</v>
      </c>
      <c r="W380" s="304">
        <f t="shared" si="150"/>
        <v>0</v>
      </c>
      <c r="Y380" s="303">
        <f t="shared" si="159"/>
        <v>0</v>
      </c>
      <c r="Z380" s="398">
        <f t="shared" si="160"/>
        <v>0</v>
      </c>
      <c r="AA380" s="3">
        <f t="shared" si="161"/>
        <v>0</v>
      </c>
      <c r="AB380" s="398">
        <f t="shared" si="151"/>
        <v>0</v>
      </c>
      <c r="AC380" s="392">
        <f t="shared" si="152"/>
        <v>0</v>
      </c>
      <c r="AE380" s="400">
        <f t="shared" si="153"/>
        <v>0</v>
      </c>
      <c r="AF380" s="302">
        <f t="shared" si="154"/>
        <v>0</v>
      </c>
      <c r="AG380" s="302">
        <f t="shared" si="155"/>
        <v>0</v>
      </c>
      <c r="AH380" s="302">
        <f t="shared" si="156"/>
        <v>0</v>
      </c>
      <c r="AI380" s="302">
        <f t="shared" si="157"/>
        <v>0</v>
      </c>
    </row>
    <row r="381" spans="1:35" ht="15" x14ac:dyDescent="0.25">
      <c r="A381" s="183">
        <v>24</v>
      </c>
      <c r="B381" s="266" t="s">
        <v>123</v>
      </c>
      <c r="C381" s="422" t="str">
        <f>VLOOKUP(B381,Valores!$A$2:$F$300,5,FALSE)</f>
        <v>unid.</v>
      </c>
      <c r="D381" s="380">
        <f>IF(SE!$N$35=750,$P381,0)</f>
        <v>0</v>
      </c>
      <c r="E381" s="202">
        <f>VLOOKUP($B381,Valores!$A$2:$G$300,6,FALSE)*VLOOKUP($E$356,Regional!$A$2:$B$7,2,FALSE)*VLOOKUP(VLOOKUP($B381,Indices_Poder!$B$5:$E$300,3,FALSE),Indices_Poder!$G$6:$N$27,4,FALSE)</f>
        <v>102585.84918414109</v>
      </c>
      <c r="F381" s="203">
        <f>VLOOKUP($B381,Valores!$A$2:$G$300,6,FALSE)*VLOOKUP($F$356,Regional!$A$2:$B$7,2,FALSE)*VLOOKUP(VLOOKUP($B381,Indices_Poder!$B$5:$E$300,3,FALSE),Indices_Poder!$G$6:$N$27,4,FALSE)</f>
        <v>98593.86650971623</v>
      </c>
      <c r="G381" s="203">
        <f>VLOOKUP($B381,Valores!$A$2:$G$300,6,FALSE)*VLOOKUP($G$356,Regional!$A$2:$B$7,2,FALSE)*VLOOKUP(VLOOKUP($B381,Indices_Poder!$B$5:$E$300,3,FALSE),Indices_Poder!$G$6:$N$27,4,FALSE)</f>
        <v>104054.97986381518</v>
      </c>
      <c r="H381" s="203">
        <f>VLOOKUP($B381,Valores!$A$2:$G$300,6,FALSE)*VLOOKUP($H$356,Regional!$A$2:$B$7,2,FALSE)*VLOOKUP(VLOOKUP($B381,Indices_Poder!$B$5:$E$300,3,FALSE),Indices_Poder!$G$6:$N$27,4,FALSE)</f>
        <v>101907.00949077442</v>
      </c>
      <c r="I381" s="203">
        <f>VLOOKUP($B381,Valores!$A$2:$G$300,6,FALSE)*VLOOKUP($I$356,Regional!$A$2:$B$7,2,FALSE)*VLOOKUP(VLOOKUP($B381,Indices_Poder!$B$5:$E$300,3,FALSE),Indices_Poder!$G$6:$N$27,4,FALSE)</f>
        <v>102798.61983430079</v>
      </c>
      <c r="J381" s="202">
        <f t="shared" si="146"/>
        <v>0</v>
      </c>
      <c r="K381" s="203">
        <f t="shared" si="146"/>
        <v>0</v>
      </c>
      <c r="L381" s="203">
        <f t="shared" si="146"/>
        <v>0</v>
      </c>
      <c r="M381" s="203">
        <f t="shared" si="146"/>
        <v>0</v>
      </c>
      <c r="N381" s="204">
        <f t="shared" si="146"/>
        <v>0</v>
      </c>
      <c r="O381" s="216"/>
      <c r="P381" s="205">
        <v>0</v>
      </c>
      <c r="Q381" s="283">
        <f>VLOOKUP(B381,Valores!$A$2:$O$300,14,FALSE)</f>
        <v>5.8799999999999998E-2</v>
      </c>
      <c r="R381" s="283" t="str">
        <f>VLOOKUP(B381,Valores!$A$2:$O$300,15,FALSE)</f>
        <v>UAR</v>
      </c>
      <c r="S381" s="304">
        <f t="shared" si="158"/>
        <v>0</v>
      </c>
      <c r="T381" s="304">
        <f t="shared" si="147"/>
        <v>0</v>
      </c>
      <c r="U381" s="304">
        <f t="shared" si="148"/>
        <v>0</v>
      </c>
      <c r="V381" s="304">
        <f t="shared" si="149"/>
        <v>0</v>
      </c>
      <c r="W381" s="304">
        <f t="shared" si="150"/>
        <v>0</v>
      </c>
      <c r="Y381" s="303">
        <f t="shared" si="159"/>
        <v>0</v>
      </c>
      <c r="Z381" s="398">
        <f t="shared" si="160"/>
        <v>0</v>
      </c>
      <c r="AA381" s="3">
        <f t="shared" si="161"/>
        <v>0</v>
      </c>
      <c r="AB381" s="398">
        <f t="shared" si="151"/>
        <v>0</v>
      </c>
      <c r="AC381" s="392">
        <f t="shared" si="152"/>
        <v>0</v>
      </c>
      <c r="AE381" s="400">
        <f t="shared" si="153"/>
        <v>0</v>
      </c>
      <c r="AF381" s="302">
        <f t="shared" si="154"/>
        <v>0</v>
      </c>
      <c r="AG381" s="302">
        <f t="shared" si="155"/>
        <v>0</v>
      </c>
      <c r="AH381" s="302">
        <f t="shared" si="156"/>
        <v>0</v>
      </c>
      <c r="AI381" s="302">
        <f t="shared" si="157"/>
        <v>0</v>
      </c>
    </row>
    <row r="382" spans="1:35" ht="15" x14ac:dyDescent="0.25">
      <c r="A382" s="183">
        <v>25</v>
      </c>
      <c r="B382" s="266" t="s">
        <v>126</v>
      </c>
      <c r="C382" s="422" t="str">
        <f>VLOOKUP(B382,Valores!$A$2:$F$300,5,FALSE)</f>
        <v>unid.</v>
      </c>
      <c r="D382" s="380">
        <f>IF(SE!$N$35=750,$P382,0)</f>
        <v>0</v>
      </c>
      <c r="E382" s="202">
        <f>VLOOKUP($B382,Valores!$A$2:$G$300,6,FALSE)*VLOOKUP($E$356,Regional!$A$2:$B$7,2,FALSE)*VLOOKUP(VLOOKUP($B382,Indices_Poder!$B$5:$E$300,3,FALSE),Indices_Poder!$G$6:$N$27,4,FALSE)</f>
        <v>121657.38314359482</v>
      </c>
      <c r="F382" s="203">
        <f>VLOOKUP($B382,Valores!$A$2:$G$300,6,FALSE)*VLOOKUP($F$356,Regional!$A$2:$B$7,2,FALSE)*VLOOKUP(VLOOKUP($B382,Indices_Poder!$B$5:$E$300,3,FALSE),Indices_Poder!$G$6:$N$27,4,FALSE)</f>
        <v>116923.25880200703</v>
      </c>
      <c r="G382" s="203">
        <f>VLOOKUP($B382,Valores!$A$2:$G$300,6,FALSE)*VLOOKUP($G$356,Regional!$A$2:$B$7,2,FALSE)*VLOOKUP(VLOOKUP($B382,Indices_Poder!$B$5:$E$300,3,FALSE),Indices_Poder!$G$6:$N$27,4,FALSE)</f>
        <v>123399.63702565122</v>
      </c>
      <c r="H382" s="203">
        <f>VLOOKUP($B382,Valores!$A$2:$G$300,6,FALSE)*VLOOKUP($H$356,Regional!$A$2:$B$7,2,FALSE)*VLOOKUP(VLOOKUP($B382,Indices_Poder!$B$5:$E$300,3,FALSE),Indices_Poder!$G$6:$N$27,4,FALSE)</f>
        <v>120852.34169464462</v>
      </c>
      <c r="I382" s="203">
        <f>VLOOKUP($B382,Valores!$A$2:$G$300,6,FALSE)*VLOOKUP($I$356,Regional!$A$2:$B$7,2,FALSE)*VLOOKUP(VLOOKUP($B382,Indices_Poder!$B$5:$E$300,3,FALSE),Indices_Poder!$G$6:$N$27,4,FALSE)</f>
        <v>121909.70956789264</v>
      </c>
      <c r="J382" s="202">
        <f t="shared" si="146"/>
        <v>0</v>
      </c>
      <c r="K382" s="203">
        <f t="shared" si="146"/>
        <v>0</v>
      </c>
      <c r="L382" s="203">
        <f t="shared" si="146"/>
        <v>0</v>
      </c>
      <c r="M382" s="203">
        <f t="shared" si="146"/>
        <v>0</v>
      </c>
      <c r="N382" s="204">
        <f t="shared" si="146"/>
        <v>0</v>
      </c>
      <c r="O382" s="216"/>
      <c r="P382" s="205">
        <v>2</v>
      </c>
      <c r="Q382" s="283">
        <f>VLOOKUP(B382,Valores!$A$2:$O$300,14,FALSE)</f>
        <v>5.8799999999999998E-2</v>
      </c>
      <c r="R382" s="283" t="str">
        <f>VLOOKUP(B382,Valores!$A$2:$O$300,15,FALSE)</f>
        <v>UAR</v>
      </c>
      <c r="S382" s="304">
        <f t="shared" si="158"/>
        <v>0</v>
      </c>
      <c r="T382" s="304">
        <f t="shared" si="147"/>
        <v>0</v>
      </c>
      <c r="U382" s="304">
        <f t="shared" si="148"/>
        <v>0</v>
      </c>
      <c r="V382" s="304">
        <f t="shared" si="149"/>
        <v>0</v>
      </c>
      <c r="W382" s="304">
        <f t="shared" si="150"/>
        <v>0</v>
      </c>
      <c r="Y382" s="303">
        <f t="shared" si="159"/>
        <v>0</v>
      </c>
      <c r="Z382" s="398">
        <f t="shared" si="160"/>
        <v>0</v>
      </c>
      <c r="AA382" s="3">
        <f t="shared" si="161"/>
        <v>0</v>
      </c>
      <c r="AB382" s="398">
        <f t="shared" si="151"/>
        <v>0</v>
      </c>
      <c r="AC382" s="392">
        <f t="shared" si="152"/>
        <v>0</v>
      </c>
      <c r="AE382" s="400">
        <f t="shared" si="153"/>
        <v>0</v>
      </c>
      <c r="AF382" s="302">
        <f t="shared" si="154"/>
        <v>0</v>
      </c>
      <c r="AG382" s="302">
        <f t="shared" si="155"/>
        <v>0</v>
      </c>
      <c r="AH382" s="302">
        <f t="shared" si="156"/>
        <v>0</v>
      </c>
      <c r="AI382" s="302">
        <f t="shared" si="157"/>
        <v>0</v>
      </c>
    </row>
    <row r="383" spans="1:35" ht="15" x14ac:dyDescent="0.25">
      <c r="A383" s="183">
        <v>26</v>
      </c>
      <c r="B383" s="266" t="s">
        <v>111</v>
      </c>
      <c r="C383" s="422" t="str">
        <f>VLOOKUP(B383,Valores!$A$2:$F$300,5,FALSE)</f>
        <v>unid.</v>
      </c>
      <c r="D383" s="380">
        <f>IF(SE!$N$35=750,$P383,0)</f>
        <v>0</v>
      </c>
      <c r="E383" s="202">
        <f>VLOOKUP($B383,Valores!$A$2:$G$300,6,FALSE)*VLOOKUP($E$356,Regional!$A$2:$B$7,2,FALSE)*VLOOKUP(VLOOKUP($B383,Indices_Poder!$B$5:$E$300,3,FALSE),Indices_Poder!$G$6:$N$27,4,FALSE)</f>
        <v>100153.83617927885</v>
      </c>
      <c r="F383" s="203">
        <f>VLOOKUP($B383,Valores!$A$2:$G$300,6,FALSE)*VLOOKUP($F$356,Regional!$A$2:$B$7,2,FALSE)*VLOOKUP(VLOOKUP($B383,Indices_Poder!$B$5:$E$300,3,FALSE),Indices_Poder!$G$6:$N$27,4,FALSE)</f>
        <v>96256.491838080256</v>
      </c>
      <c r="G383" s="203">
        <f>VLOOKUP($B383,Valores!$A$2:$G$300,6,FALSE)*VLOOKUP($G$356,Regional!$A$2:$B$7,2,FALSE)*VLOOKUP(VLOOKUP($B383,Indices_Poder!$B$5:$E$300,3,FALSE),Indices_Poder!$G$6:$N$27,4,FALSE)</f>
        <v>101588.13803073519</v>
      </c>
      <c r="H383" s="203">
        <f>VLOOKUP($B383,Valores!$A$2:$G$300,6,FALSE)*VLOOKUP($H$356,Regional!$A$2:$B$7,2,FALSE)*VLOOKUP(VLOOKUP($B383,Indices_Poder!$B$5:$E$300,3,FALSE),Indices_Poder!$G$6:$N$27,4,FALSE)</f>
        <v>99491.089806536969</v>
      </c>
      <c r="I383" s="203">
        <f>VLOOKUP($B383,Valores!$A$2:$G$300,6,FALSE)*VLOOKUP($I$356,Regional!$A$2:$B$7,2,FALSE)*VLOOKUP(VLOOKUP($B383,Indices_Poder!$B$5:$E$300,3,FALSE),Indices_Poder!$G$6:$N$27,4,FALSE)</f>
        <v>100361.56265431736</v>
      </c>
      <c r="J383" s="202">
        <f t="shared" si="146"/>
        <v>0</v>
      </c>
      <c r="K383" s="203">
        <f t="shared" si="146"/>
        <v>0</v>
      </c>
      <c r="L383" s="203">
        <f t="shared" si="146"/>
        <v>0</v>
      </c>
      <c r="M383" s="203">
        <f t="shared" si="146"/>
        <v>0</v>
      </c>
      <c r="N383" s="204">
        <f t="shared" si="146"/>
        <v>0</v>
      </c>
      <c r="O383" s="216"/>
      <c r="P383" s="205">
        <v>0</v>
      </c>
      <c r="Q383" s="283">
        <f>VLOOKUP(B383,Valores!$A$2:$O$300,14,FALSE)</f>
        <v>5.8799999999999998E-2</v>
      </c>
      <c r="R383" s="283" t="str">
        <f>VLOOKUP(B383,Valores!$A$2:$O$300,15,FALSE)</f>
        <v>UAR</v>
      </c>
      <c r="S383" s="304">
        <f t="shared" si="158"/>
        <v>0</v>
      </c>
      <c r="T383" s="304">
        <f t="shared" si="147"/>
        <v>0</v>
      </c>
      <c r="U383" s="304">
        <f t="shared" si="148"/>
        <v>0</v>
      </c>
      <c r="V383" s="304">
        <f t="shared" si="149"/>
        <v>0</v>
      </c>
      <c r="W383" s="304">
        <f t="shared" si="150"/>
        <v>0</v>
      </c>
      <c r="Y383" s="303">
        <f t="shared" si="159"/>
        <v>0</v>
      </c>
      <c r="Z383" s="398">
        <f t="shared" si="160"/>
        <v>0</v>
      </c>
      <c r="AA383" s="3">
        <f t="shared" si="161"/>
        <v>0</v>
      </c>
      <c r="AB383" s="398">
        <f t="shared" si="151"/>
        <v>0</v>
      </c>
      <c r="AC383" s="392">
        <f t="shared" si="152"/>
        <v>0</v>
      </c>
      <c r="AE383" s="400">
        <f t="shared" si="153"/>
        <v>0</v>
      </c>
      <c r="AF383" s="302">
        <f t="shared" si="154"/>
        <v>0</v>
      </c>
      <c r="AG383" s="302">
        <f t="shared" si="155"/>
        <v>0</v>
      </c>
      <c r="AH383" s="302">
        <f t="shared" si="156"/>
        <v>0</v>
      </c>
      <c r="AI383" s="302">
        <f t="shared" si="157"/>
        <v>0</v>
      </c>
    </row>
    <row r="384" spans="1:35" ht="15" x14ac:dyDescent="0.25">
      <c r="A384" s="183">
        <v>27</v>
      </c>
      <c r="B384" s="266" t="s">
        <v>83</v>
      </c>
      <c r="C384" s="422" t="str">
        <f>VLOOKUP(B384,Valores!$A$2:$F$300,5,FALSE)</f>
        <v>m²</v>
      </c>
      <c r="D384" s="380">
        <f>IF(SE!$N$35=750,SE!D45,0)</f>
        <v>0</v>
      </c>
      <c r="E384" s="202">
        <f>VLOOKUP($B384,Valores!$A$2:$G$300,6,FALSE)*VLOOKUP($E$356,Regional!$A$2:$B$7,2,FALSE)*VLOOKUP(VLOOKUP($B384,Indices_Poder!$B$5:$E$300,3,FALSE),Indices_Poder!$G$6:$N$27,4,FALSE)</f>
        <v>17.193837469235827</v>
      </c>
      <c r="F384" s="203">
        <f>VLOOKUP($B384,Valores!$A$2:$G$300,6,FALSE)*VLOOKUP($F$356,Regional!$A$2:$B$7,2,FALSE)*VLOOKUP(VLOOKUP($B384,Indices_Poder!$B$5:$E$300,3,FALSE),Indices_Poder!$G$6:$N$27,4,FALSE)</f>
        <v>16.524763695124328</v>
      </c>
      <c r="G384" s="203">
        <f>VLOOKUP($B384,Valores!$A$2:$G$300,6,FALSE)*VLOOKUP($G$356,Regional!$A$2:$B$7,2,FALSE)*VLOOKUP(VLOOKUP($B384,Indices_Poder!$B$5:$E$300,3,FALSE),Indices_Poder!$G$6:$N$27,4,FALSE)</f>
        <v>17.440070203363156</v>
      </c>
      <c r="H384" s="203">
        <f>VLOOKUP($B384,Valores!$A$2:$G$300,6,FALSE)*VLOOKUP($H$356,Regional!$A$2:$B$7,2,FALSE)*VLOOKUP(VLOOKUP($B384,Indices_Poder!$B$5:$E$300,3,FALSE),Indices_Poder!$G$6:$N$27,4,FALSE)</f>
        <v>17.080060964501133</v>
      </c>
      <c r="I384" s="203">
        <f>VLOOKUP($B384,Valores!$A$2:$G$300,6,FALSE)*VLOOKUP($I$356,Regional!$A$2:$B$7,2,FALSE)*VLOOKUP(VLOOKUP($B384,Indices_Poder!$B$5:$E$300,3,FALSE),Indices_Poder!$G$6:$N$27,4,FALSE)</f>
        <v>17.22949876176461</v>
      </c>
      <c r="J384" s="202">
        <f t="shared" si="146"/>
        <v>0</v>
      </c>
      <c r="K384" s="203">
        <f t="shared" si="146"/>
        <v>0</v>
      </c>
      <c r="L384" s="203">
        <f t="shared" si="146"/>
        <v>0</v>
      </c>
      <c r="M384" s="203">
        <f t="shared" si="146"/>
        <v>0</v>
      </c>
      <c r="N384" s="204">
        <f t="shared" si="146"/>
        <v>0</v>
      </c>
      <c r="O384" s="216"/>
      <c r="P384" s="205">
        <v>5</v>
      </c>
      <c r="Q384" s="283">
        <f>VLOOKUP(B384,Valores!$A$2:$O$300,14,FALSE)</f>
        <v>3.3300000000000003E-2</v>
      </c>
      <c r="R384" s="283" t="str">
        <f>VLOOKUP(B384,Valores!$A$2:$O$300,15,FALSE)</f>
        <v>UAR</v>
      </c>
      <c r="S384" s="304">
        <f t="shared" si="158"/>
        <v>0</v>
      </c>
      <c r="T384" s="304">
        <f t="shared" si="147"/>
        <v>0</v>
      </c>
      <c r="U384" s="304">
        <f t="shared" si="148"/>
        <v>0</v>
      </c>
      <c r="V384" s="304">
        <f t="shared" si="149"/>
        <v>0</v>
      </c>
      <c r="W384" s="304">
        <f t="shared" si="150"/>
        <v>0</v>
      </c>
      <c r="Y384" s="303">
        <f t="shared" si="159"/>
        <v>0</v>
      </c>
      <c r="Z384" s="398">
        <f t="shared" si="160"/>
        <v>0</v>
      </c>
      <c r="AA384" s="3">
        <f t="shared" si="161"/>
        <v>0</v>
      </c>
      <c r="AB384" s="398">
        <f t="shared" si="151"/>
        <v>0</v>
      </c>
      <c r="AC384" s="392">
        <f t="shared" si="152"/>
        <v>0</v>
      </c>
      <c r="AE384" s="400">
        <f t="shared" si="153"/>
        <v>0</v>
      </c>
      <c r="AF384" s="302">
        <f t="shared" si="154"/>
        <v>0</v>
      </c>
      <c r="AG384" s="302">
        <f t="shared" si="155"/>
        <v>0</v>
      </c>
      <c r="AH384" s="302">
        <f t="shared" si="156"/>
        <v>0</v>
      </c>
      <c r="AI384" s="302">
        <f t="shared" si="157"/>
        <v>0</v>
      </c>
    </row>
    <row r="385" spans="1:35" ht="15" x14ac:dyDescent="0.25">
      <c r="A385" s="183">
        <v>28</v>
      </c>
      <c r="B385" s="266" t="s">
        <v>97</v>
      </c>
      <c r="C385" s="422" t="str">
        <f>VLOOKUP(B385,Valores!$A$2:$F$300,5,FALSE)</f>
        <v>m²</v>
      </c>
      <c r="D385" s="380">
        <f>IF(SE!$N$35=750,$P385,0)</f>
        <v>0</v>
      </c>
      <c r="E385" s="202">
        <f>VLOOKUP($B385,Valores!$A$2:$G$300,6,FALSE)*VLOOKUP($E$356,Regional!$A$2:$B$7,2,FALSE)*VLOOKUP(VLOOKUP($B385,Indices_Poder!$B$5:$E$300,3,FALSE),Indices_Poder!$G$6:$N$27,4,FALSE)</f>
        <v>2592.6497025979288</v>
      </c>
      <c r="F385" s="203">
        <f>VLOOKUP($B385,Valores!$A$2:$G$300,6,FALSE)*VLOOKUP($F$356,Regional!$A$2:$B$7,2,FALSE)*VLOOKUP(VLOOKUP($B385,Indices_Poder!$B$5:$E$300,3,FALSE),Indices_Poder!$G$6:$N$27,4,FALSE)</f>
        <v>2491.7604203437477</v>
      </c>
      <c r="G385" s="203">
        <f>VLOOKUP($B385,Valores!$A$2:$G$300,6,FALSE)*VLOOKUP($G$356,Regional!$A$2:$B$7,2,FALSE)*VLOOKUP(VLOOKUP($B385,Indices_Poder!$B$5:$E$300,3,FALSE),Indices_Poder!$G$6:$N$27,4,FALSE)</f>
        <v>2629.7790069808125</v>
      </c>
      <c r="H385" s="203">
        <f>VLOOKUP($B385,Valores!$A$2:$G$300,6,FALSE)*VLOOKUP($H$356,Regional!$A$2:$B$7,2,FALSE)*VLOOKUP(VLOOKUP($B385,Indices_Poder!$B$5:$E$300,3,FALSE),Indices_Poder!$G$6:$N$27,4,FALSE)</f>
        <v>2575.4934033313548</v>
      </c>
      <c r="I385" s="203">
        <f>VLOOKUP($B385,Valores!$A$2:$G$300,6,FALSE)*VLOOKUP($I$356,Regional!$A$2:$B$7,2,FALSE)*VLOOKUP(VLOOKUP($B385,Indices_Poder!$B$5:$E$300,3,FALSE),Indices_Poder!$G$6:$N$27,4,FALSE)</f>
        <v>2598.027050129243</v>
      </c>
      <c r="J385" s="202">
        <f t="shared" si="146"/>
        <v>0</v>
      </c>
      <c r="K385" s="203">
        <f t="shared" si="146"/>
        <v>0</v>
      </c>
      <c r="L385" s="203">
        <f t="shared" si="146"/>
        <v>0</v>
      </c>
      <c r="M385" s="203">
        <f t="shared" si="146"/>
        <v>0</v>
      </c>
      <c r="N385" s="204">
        <f t="shared" si="146"/>
        <v>0</v>
      </c>
      <c r="O385" s="216"/>
      <c r="P385" s="205">
        <v>12</v>
      </c>
      <c r="Q385" s="283">
        <f>VLOOKUP(B385,Valores!$A$2:$O$300,14,FALSE)</f>
        <v>3.3300000000000003E-2</v>
      </c>
      <c r="R385" s="283" t="str">
        <f>VLOOKUP(B385,Valores!$A$2:$O$300,15,FALSE)</f>
        <v>UAR</v>
      </c>
      <c r="S385" s="304">
        <f t="shared" si="158"/>
        <v>0</v>
      </c>
      <c r="T385" s="304">
        <f t="shared" si="147"/>
        <v>0</v>
      </c>
      <c r="U385" s="304">
        <f t="shared" si="148"/>
        <v>0</v>
      </c>
      <c r="V385" s="304">
        <f t="shared" si="149"/>
        <v>0</v>
      </c>
      <c r="W385" s="304">
        <f t="shared" si="150"/>
        <v>0</v>
      </c>
      <c r="Y385" s="303">
        <f t="shared" si="159"/>
        <v>0</v>
      </c>
      <c r="Z385" s="398">
        <f t="shared" si="160"/>
        <v>0</v>
      </c>
      <c r="AA385" s="3">
        <f t="shared" si="161"/>
        <v>0</v>
      </c>
      <c r="AB385" s="398">
        <f t="shared" si="151"/>
        <v>0</v>
      </c>
      <c r="AC385" s="392">
        <f t="shared" si="152"/>
        <v>0</v>
      </c>
      <c r="AE385" s="400">
        <f t="shared" si="153"/>
        <v>0</v>
      </c>
      <c r="AF385" s="302">
        <f t="shared" si="154"/>
        <v>0</v>
      </c>
      <c r="AG385" s="302">
        <f t="shared" si="155"/>
        <v>0</v>
      </c>
      <c r="AH385" s="302">
        <f t="shared" si="156"/>
        <v>0</v>
      </c>
      <c r="AI385" s="302">
        <f t="shared" si="157"/>
        <v>0</v>
      </c>
    </row>
    <row r="386" spans="1:35" ht="15" x14ac:dyDescent="0.25">
      <c r="A386" s="183">
        <v>29</v>
      </c>
      <c r="B386" s="266" t="s">
        <v>9</v>
      </c>
      <c r="C386" s="422" t="str">
        <f>VLOOKUP(B386,Valores!$A$2:$F$300,5,FALSE)</f>
        <v>unid.</v>
      </c>
      <c r="D386" s="380">
        <f>P386</f>
        <v>96</v>
      </c>
      <c r="E386" s="202">
        <f>VLOOKUP($B386,Valores!$A$2:$G$300,6,FALSE)*VLOOKUP($E$356,Regional!$A$2:$B$7,2,FALSE)*VLOOKUP(VLOOKUP($B386,Indices_Poder!$B$5:$E$300,3,FALSE),Indices_Poder!$G$6:$N$27,4,FALSE)</f>
        <v>3352.4780973821262</v>
      </c>
      <c r="F386" s="203">
        <f>VLOOKUP($B386,Valores!$A$2:$G$300,6,FALSE)*VLOOKUP($F$356,Regional!$A$2:$B$7,2,FALSE)*VLOOKUP(VLOOKUP($B386,Indices_Poder!$B$5:$E$300,3,FALSE),Indices_Poder!$G$6:$N$27,4,FALSE)</f>
        <v>3222.0211719136273</v>
      </c>
      <c r="G386" s="203">
        <f>VLOOKUP($B386,Valores!$A$2:$G$300,6,FALSE)*VLOOKUP($G$356,Regional!$A$2:$B$7,2,FALSE)*VLOOKUP(VLOOKUP($B386,Indices_Poder!$B$5:$E$300,3,FALSE),Indices_Poder!$G$6:$N$27,4,FALSE)</f>
        <v>3400.4888948261173</v>
      </c>
      <c r="H386" s="203">
        <f>VLOOKUP($B386,Valores!$A$2:$G$300,6,FALSE)*VLOOKUP($H$356,Regional!$A$2:$B$7,2,FALSE)*VLOOKUP(VLOOKUP($B386,Indices_Poder!$B$5:$E$300,3,FALSE),Indices_Poder!$G$6:$N$27,4,FALSE)</f>
        <v>3330.293797873524</v>
      </c>
      <c r="I386" s="203">
        <f>VLOOKUP($B386,Valores!$A$2:$G$300,6,FALSE)*VLOOKUP($I$356,Regional!$A$2:$B$7,2,FALSE)*VLOOKUP(VLOOKUP($B386,Indices_Poder!$B$5:$E$300,3,FALSE),Indices_Poder!$G$6:$N$27,4,FALSE)</f>
        <v>3359.4313852878081</v>
      </c>
      <c r="J386" s="202">
        <f t="shared" si="146"/>
        <v>321837.89734868414</v>
      </c>
      <c r="K386" s="203">
        <f t="shared" si="146"/>
        <v>309314.03250370821</v>
      </c>
      <c r="L386" s="203">
        <f t="shared" si="146"/>
        <v>326446.93390330725</v>
      </c>
      <c r="M386" s="203">
        <f t="shared" si="146"/>
        <v>319708.20459585829</v>
      </c>
      <c r="N386" s="204">
        <f t="shared" si="146"/>
        <v>322505.41298762959</v>
      </c>
      <c r="O386" s="216"/>
      <c r="P386" s="298">
        <v>96</v>
      </c>
      <c r="Q386" s="283">
        <f>VLOOKUP(B386,Valores!$A$2:$O$300,14,FALSE)</f>
        <v>0.04</v>
      </c>
      <c r="R386" s="283" t="str">
        <f>VLOOKUP(B386,Valores!$A$2:$O$300,15,FALSE)</f>
        <v>UAR</v>
      </c>
      <c r="S386" s="304">
        <f t="shared" si="158"/>
        <v>133739.55988592538</v>
      </c>
      <c r="T386" s="304">
        <f t="shared" si="147"/>
        <v>128535.27479011752</v>
      </c>
      <c r="U386" s="304">
        <f t="shared" si="148"/>
        <v>135654.84247194606</v>
      </c>
      <c r="V386" s="304">
        <f t="shared" si="149"/>
        <v>132854.56724272962</v>
      </c>
      <c r="W386" s="304">
        <f t="shared" si="150"/>
        <v>134016.94563976288</v>
      </c>
      <c r="Y386" s="303">
        <f t="shared" si="159"/>
        <v>455577.45723460952</v>
      </c>
      <c r="Z386" s="398">
        <f t="shared" si="160"/>
        <v>437849.30729382572</v>
      </c>
      <c r="AA386" s="3">
        <f t="shared" si="161"/>
        <v>462101.77637525334</v>
      </c>
      <c r="AB386" s="398">
        <f t="shared" si="151"/>
        <v>452562.77183858794</v>
      </c>
      <c r="AC386" s="392">
        <f t="shared" si="152"/>
        <v>456522.35862739244</v>
      </c>
      <c r="AE386" s="400">
        <f t="shared" si="153"/>
        <v>18223.098289384383</v>
      </c>
      <c r="AF386" s="302">
        <f t="shared" si="154"/>
        <v>17513.972291753031</v>
      </c>
      <c r="AG386" s="302">
        <f t="shared" si="155"/>
        <v>18484.071055010132</v>
      </c>
      <c r="AH386" s="302">
        <f t="shared" si="156"/>
        <v>18102.510873543517</v>
      </c>
      <c r="AI386" s="302">
        <f t="shared" si="157"/>
        <v>18260.894345095698</v>
      </c>
    </row>
    <row r="387" spans="1:35" ht="15" x14ac:dyDescent="0.25">
      <c r="A387" s="183">
        <v>30</v>
      </c>
      <c r="B387" s="266" t="s">
        <v>86</v>
      </c>
      <c r="C387" s="422" t="str">
        <f>VLOOKUP(B387,Valores!$A$2:$F$300,5,FALSE)</f>
        <v>unid.</v>
      </c>
      <c r="D387" s="380">
        <f>IF(SE!$N$35=750,$P387,0)</f>
        <v>0</v>
      </c>
      <c r="E387" s="202">
        <f>VLOOKUP($B387,Valores!$A$2:$G$300,6,FALSE)*VLOOKUP($E$356,Regional!$A$2:$B$7,2,FALSE)*VLOOKUP(VLOOKUP($B387,Indices_Poder!$B$5:$E$300,3,FALSE),Indices_Poder!$G$6:$N$27,4,FALSE)</f>
        <v>25355.782132459353</v>
      </c>
      <c r="F387" s="203">
        <f>VLOOKUP($B387,Valores!$A$2:$G$300,6,FALSE)*VLOOKUP($F$356,Regional!$A$2:$B$7,2,FALSE)*VLOOKUP(VLOOKUP($B387,Indices_Poder!$B$5:$E$300,3,FALSE),Indices_Poder!$G$6:$N$27,4,FALSE)</f>
        <v>24369.097869724643</v>
      </c>
      <c r="G387" s="203">
        <f>VLOOKUP($B387,Valores!$A$2:$G$300,6,FALSE)*VLOOKUP($G$356,Regional!$A$2:$B$7,2,FALSE)*VLOOKUP(VLOOKUP($B387,Indices_Poder!$B$5:$E$300,3,FALSE),Indices_Poder!$G$6:$N$27,4,FALSE)</f>
        <v>25718.901975343957</v>
      </c>
      <c r="H387" s="203">
        <f>VLOOKUP($B387,Valores!$A$2:$G$300,6,FALSE)*VLOOKUP($H$356,Regional!$A$2:$B$7,2,FALSE)*VLOOKUP(VLOOKUP($B387,Indices_Poder!$B$5:$E$300,3,FALSE),Indices_Poder!$G$6:$N$27,4,FALSE)</f>
        <v>25187.995722298885</v>
      </c>
      <c r="I387" s="203">
        <f>VLOOKUP($B387,Valores!$A$2:$G$300,6,FALSE)*VLOOKUP($I$356,Regional!$A$2:$B$7,2,FALSE)*VLOOKUP(VLOOKUP($B387,Indices_Poder!$B$5:$E$300,3,FALSE),Indices_Poder!$G$6:$N$27,4,FALSE)</f>
        <v>25408.371902808158</v>
      </c>
      <c r="J387" s="202">
        <f t="shared" si="146"/>
        <v>0</v>
      </c>
      <c r="K387" s="203">
        <f t="shared" si="146"/>
        <v>0</v>
      </c>
      <c r="L387" s="203">
        <f t="shared" si="146"/>
        <v>0</v>
      </c>
      <c r="M387" s="203">
        <f t="shared" si="146"/>
        <v>0</v>
      </c>
      <c r="N387" s="204">
        <f t="shared" si="146"/>
        <v>0</v>
      </c>
      <c r="O387" s="216"/>
      <c r="P387" s="205">
        <v>1</v>
      </c>
      <c r="Q387" s="283">
        <f>VLOOKUP(B387,Valores!$A$2:$O$300,14,FALSE)</f>
        <v>0.04</v>
      </c>
      <c r="R387" s="283" t="str">
        <f>VLOOKUP(B387,Valores!$A$2:$O$300,15,FALSE)</f>
        <v>UAR</v>
      </c>
      <c r="S387" s="304">
        <f t="shared" si="158"/>
        <v>0</v>
      </c>
      <c r="T387" s="304">
        <f t="shared" si="147"/>
        <v>0</v>
      </c>
      <c r="U387" s="304">
        <f t="shared" si="148"/>
        <v>0</v>
      </c>
      <c r="V387" s="304">
        <f t="shared" si="149"/>
        <v>0</v>
      </c>
      <c r="W387" s="304">
        <f t="shared" si="150"/>
        <v>0</v>
      </c>
      <c r="Y387" s="303">
        <f t="shared" si="159"/>
        <v>0</v>
      </c>
      <c r="Z387" s="398">
        <f t="shared" si="160"/>
        <v>0</v>
      </c>
      <c r="AA387" s="3">
        <f t="shared" si="161"/>
        <v>0</v>
      </c>
      <c r="AB387" s="398">
        <f t="shared" si="151"/>
        <v>0</v>
      </c>
      <c r="AC387" s="392">
        <f t="shared" si="152"/>
        <v>0</v>
      </c>
      <c r="AE387" s="400">
        <f t="shared" si="153"/>
        <v>0</v>
      </c>
      <c r="AF387" s="302">
        <f t="shared" si="154"/>
        <v>0</v>
      </c>
      <c r="AG387" s="302">
        <f t="shared" si="155"/>
        <v>0</v>
      </c>
      <c r="AH387" s="302">
        <f t="shared" si="156"/>
        <v>0</v>
      </c>
      <c r="AI387" s="302">
        <f t="shared" si="157"/>
        <v>0</v>
      </c>
    </row>
    <row r="388" spans="1:35" ht="15" x14ac:dyDescent="0.25">
      <c r="A388" s="183">
        <v>31</v>
      </c>
      <c r="B388" s="266" t="s">
        <v>11</v>
      </c>
      <c r="C388" s="422" t="str">
        <f>VLOOKUP(B388,Valores!$A$2:$F$300,5,FALSE)</f>
        <v>m²</v>
      </c>
      <c r="D388" s="380">
        <f>P388</f>
        <v>9127</v>
      </c>
      <c r="E388" s="202">
        <f>VLOOKUP($B388,Valores!$A$2:$G$300,6,FALSE)*VLOOKUP($E$356,Regional!$A$2:$B$7,2,FALSE)*VLOOKUP(VLOOKUP($B388,Indices_Poder!$B$5:$E$300,3,FALSE),Indices_Poder!$G$6:$N$27,4,FALSE)</f>
        <v>84.679182873552804</v>
      </c>
      <c r="F388" s="203">
        <f>VLOOKUP($B388,Valores!$A$2:$G$300,6,FALSE)*VLOOKUP($F$356,Regional!$A$2:$B$7,2,FALSE)*VLOOKUP(VLOOKUP($B388,Indices_Poder!$B$5:$E$300,3,FALSE),Indices_Poder!$G$6:$N$27,4,FALSE)</f>
        <v>81.384012695559733</v>
      </c>
      <c r="G388" s="203">
        <f>VLOOKUP($B388,Valores!$A$2:$G$300,6,FALSE)*VLOOKUP($G$356,Regional!$A$2:$B$7,2,FALSE)*VLOOKUP(VLOOKUP($B388,Indices_Poder!$B$5:$E$300,3,FALSE),Indices_Poder!$G$6:$N$27,4,FALSE)</f>
        <v>85.89187240606293</v>
      </c>
      <c r="H388" s="203">
        <f>VLOOKUP($B388,Valores!$A$2:$G$300,6,FALSE)*VLOOKUP($H$356,Regional!$A$2:$B$7,2,FALSE)*VLOOKUP(VLOOKUP($B388,Indices_Poder!$B$5:$E$300,3,FALSE),Indices_Poder!$G$6:$N$27,4,FALSE)</f>
        <v>84.118836675772258</v>
      </c>
      <c r="I388" s="203">
        <f>VLOOKUP($B388,Valores!$A$2:$G$300,6,FALSE)*VLOOKUP($I$356,Regional!$A$2:$B$7,2,FALSE)*VLOOKUP(VLOOKUP($B388,Indices_Poder!$B$5:$E$300,3,FALSE),Indices_Poder!$G$6:$N$27,4,FALSE)</f>
        <v>84.854813771364618</v>
      </c>
      <c r="J388" s="202">
        <f t="shared" si="146"/>
        <v>772866.9020869165</v>
      </c>
      <c r="K388" s="203">
        <f t="shared" si="146"/>
        <v>742791.88387237373</v>
      </c>
      <c r="L388" s="203">
        <f t="shared" si="146"/>
        <v>783935.11945013632</v>
      </c>
      <c r="M388" s="203">
        <f t="shared" si="146"/>
        <v>767752.62233977334</v>
      </c>
      <c r="N388" s="204">
        <f t="shared" si="146"/>
        <v>774469.88529124483</v>
      </c>
      <c r="O388" s="216"/>
      <c r="P388" s="205">
        <v>9127</v>
      </c>
      <c r="Q388" s="283">
        <f>VLOOKUP(B388,Valores!$A$2:$O$300,14,FALSE)</f>
        <v>3.0300000000000001E-2</v>
      </c>
      <c r="R388" s="283" t="str">
        <f>VLOOKUP(B388,Valores!$A$2:$O$300,15,FALSE)</f>
        <v>UAR</v>
      </c>
      <c r="S388" s="304">
        <f t="shared" si="158"/>
        <v>321164.41285197018</v>
      </c>
      <c r="T388" s="304">
        <f t="shared" si="147"/>
        <v>308666.75570000213</v>
      </c>
      <c r="U388" s="304">
        <f t="shared" si="148"/>
        <v>325763.80444343045</v>
      </c>
      <c r="V388" s="304">
        <f t="shared" si="149"/>
        <v>319039.17673729541</v>
      </c>
      <c r="W388" s="304">
        <f t="shared" si="150"/>
        <v>321830.53163418168</v>
      </c>
      <c r="Y388" s="303">
        <f t="shared" si="159"/>
        <v>1094031.3149388866</v>
      </c>
      <c r="Z388" s="398">
        <f t="shared" si="160"/>
        <v>1051458.6395723759</v>
      </c>
      <c r="AA388" s="3">
        <f t="shared" si="161"/>
        <v>1109698.9238935667</v>
      </c>
      <c r="AB388" s="398">
        <f t="shared" si="151"/>
        <v>1086791.7990770687</v>
      </c>
      <c r="AC388" s="392">
        <f t="shared" si="152"/>
        <v>1096300.4169254266</v>
      </c>
      <c r="AE388" s="400">
        <f t="shared" si="153"/>
        <v>33149.148842648261</v>
      </c>
      <c r="AF388" s="302">
        <f t="shared" si="154"/>
        <v>31859.196779042992</v>
      </c>
      <c r="AG388" s="302">
        <f t="shared" si="155"/>
        <v>33623.877393975075</v>
      </c>
      <c r="AH388" s="302">
        <f t="shared" si="156"/>
        <v>32929.791512035183</v>
      </c>
      <c r="AI388" s="302">
        <f t="shared" si="157"/>
        <v>33217.902632840429</v>
      </c>
    </row>
    <row r="389" spans="1:35" ht="15" x14ac:dyDescent="0.25">
      <c r="A389" s="183">
        <v>32</v>
      </c>
      <c r="B389" s="266" t="s">
        <v>214</v>
      </c>
      <c r="C389" s="422" t="str">
        <f>VLOOKUP(B389,Valores!$A$2:$F$300,5,FALSE)</f>
        <v>unid.</v>
      </c>
      <c r="D389" s="380">
        <f>IF(SE!$N$35=750,$P389,0)</f>
        <v>0</v>
      </c>
      <c r="E389" s="202">
        <f>VLOOKUP($B389,Valores!$A$2:$G$300,6,FALSE)*VLOOKUP($E$356,Regional!$A$2:$B$7,2,FALSE)*VLOOKUP(VLOOKUP($B389,Indices_Poder!$B$5:$E$300,3,FALSE),Indices_Poder!$G$6:$N$27,4,FALSE)</f>
        <v>183785.64237385886</v>
      </c>
      <c r="F389" s="203">
        <f>VLOOKUP($B389,Valores!$A$2:$G$300,6,FALSE)*VLOOKUP($F$356,Regional!$A$2:$B$7,2,FALSE)*VLOOKUP(VLOOKUP($B389,Indices_Poder!$B$5:$E$300,3,FALSE),Indices_Poder!$G$6:$N$27,4,FALSE)</f>
        <v>176633.88503111317</v>
      </c>
      <c r="G389" s="203">
        <f>VLOOKUP($B389,Valores!$A$2:$G$300,6,FALSE)*VLOOKUP($G$356,Regional!$A$2:$B$7,2,FALSE)*VLOOKUP(VLOOKUP($B389,Indices_Poder!$B$5:$E$300,3,FALSE),Indices_Poder!$G$6:$N$27,4,FALSE)</f>
        <v>186417.63428933636</v>
      </c>
      <c r="H389" s="203">
        <f>VLOOKUP($B389,Valores!$A$2:$G$300,6,FALSE)*VLOOKUP($H$356,Regional!$A$2:$B$7,2,FALSE)*VLOOKUP(VLOOKUP($B389,Indices_Poder!$B$5:$E$300,3,FALSE),Indices_Poder!$G$6:$N$27,4,FALSE)</f>
        <v>182569.48059222449</v>
      </c>
      <c r="I389" s="203">
        <f>VLOOKUP($B389,Valores!$A$2:$G$300,6,FALSE)*VLOOKUP($I$356,Regional!$A$2:$B$7,2,FALSE)*VLOOKUP(VLOOKUP($B389,Indices_Poder!$B$5:$E$300,3,FALSE),Indices_Poder!$G$6:$N$27,4,FALSE)</f>
        <v>184166.82740989357</v>
      </c>
      <c r="J389" s="202">
        <f t="shared" si="146"/>
        <v>0</v>
      </c>
      <c r="K389" s="203">
        <f t="shared" si="146"/>
        <v>0</v>
      </c>
      <c r="L389" s="203">
        <f t="shared" si="146"/>
        <v>0</v>
      </c>
      <c r="M389" s="203">
        <f t="shared" si="146"/>
        <v>0</v>
      </c>
      <c r="N389" s="204">
        <f t="shared" si="146"/>
        <v>0</v>
      </c>
      <c r="O389" s="216"/>
      <c r="P389" s="205">
        <v>1</v>
      </c>
      <c r="Q389" s="283">
        <f>VLOOKUP(B389,Valores!$A$2:$O$300,14,FALSE)</f>
        <v>6.6699999999999995E-2</v>
      </c>
      <c r="R389" s="283" t="str">
        <f>VLOOKUP(B389,Valores!$A$2:$O$300,15,FALSE)</f>
        <v>UAR</v>
      </c>
      <c r="S389" s="304">
        <f t="shared" si="158"/>
        <v>0</v>
      </c>
      <c r="T389" s="304">
        <f t="shared" si="147"/>
        <v>0</v>
      </c>
      <c r="U389" s="304">
        <f t="shared" si="148"/>
        <v>0</v>
      </c>
      <c r="V389" s="304">
        <f t="shared" si="149"/>
        <v>0</v>
      </c>
      <c r="W389" s="304">
        <f t="shared" si="150"/>
        <v>0</v>
      </c>
      <c r="Y389" s="303">
        <f t="shared" si="159"/>
        <v>0</v>
      </c>
      <c r="Z389" s="398">
        <f t="shared" si="160"/>
        <v>0</v>
      </c>
      <c r="AA389" s="3">
        <f t="shared" si="161"/>
        <v>0</v>
      </c>
      <c r="AB389" s="398">
        <f t="shared" si="151"/>
        <v>0</v>
      </c>
      <c r="AC389" s="392">
        <f t="shared" ref="AC389:AC408" si="162">N389+W389</f>
        <v>0</v>
      </c>
      <c r="AE389" s="400">
        <f t="shared" ref="AE389:AE408" si="163">IF($Q389="rateio",0,Y389*$Q389)</f>
        <v>0</v>
      </c>
      <c r="AF389" s="302">
        <f t="shared" ref="AF389:AF408" si="164">IF($Q389="rateio",0,Z389*$Q389)</f>
        <v>0</v>
      </c>
      <c r="AG389" s="302">
        <f t="shared" ref="AG389:AG408" si="165">IF($Q389="rateio",0,AA389*$Q389)</f>
        <v>0</v>
      </c>
      <c r="AH389" s="302">
        <f t="shared" ref="AH389:AH408" si="166">IF($Q389="rateio",0,AB389*$Q389)</f>
        <v>0</v>
      </c>
      <c r="AI389" s="302">
        <f t="shared" ref="AI389:AI408" si="167">IF($Q389="rateio",0,AC389*$Q389)</f>
        <v>0</v>
      </c>
    </row>
    <row r="390" spans="1:35" ht="15" x14ac:dyDescent="0.25">
      <c r="A390" s="183">
        <v>33</v>
      </c>
      <c r="B390" s="266" t="s">
        <v>212</v>
      </c>
      <c r="C390" s="422" t="str">
        <f>VLOOKUP(B390,Valores!$A$2:$F$300,5,FALSE)</f>
        <v>unid.</v>
      </c>
      <c r="D390" s="380">
        <f>IF(SE!$N$35=750,$P390,0)</f>
        <v>0</v>
      </c>
      <c r="E390" s="202">
        <f>VLOOKUP($B390,Valores!$A$2:$G$300,6,FALSE)*VLOOKUP($E$356,Regional!$A$2:$B$7,2,FALSE)*VLOOKUP(VLOOKUP($B390,Indices_Poder!$B$5:$E$300,3,FALSE),Indices_Poder!$G$6:$N$27,4,FALSE)</f>
        <v>17306.28350261979</v>
      </c>
      <c r="F390" s="203">
        <f>VLOOKUP($B390,Valores!$A$2:$G$300,6,FALSE)*VLOOKUP($F$356,Regional!$A$2:$B$7,2,FALSE)*VLOOKUP(VLOOKUP($B390,Indices_Poder!$B$5:$E$300,3,FALSE),Indices_Poder!$G$6:$N$27,4,FALSE)</f>
        <v>16632.834050764759</v>
      </c>
      <c r="G390" s="203">
        <f>VLOOKUP($B390,Valores!$A$2:$G$300,6,FALSE)*VLOOKUP($G$356,Regional!$A$2:$B$7,2,FALSE)*VLOOKUP(VLOOKUP($B390,Indices_Poder!$B$5:$E$300,3,FALSE),Indices_Poder!$G$6:$N$27,4,FALSE)</f>
        <v>17554.126575002985</v>
      </c>
      <c r="H390" s="203">
        <f>VLOOKUP($B390,Valores!$A$2:$G$300,6,FALSE)*VLOOKUP($H$356,Regional!$A$2:$B$7,2,FALSE)*VLOOKUP(VLOOKUP($B390,Indices_Poder!$B$5:$E$300,3,FALSE),Indices_Poder!$G$6:$N$27,4,FALSE)</f>
        <v>17191.762910553072</v>
      </c>
      <c r="I390" s="203">
        <f>VLOOKUP($B390,Valores!$A$2:$G$300,6,FALSE)*VLOOKUP($I$356,Regional!$A$2:$B$7,2,FALSE)*VLOOKUP(VLOOKUP($B390,Indices_Poder!$B$5:$E$300,3,FALSE),Indices_Poder!$G$6:$N$27,4,FALSE)</f>
        <v>17342.178016551148</v>
      </c>
      <c r="J390" s="202">
        <f t="shared" si="146"/>
        <v>0</v>
      </c>
      <c r="K390" s="203">
        <f t="shared" si="146"/>
        <v>0</v>
      </c>
      <c r="L390" s="203">
        <f t="shared" si="146"/>
        <v>0</v>
      </c>
      <c r="M390" s="203">
        <f t="shared" si="146"/>
        <v>0</v>
      </c>
      <c r="N390" s="204">
        <f t="shared" si="146"/>
        <v>0</v>
      </c>
      <c r="O390" s="216"/>
      <c r="P390" s="205">
        <v>2</v>
      </c>
      <c r="Q390" s="283">
        <f>VLOOKUP(B390,Valores!$A$2:$O$300,14,FALSE)</f>
        <v>6.6699999999999995E-2</v>
      </c>
      <c r="R390" s="283" t="str">
        <f>VLOOKUP(B390,Valores!$A$2:$O$300,15,FALSE)</f>
        <v>UAR</v>
      </c>
      <c r="S390" s="304">
        <f t="shared" si="158"/>
        <v>0</v>
      </c>
      <c r="T390" s="304">
        <f t="shared" si="147"/>
        <v>0</v>
      </c>
      <c r="U390" s="304">
        <f t="shared" si="148"/>
        <v>0</v>
      </c>
      <c r="V390" s="304">
        <f t="shared" si="149"/>
        <v>0</v>
      </c>
      <c r="W390" s="304">
        <f t="shared" si="150"/>
        <v>0</v>
      </c>
      <c r="Y390" s="303">
        <f t="shared" ref="Y390:Y408" si="168">J390+S390</f>
        <v>0</v>
      </c>
      <c r="Z390" s="398">
        <f t="shared" ref="Z390:Z408" si="169">K390+T390</f>
        <v>0</v>
      </c>
      <c r="AA390" s="3">
        <f t="shared" si="161"/>
        <v>0</v>
      </c>
      <c r="AB390" s="398">
        <f t="shared" si="151"/>
        <v>0</v>
      </c>
      <c r="AC390" s="392">
        <f t="shared" si="162"/>
        <v>0</v>
      </c>
      <c r="AE390" s="400">
        <f t="shared" si="163"/>
        <v>0</v>
      </c>
      <c r="AF390" s="302">
        <f t="shared" si="164"/>
        <v>0</v>
      </c>
      <c r="AG390" s="302">
        <f t="shared" si="165"/>
        <v>0</v>
      </c>
      <c r="AH390" s="302">
        <f t="shared" si="166"/>
        <v>0</v>
      </c>
      <c r="AI390" s="302">
        <f t="shared" si="167"/>
        <v>0</v>
      </c>
    </row>
    <row r="391" spans="1:35" ht="15" x14ac:dyDescent="0.25">
      <c r="A391" s="183">
        <v>34</v>
      </c>
      <c r="B391" s="266" t="s">
        <v>213</v>
      </c>
      <c r="C391" s="422" t="str">
        <f>VLOOKUP(B391,Valores!$A$2:$F$300,5,FALSE)</f>
        <v>unid.</v>
      </c>
      <c r="D391" s="380">
        <f>IF(SE!$N$35=750,$P391,0)</f>
        <v>0</v>
      </c>
      <c r="E391" s="202">
        <f>VLOOKUP($B391,Valores!$A$2:$G$300,6,FALSE)*VLOOKUP($E$356,Regional!$A$2:$B$7,2,FALSE)*VLOOKUP(VLOOKUP($B391,Indices_Poder!$B$5:$E$300,3,FALSE),Indices_Poder!$G$6:$N$27,4,FALSE)</f>
        <v>17306.28350261979</v>
      </c>
      <c r="F391" s="203">
        <f>VLOOKUP($B391,Valores!$A$2:$G$300,6,FALSE)*VLOOKUP($F$356,Regional!$A$2:$B$7,2,FALSE)*VLOOKUP(VLOOKUP($B391,Indices_Poder!$B$5:$E$300,3,FALSE),Indices_Poder!$G$6:$N$27,4,FALSE)</f>
        <v>16632.834050764759</v>
      </c>
      <c r="G391" s="203">
        <f>VLOOKUP($B391,Valores!$A$2:$G$300,6,FALSE)*VLOOKUP($G$356,Regional!$A$2:$B$7,2,FALSE)*VLOOKUP(VLOOKUP($B391,Indices_Poder!$B$5:$E$300,3,FALSE),Indices_Poder!$G$6:$N$27,4,FALSE)</f>
        <v>17554.126575002985</v>
      </c>
      <c r="H391" s="203">
        <f>VLOOKUP($B391,Valores!$A$2:$G$300,6,FALSE)*VLOOKUP($H$356,Regional!$A$2:$B$7,2,FALSE)*VLOOKUP(VLOOKUP($B391,Indices_Poder!$B$5:$E$300,3,FALSE),Indices_Poder!$G$6:$N$27,4,FALSE)</f>
        <v>17191.762910553072</v>
      </c>
      <c r="I391" s="203">
        <f>VLOOKUP($B391,Valores!$A$2:$G$300,6,FALSE)*VLOOKUP($I$356,Regional!$A$2:$B$7,2,FALSE)*VLOOKUP(VLOOKUP($B391,Indices_Poder!$B$5:$E$300,3,FALSE),Indices_Poder!$G$6:$N$27,4,FALSE)</f>
        <v>17342.178016551148</v>
      </c>
      <c r="J391" s="202">
        <f t="shared" si="146"/>
        <v>0</v>
      </c>
      <c r="K391" s="203">
        <f t="shared" si="146"/>
        <v>0</v>
      </c>
      <c r="L391" s="203">
        <f t="shared" si="146"/>
        <v>0</v>
      </c>
      <c r="M391" s="203">
        <f t="shared" si="146"/>
        <v>0</v>
      </c>
      <c r="N391" s="204">
        <f t="shared" si="146"/>
        <v>0</v>
      </c>
      <c r="O391" s="216"/>
      <c r="P391" s="205">
        <v>1</v>
      </c>
      <c r="Q391" s="283">
        <f>VLOOKUP(B391,Valores!$A$2:$O$300,14,FALSE)</f>
        <v>6.6699999999999995E-2</v>
      </c>
      <c r="R391" s="283" t="str">
        <f>VLOOKUP(B391,Valores!$A$2:$O$300,15,FALSE)</f>
        <v>UAR</v>
      </c>
      <c r="S391" s="304">
        <f t="shared" si="158"/>
        <v>0</v>
      </c>
      <c r="T391" s="304">
        <f t="shared" si="147"/>
        <v>0</v>
      </c>
      <c r="U391" s="304">
        <f t="shared" si="148"/>
        <v>0</v>
      </c>
      <c r="V391" s="304">
        <f t="shared" si="149"/>
        <v>0</v>
      </c>
      <c r="W391" s="304">
        <f t="shared" si="150"/>
        <v>0</v>
      </c>
      <c r="Y391" s="303">
        <f t="shared" si="168"/>
        <v>0</v>
      </c>
      <c r="Z391" s="398">
        <f t="shared" si="169"/>
        <v>0</v>
      </c>
      <c r="AA391" s="3">
        <f t="shared" si="161"/>
        <v>0</v>
      </c>
      <c r="AB391" s="398">
        <f t="shared" si="151"/>
        <v>0</v>
      </c>
      <c r="AC391" s="392">
        <f t="shared" si="162"/>
        <v>0</v>
      </c>
      <c r="AE391" s="400">
        <f t="shared" si="163"/>
        <v>0</v>
      </c>
      <c r="AF391" s="302">
        <f t="shared" si="164"/>
        <v>0</v>
      </c>
      <c r="AG391" s="302">
        <f t="shared" si="165"/>
        <v>0</v>
      </c>
      <c r="AH391" s="302">
        <f t="shared" si="166"/>
        <v>0</v>
      </c>
      <c r="AI391" s="302">
        <f t="shared" si="167"/>
        <v>0</v>
      </c>
    </row>
    <row r="392" spans="1:35" ht="15" x14ac:dyDescent="0.25">
      <c r="A392" s="183">
        <v>35</v>
      </c>
      <c r="B392" s="266" t="s">
        <v>215</v>
      </c>
      <c r="C392" s="422" t="str">
        <f>VLOOKUP(B392,Valores!$A$2:$F$300,5,FALSE)</f>
        <v>unid.</v>
      </c>
      <c r="D392" s="380">
        <f>IF(SE!$N$35=750,$P392,0)</f>
        <v>0</v>
      </c>
      <c r="E392" s="202">
        <f>VLOOKUP($B392,Valores!$A$2:$G$300,6,FALSE)*VLOOKUP($E$356,Regional!$A$2:$B$7,2,FALSE)*VLOOKUP(VLOOKUP($B392,Indices_Poder!$B$5:$E$300,3,FALSE),Indices_Poder!$G$6:$N$27,4,FALSE)</f>
        <v>17306.28350261979</v>
      </c>
      <c r="F392" s="203">
        <f>VLOOKUP($B392,Valores!$A$2:$G$300,6,FALSE)*VLOOKUP($F$356,Regional!$A$2:$B$7,2,FALSE)*VLOOKUP(VLOOKUP($B392,Indices_Poder!$B$5:$E$300,3,FALSE),Indices_Poder!$G$6:$N$27,4,FALSE)</f>
        <v>16632.834050764759</v>
      </c>
      <c r="G392" s="203">
        <f>VLOOKUP($B392,Valores!$A$2:$G$300,6,FALSE)*VLOOKUP($G$356,Regional!$A$2:$B$7,2,FALSE)*VLOOKUP(VLOOKUP($B392,Indices_Poder!$B$5:$E$300,3,FALSE),Indices_Poder!$G$6:$N$27,4,FALSE)</f>
        <v>17554.126575002985</v>
      </c>
      <c r="H392" s="203">
        <f>VLOOKUP($B392,Valores!$A$2:$G$300,6,FALSE)*VLOOKUP($H$356,Regional!$A$2:$B$7,2,FALSE)*VLOOKUP(VLOOKUP($B392,Indices_Poder!$B$5:$E$300,3,FALSE),Indices_Poder!$G$6:$N$27,4,FALSE)</f>
        <v>17191.762910553072</v>
      </c>
      <c r="I392" s="203">
        <f>VLOOKUP($B392,Valores!$A$2:$G$300,6,FALSE)*VLOOKUP($I$356,Regional!$A$2:$B$7,2,FALSE)*VLOOKUP(VLOOKUP($B392,Indices_Poder!$B$5:$E$300,3,FALSE),Indices_Poder!$G$6:$N$27,4,FALSE)</f>
        <v>17342.178016551148</v>
      </c>
      <c r="J392" s="202">
        <f t="shared" si="146"/>
        <v>0</v>
      </c>
      <c r="K392" s="203">
        <f t="shared" si="146"/>
        <v>0</v>
      </c>
      <c r="L392" s="203">
        <f t="shared" si="146"/>
        <v>0</v>
      </c>
      <c r="M392" s="203">
        <f t="shared" si="146"/>
        <v>0</v>
      </c>
      <c r="N392" s="204">
        <f t="shared" si="146"/>
        <v>0</v>
      </c>
      <c r="O392" s="216"/>
      <c r="P392" s="205">
        <v>1</v>
      </c>
      <c r="Q392" s="283">
        <f>VLOOKUP(B392,Valores!$A$2:$O$300,14,FALSE)</f>
        <v>6.6699999999999995E-2</v>
      </c>
      <c r="R392" s="283" t="str">
        <f>VLOOKUP(B392,Valores!$A$2:$O$300,15,FALSE)</f>
        <v>UAR</v>
      </c>
      <c r="S392" s="304">
        <f t="shared" si="158"/>
        <v>0</v>
      </c>
      <c r="T392" s="304">
        <f t="shared" si="147"/>
        <v>0</v>
      </c>
      <c r="U392" s="304">
        <f t="shared" si="148"/>
        <v>0</v>
      </c>
      <c r="V392" s="304">
        <f t="shared" si="149"/>
        <v>0</v>
      </c>
      <c r="W392" s="304">
        <f t="shared" si="150"/>
        <v>0</v>
      </c>
      <c r="Y392" s="303">
        <f t="shared" si="168"/>
        <v>0</v>
      </c>
      <c r="Z392" s="398">
        <f t="shared" si="169"/>
        <v>0</v>
      </c>
      <c r="AA392" s="3">
        <f t="shared" si="161"/>
        <v>0</v>
      </c>
      <c r="AB392" s="398">
        <f t="shared" si="151"/>
        <v>0</v>
      </c>
      <c r="AC392" s="392">
        <f t="shared" si="162"/>
        <v>0</v>
      </c>
      <c r="AE392" s="400">
        <f t="shared" si="163"/>
        <v>0</v>
      </c>
      <c r="AF392" s="302">
        <f t="shared" si="164"/>
        <v>0</v>
      </c>
      <c r="AG392" s="302">
        <f t="shared" si="165"/>
        <v>0</v>
      </c>
      <c r="AH392" s="302">
        <f t="shared" si="166"/>
        <v>0</v>
      </c>
      <c r="AI392" s="302">
        <f t="shared" si="167"/>
        <v>0</v>
      </c>
    </row>
    <row r="393" spans="1:35" ht="15" x14ac:dyDescent="0.25">
      <c r="A393" s="183">
        <v>36</v>
      </c>
      <c r="B393" s="266" t="s">
        <v>211</v>
      </c>
      <c r="C393" s="422" t="str">
        <f>VLOOKUP(B393,Valores!$A$2:$F$300,5,FALSE)</f>
        <v>unid.</v>
      </c>
      <c r="D393" s="380">
        <f>IF(SE!$N$35=750,$P393,0)</f>
        <v>0</v>
      </c>
      <c r="E393" s="202">
        <f>VLOOKUP($B393,Valores!$A$2:$G$300,6,FALSE)*VLOOKUP($E$356,Regional!$A$2:$B$7,2,FALSE)*VLOOKUP(VLOOKUP($B393,Indices_Poder!$B$5:$E$300,3,FALSE),Indices_Poder!$G$6:$N$27,4,FALSE)</f>
        <v>183143.1636000789</v>
      </c>
      <c r="F393" s="203">
        <f>VLOOKUP($B393,Valores!$A$2:$G$300,6,FALSE)*VLOOKUP($F$356,Regional!$A$2:$B$7,2,FALSE)*VLOOKUP(VLOOKUP($B393,Indices_Poder!$B$5:$E$300,3,FALSE),Indices_Poder!$G$6:$N$27,4,FALSE)</f>
        <v>176016.40740665363</v>
      </c>
      <c r="G393" s="203">
        <f>VLOOKUP($B393,Valores!$A$2:$G$300,6,FALSE)*VLOOKUP($G$356,Regional!$A$2:$B$7,2,FALSE)*VLOOKUP(VLOOKUP($B393,Indices_Poder!$B$5:$E$300,3,FALSE),Indices_Poder!$G$6:$N$27,4,FALSE)</f>
        <v>185765.95458496892</v>
      </c>
      <c r="H393" s="203">
        <f>VLOOKUP($B393,Valores!$A$2:$G$300,6,FALSE)*VLOOKUP($H$356,Regional!$A$2:$B$7,2,FALSE)*VLOOKUP(VLOOKUP($B393,Indices_Poder!$B$5:$E$300,3,FALSE),Indices_Poder!$G$6:$N$27,4,FALSE)</f>
        <v>181931.25328292284</v>
      </c>
      <c r="I393" s="203">
        <f>VLOOKUP($B393,Valores!$A$2:$G$300,6,FALSE)*VLOOKUP($I$356,Regional!$A$2:$B$7,2,FALSE)*VLOOKUP(VLOOKUP($B393,Indices_Poder!$B$5:$E$300,3,FALSE),Indices_Poder!$G$6:$N$27,4,FALSE)</f>
        <v>183523.01608754575</v>
      </c>
      <c r="J393" s="202">
        <f t="shared" si="146"/>
        <v>0</v>
      </c>
      <c r="K393" s="203">
        <f t="shared" si="146"/>
        <v>0</v>
      </c>
      <c r="L393" s="203">
        <f t="shared" si="146"/>
        <v>0</v>
      </c>
      <c r="M393" s="203">
        <f t="shared" si="146"/>
        <v>0</v>
      </c>
      <c r="N393" s="204">
        <f t="shared" si="146"/>
        <v>0</v>
      </c>
      <c r="O393" s="216"/>
      <c r="P393" s="205">
        <v>2</v>
      </c>
      <c r="Q393" s="283">
        <f>VLOOKUP(B393,Valores!$A$2:$O$300,14,FALSE)</f>
        <v>6.6699999999999995E-2</v>
      </c>
      <c r="R393" s="283" t="str">
        <f>VLOOKUP(B393,Valores!$A$2:$O$300,15,FALSE)</f>
        <v>UAR</v>
      </c>
      <c r="S393" s="304">
        <f t="shared" si="158"/>
        <v>0</v>
      </c>
      <c r="T393" s="304">
        <f t="shared" si="147"/>
        <v>0</v>
      </c>
      <c r="U393" s="304">
        <f t="shared" si="148"/>
        <v>0</v>
      </c>
      <c r="V393" s="304">
        <f t="shared" si="149"/>
        <v>0</v>
      </c>
      <c r="W393" s="304">
        <f t="shared" si="150"/>
        <v>0</v>
      </c>
      <c r="Y393" s="303">
        <f t="shared" si="168"/>
        <v>0</v>
      </c>
      <c r="Z393" s="398">
        <f t="shared" si="169"/>
        <v>0</v>
      </c>
      <c r="AA393" s="3">
        <f t="shared" si="161"/>
        <v>0</v>
      </c>
      <c r="AB393" s="398">
        <f t="shared" si="151"/>
        <v>0</v>
      </c>
      <c r="AC393" s="392">
        <f t="shared" si="162"/>
        <v>0</v>
      </c>
      <c r="AE393" s="400">
        <f t="shared" si="163"/>
        <v>0</v>
      </c>
      <c r="AF393" s="302">
        <f t="shared" si="164"/>
        <v>0</v>
      </c>
      <c r="AG393" s="302">
        <f t="shared" si="165"/>
        <v>0</v>
      </c>
      <c r="AH393" s="302">
        <f t="shared" si="166"/>
        <v>0</v>
      </c>
      <c r="AI393" s="302">
        <f t="shared" si="167"/>
        <v>0</v>
      </c>
    </row>
    <row r="394" spans="1:35" ht="15" x14ac:dyDescent="0.25">
      <c r="A394" s="183">
        <v>37</v>
      </c>
      <c r="B394" s="266" t="s">
        <v>108</v>
      </c>
      <c r="C394" s="422" t="str">
        <f>VLOOKUP(B394,Valores!$A$2:$F$300,5,FALSE)</f>
        <v>unid.</v>
      </c>
      <c r="D394" s="380">
        <f>IF(SE!$N$35=750,$P394,0)</f>
        <v>0</v>
      </c>
      <c r="E394" s="202">
        <f>VLOOKUP($B394,Valores!$A$2:$G$300,6,FALSE)*VLOOKUP($E$356,Regional!$A$2:$B$7,2,FALSE)*VLOOKUP(VLOOKUP($B394,Indices_Poder!$B$5:$E$300,3,FALSE),Indices_Poder!$G$6:$N$27,4,FALSE)</f>
        <v>44685.351178190933</v>
      </c>
      <c r="F394" s="203">
        <f>VLOOKUP($B394,Valores!$A$2:$G$300,6,FALSE)*VLOOKUP($F$356,Regional!$A$2:$B$7,2,FALSE)*VLOOKUP(VLOOKUP($B394,Indices_Poder!$B$5:$E$300,3,FALSE),Indices_Poder!$G$6:$N$27,4,FALSE)</f>
        <v>42946.484179256884</v>
      </c>
      <c r="G394" s="203">
        <f>VLOOKUP($B394,Valores!$A$2:$G$300,6,FALSE)*VLOOKUP($G$356,Regional!$A$2:$B$7,2,FALSE)*VLOOKUP(VLOOKUP($B394,Indices_Poder!$B$5:$E$300,3,FALSE),Indices_Poder!$G$6:$N$27,4,FALSE)</f>
        <v>45325.2895407428</v>
      </c>
      <c r="H394" s="203">
        <f>VLOOKUP($B394,Valores!$A$2:$G$300,6,FALSE)*VLOOKUP($H$356,Regional!$A$2:$B$7,2,FALSE)*VLOOKUP(VLOOKUP($B394,Indices_Poder!$B$5:$E$300,3,FALSE),Indices_Poder!$G$6:$N$27,4,FALSE)</f>
        <v>44389.655521011795</v>
      </c>
      <c r="I394" s="203">
        <f>VLOOKUP($B394,Valores!$A$2:$G$300,6,FALSE)*VLOOKUP($I$356,Regional!$A$2:$B$7,2,FALSE)*VLOOKUP(VLOOKUP($B394,Indices_Poder!$B$5:$E$300,3,FALSE),Indices_Poder!$G$6:$N$27,4,FALSE)</f>
        <v>44778.031906560507</v>
      </c>
      <c r="J394" s="202">
        <f t="shared" si="146"/>
        <v>0</v>
      </c>
      <c r="K394" s="203">
        <f t="shared" si="146"/>
        <v>0</v>
      </c>
      <c r="L394" s="203">
        <f t="shared" si="146"/>
        <v>0</v>
      </c>
      <c r="M394" s="203">
        <f t="shared" si="146"/>
        <v>0</v>
      </c>
      <c r="N394" s="204">
        <f t="shared" si="146"/>
        <v>0</v>
      </c>
      <c r="O394" s="216"/>
      <c r="P394" s="205">
        <v>1</v>
      </c>
      <c r="Q394" s="283">
        <f>VLOOKUP(B394,Valores!$A$2:$O$300,14,FALSE)</f>
        <v>3.5700000000000003E-2</v>
      </c>
      <c r="R394" s="283" t="str">
        <f>VLOOKUP(B394,Valores!$A$2:$O$300,15,FALSE)</f>
        <v>UAR</v>
      </c>
      <c r="S394" s="304">
        <f t="shared" si="158"/>
        <v>0</v>
      </c>
      <c r="T394" s="304">
        <f t="shared" si="147"/>
        <v>0</v>
      </c>
      <c r="U394" s="304">
        <f t="shared" si="148"/>
        <v>0</v>
      </c>
      <c r="V394" s="304">
        <f t="shared" si="149"/>
        <v>0</v>
      </c>
      <c r="W394" s="304">
        <f t="shared" si="150"/>
        <v>0</v>
      </c>
      <c r="Y394" s="303">
        <f t="shared" si="168"/>
        <v>0</v>
      </c>
      <c r="Z394" s="398">
        <f t="shared" si="169"/>
        <v>0</v>
      </c>
      <c r="AA394" s="3">
        <f t="shared" si="161"/>
        <v>0</v>
      </c>
      <c r="AB394" s="398">
        <f t="shared" si="151"/>
        <v>0</v>
      </c>
      <c r="AC394" s="392">
        <f t="shared" si="162"/>
        <v>0</v>
      </c>
      <c r="AE394" s="400">
        <f t="shared" si="163"/>
        <v>0</v>
      </c>
      <c r="AF394" s="302">
        <f t="shared" si="164"/>
        <v>0</v>
      </c>
      <c r="AG394" s="302">
        <f t="shared" si="165"/>
        <v>0</v>
      </c>
      <c r="AH394" s="302">
        <f t="shared" si="166"/>
        <v>0</v>
      </c>
      <c r="AI394" s="302">
        <f t="shared" si="167"/>
        <v>0</v>
      </c>
    </row>
    <row r="395" spans="1:35" ht="15" x14ac:dyDescent="0.25">
      <c r="A395" s="183">
        <v>38</v>
      </c>
      <c r="B395" s="266" t="s">
        <v>109</v>
      </c>
      <c r="C395" s="422" t="str">
        <f>VLOOKUP(B395,Valores!$A$2:$F$300,5,FALSE)</f>
        <v>unid.</v>
      </c>
      <c r="D395" s="380">
        <f>IF(SE!$N$35=750,$P395,0)</f>
        <v>0</v>
      </c>
      <c r="E395" s="202">
        <f>VLOOKUP($B395,Valores!$A$2:$G$300,6,FALSE)*VLOOKUP($E$356,Regional!$A$2:$B$7,2,FALSE)*VLOOKUP(VLOOKUP($B395,Indices_Poder!$B$5:$E$300,3,FALSE),Indices_Poder!$G$6:$N$27,4,FALSE)</f>
        <v>44685.351178190933</v>
      </c>
      <c r="F395" s="203">
        <f>VLOOKUP($B395,Valores!$A$2:$G$300,6,FALSE)*VLOOKUP($F$356,Regional!$A$2:$B$7,2,FALSE)*VLOOKUP(VLOOKUP($B395,Indices_Poder!$B$5:$E$300,3,FALSE),Indices_Poder!$G$6:$N$27,4,FALSE)</f>
        <v>42946.484179256884</v>
      </c>
      <c r="G395" s="203">
        <f>VLOOKUP($B395,Valores!$A$2:$G$300,6,FALSE)*VLOOKUP($G$356,Regional!$A$2:$B$7,2,FALSE)*VLOOKUP(VLOOKUP($B395,Indices_Poder!$B$5:$E$300,3,FALSE),Indices_Poder!$G$6:$N$27,4,FALSE)</f>
        <v>45325.2895407428</v>
      </c>
      <c r="H395" s="203">
        <f>VLOOKUP($B395,Valores!$A$2:$G$300,6,FALSE)*VLOOKUP($H$356,Regional!$A$2:$B$7,2,FALSE)*VLOOKUP(VLOOKUP($B395,Indices_Poder!$B$5:$E$300,3,FALSE),Indices_Poder!$G$6:$N$27,4,FALSE)</f>
        <v>44389.655521011795</v>
      </c>
      <c r="I395" s="203">
        <f>VLOOKUP($B395,Valores!$A$2:$G$300,6,FALSE)*VLOOKUP($I$356,Regional!$A$2:$B$7,2,FALSE)*VLOOKUP(VLOOKUP($B395,Indices_Poder!$B$5:$E$300,3,FALSE),Indices_Poder!$G$6:$N$27,4,FALSE)</f>
        <v>44778.031906560507</v>
      </c>
      <c r="J395" s="202">
        <f t="shared" si="146"/>
        <v>0</v>
      </c>
      <c r="K395" s="203">
        <f t="shared" si="146"/>
        <v>0</v>
      </c>
      <c r="L395" s="203">
        <f t="shared" si="146"/>
        <v>0</v>
      </c>
      <c r="M395" s="203">
        <f t="shared" si="146"/>
        <v>0</v>
      </c>
      <c r="N395" s="204">
        <f t="shared" si="146"/>
        <v>0</v>
      </c>
      <c r="O395" s="216"/>
      <c r="P395" s="205">
        <v>1</v>
      </c>
      <c r="Q395" s="283">
        <f>VLOOKUP(B395,Valores!$A$2:$O$300,14,FALSE)</f>
        <v>3.5700000000000003E-2</v>
      </c>
      <c r="R395" s="283" t="str">
        <f>VLOOKUP(B395,Valores!$A$2:$O$300,15,FALSE)</f>
        <v>UAR</v>
      </c>
      <c r="S395" s="304">
        <f t="shared" si="158"/>
        <v>0</v>
      </c>
      <c r="T395" s="304">
        <f t="shared" si="147"/>
        <v>0</v>
      </c>
      <c r="U395" s="304">
        <f t="shared" si="148"/>
        <v>0</v>
      </c>
      <c r="V395" s="304">
        <f t="shared" si="149"/>
        <v>0</v>
      </c>
      <c r="W395" s="304">
        <f t="shared" si="150"/>
        <v>0</v>
      </c>
      <c r="Y395" s="303">
        <f t="shared" si="168"/>
        <v>0</v>
      </c>
      <c r="Z395" s="398">
        <f t="shared" si="169"/>
        <v>0</v>
      </c>
      <c r="AA395" s="3">
        <f t="shared" si="161"/>
        <v>0</v>
      </c>
      <c r="AB395" s="398">
        <f t="shared" si="151"/>
        <v>0</v>
      </c>
      <c r="AC395" s="392">
        <f t="shared" si="162"/>
        <v>0</v>
      </c>
      <c r="AE395" s="400">
        <f t="shared" si="163"/>
        <v>0</v>
      </c>
      <c r="AF395" s="302">
        <f t="shared" si="164"/>
        <v>0</v>
      </c>
      <c r="AG395" s="302">
        <f t="shared" si="165"/>
        <v>0</v>
      </c>
      <c r="AH395" s="302">
        <f t="shared" si="166"/>
        <v>0</v>
      </c>
      <c r="AI395" s="302">
        <f t="shared" si="167"/>
        <v>0</v>
      </c>
    </row>
    <row r="396" spans="1:35" ht="15" x14ac:dyDescent="0.25">
      <c r="A396" s="183">
        <v>39</v>
      </c>
      <c r="B396" s="266" t="s">
        <v>210</v>
      </c>
      <c r="C396" s="422" t="str">
        <f>VLOOKUP(B396,Valores!$A$2:$F$300,5,FALSE)</f>
        <v>unid.</v>
      </c>
      <c r="D396" s="380">
        <f>IF(SE!$N$35=750,$P396,0)</f>
        <v>0</v>
      </c>
      <c r="E396" s="202">
        <f>VLOOKUP($B396,Valores!$A$2:$G$300,6,FALSE)*VLOOKUP($E$356,Regional!$A$2:$B$7,2,FALSE)*VLOOKUP(VLOOKUP($B396,Indices_Poder!$B$5:$E$300,3,FALSE),Indices_Poder!$G$6:$N$27,4,FALSE)</f>
        <v>57403.645042403637</v>
      </c>
      <c r="F396" s="203">
        <f>VLOOKUP($B396,Valores!$A$2:$G$300,6,FALSE)*VLOOKUP($F$356,Regional!$A$2:$B$7,2,FALSE)*VLOOKUP(VLOOKUP($B396,Indices_Poder!$B$5:$E$300,3,FALSE),Indices_Poder!$G$6:$N$27,4,FALSE)</f>
        <v>55169.863694580716</v>
      </c>
      <c r="G396" s="203">
        <f>VLOOKUP($B396,Valores!$A$2:$G$300,6,FALSE)*VLOOKUP($G$356,Regional!$A$2:$B$7,2,FALSE)*VLOOKUP(VLOOKUP($B396,Indices_Poder!$B$5:$E$300,3,FALSE),Indices_Poder!$G$6:$N$27,4,FALSE)</f>
        <v>58225.721934368914</v>
      </c>
      <c r="H396" s="203">
        <f>VLOOKUP($B396,Valores!$A$2:$G$300,6,FALSE)*VLOOKUP($H$356,Regional!$A$2:$B$7,2,FALSE)*VLOOKUP(VLOOKUP($B396,Indices_Poder!$B$5:$E$300,3,FALSE),Indices_Poder!$G$6:$N$27,4,FALSE)</f>
        <v>57023.788823357609</v>
      </c>
      <c r="I396" s="203">
        <f>VLOOKUP($B396,Valores!$A$2:$G$300,6,FALSE)*VLOOKUP($I$356,Regional!$A$2:$B$7,2,FALSE)*VLOOKUP(VLOOKUP($B396,Indices_Poder!$B$5:$E$300,3,FALSE),Indices_Poder!$G$6:$N$27,4,FALSE)</f>
        <v>57522.704454343431</v>
      </c>
      <c r="J396" s="202">
        <f t="shared" si="146"/>
        <v>0</v>
      </c>
      <c r="K396" s="203">
        <f t="shared" si="146"/>
        <v>0</v>
      </c>
      <c r="L396" s="203">
        <f t="shared" si="146"/>
        <v>0</v>
      </c>
      <c r="M396" s="203">
        <f t="shared" si="146"/>
        <v>0</v>
      </c>
      <c r="N396" s="204">
        <f t="shared" si="146"/>
        <v>0</v>
      </c>
      <c r="O396" s="216"/>
      <c r="P396" s="205">
        <v>1</v>
      </c>
      <c r="Q396" s="283">
        <f>VLOOKUP(B396,Valores!$A$2:$O$300,14,FALSE)</f>
        <v>6.6699999999999995E-2</v>
      </c>
      <c r="R396" s="283" t="str">
        <f>VLOOKUP(B396,Valores!$A$2:$O$300,15,FALSE)</f>
        <v>UAR</v>
      </c>
      <c r="S396" s="304">
        <f t="shared" si="158"/>
        <v>0</v>
      </c>
      <c r="T396" s="304">
        <f t="shared" si="147"/>
        <v>0</v>
      </c>
      <c r="U396" s="304">
        <f t="shared" si="148"/>
        <v>0</v>
      </c>
      <c r="V396" s="304">
        <f t="shared" si="149"/>
        <v>0</v>
      </c>
      <c r="W396" s="304">
        <f t="shared" si="150"/>
        <v>0</v>
      </c>
      <c r="Y396" s="303">
        <f t="shared" si="168"/>
        <v>0</v>
      </c>
      <c r="Z396" s="398">
        <f t="shared" si="169"/>
        <v>0</v>
      </c>
      <c r="AA396" s="3">
        <f t="shared" si="161"/>
        <v>0</v>
      </c>
      <c r="AB396" s="398">
        <f t="shared" si="151"/>
        <v>0</v>
      </c>
      <c r="AC396" s="392">
        <f t="shared" si="162"/>
        <v>0</v>
      </c>
      <c r="AE396" s="400">
        <f t="shared" si="163"/>
        <v>0</v>
      </c>
      <c r="AF396" s="302">
        <f t="shared" si="164"/>
        <v>0</v>
      </c>
      <c r="AG396" s="302">
        <f t="shared" si="165"/>
        <v>0</v>
      </c>
      <c r="AH396" s="302">
        <f t="shared" si="166"/>
        <v>0</v>
      </c>
      <c r="AI396" s="302">
        <f t="shared" si="167"/>
        <v>0</v>
      </c>
    </row>
    <row r="397" spans="1:35" ht="15" x14ac:dyDescent="0.25">
      <c r="A397" s="183">
        <v>40</v>
      </c>
      <c r="B397" s="266" t="s">
        <v>99</v>
      </c>
      <c r="C397" s="422" t="str">
        <f>VLOOKUP(B397,Valores!$A$2:$F$300,5,FALSE)</f>
        <v>unid.</v>
      </c>
      <c r="D397" s="373">
        <f>IF(SE!$N$35=750,$P397,0)</f>
        <v>0</v>
      </c>
      <c r="E397" s="202">
        <f>VLOOKUP($B397,Valores!$A$2:$G$300,6,FALSE)*VLOOKUP($E$356,Regional!$A$2:$B$7,2,FALSE)*VLOOKUP(VLOOKUP($B397,Indices_Poder!$B$5:$E$300,3,FALSE),Indices_Poder!$G$6:$N$27,4,FALSE)</f>
        <v>28451.878476031303</v>
      </c>
      <c r="F397" s="203">
        <f>VLOOKUP($B397,Valores!$A$2:$G$300,6,FALSE)*VLOOKUP($F$356,Regional!$A$2:$B$7,2,FALSE)*VLOOKUP(VLOOKUP($B397,Indices_Poder!$B$5:$E$300,3,FALSE),Indices_Poder!$G$6:$N$27,4,FALSE)</f>
        <v>27344.714019778825</v>
      </c>
      <c r="G397" s="203">
        <f>VLOOKUP($B397,Valores!$A$2:$G$300,6,FALSE)*VLOOKUP($G$356,Regional!$A$2:$B$7,2,FALSE)*VLOOKUP(VLOOKUP($B397,Indices_Poder!$B$5:$E$300,3,FALSE),Indices_Poder!$G$6:$N$27,4,FALSE)</f>
        <v>28859.337476428784</v>
      </c>
      <c r="H397" s="203">
        <f>VLOOKUP($B397,Valores!$A$2:$G$300,6,FALSE)*VLOOKUP($H$356,Regional!$A$2:$B$7,2,FALSE)*VLOOKUP(VLOOKUP($B397,Indices_Poder!$B$5:$E$300,3,FALSE),Indices_Poder!$G$6:$N$27,4,FALSE)</f>
        <v>28263.604317226946</v>
      </c>
      <c r="I397" s="203">
        <f>VLOOKUP($B397,Valores!$A$2:$G$300,6,FALSE)*VLOOKUP($I$356,Regional!$A$2:$B$7,2,FALSE)*VLOOKUP(VLOOKUP($B397,Indices_Poder!$B$5:$E$300,3,FALSE),Indices_Poder!$G$6:$N$27,4,FALSE)</f>
        <v>28510.889779537145</v>
      </c>
      <c r="J397" s="202">
        <f t="shared" si="146"/>
        <v>0</v>
      </c>
      <c r="K397" s="203">
        <f t="shared" si="146"/>
        <v>0</v>
      </c>
      <c r="L397" s="203">
        <f t="shared" si="146"/>
        <v>0</v>
      </c>
      <c r="M397" s="203">
        <f t="shared" si="146"/>
        <v>0</v>
      </c>
      <c r="N397" s="204">
        <f t="shared" si="146"/>
        <v>0</v>
      </c>
      <c r="O397" s="216"/>
      <c r="P397" s="205">
        <v>10</v>
      </c>
      <c r="Q397" s="283">
        <f>VLOOKUP(B397,Valores!$A$2:$O$300,14,FALSE)</f>
        <v>3.5700000000000003E-2</v>
      </c>
      <c r="R397" s="283" t="str">
        <f>VLOOKUP(B397,Valores!$A$2:$O$300,15,FALSE)</f>
        <v>UAR</v>
      </c>
      <c r="S397" s="304">
        <f t="shared" si="158"/>
        <v>0</v>
      </c>
      <c r="T397" s="304">
        <f t="shared" si="147"/>
        <v>0</v>
      </c>
      <c r="U397" s="304">
        <f t="shared" si="148"/>
        <v>0</v>
      </c>
      <c r="V397" s="304">
        <f t="shared" si="149"/>
        <v>0</v>
      </c>
      <c r="W397" s="304">
        <f t="shared" si="150"/>
        <v>0</v>
      </c>
      <c r="Y397" s="303">
        <f t="shared" si="168"/>
        <v>0</v>
      </c>
      <c r="Z397" s="398">
        <f t="shared" si="169"/>
        <v>0</v>
      </c>
      <c r="AA397" s="3">
        <f t="shared" si="161"/>
        <v>0</v>
      </c>
      <c r="AB397" s="398">
        <f t="shared" si="151"/>
        <v>0</v>
      </c>
      <c r="AC397" s="392">
        <f t="shared" si="162"/>
        <v>0</v>
      </c>
      <c r="AE397" s="400">
        <f t="shared" si="163"/>
        <v>0</v>
      </c>
      <c r="AF397" s="302">
        <f t="shared" si="164"/>
        <v>0</v>
      </c>
      <c r="AG397" s="302">
        <f t="shared" si="165"/>
        <v>0</v>
      </c>
      <c r="AH397" s="302">
        <f t="shared" si="166"/>
        <v>0</v>
      </c>
      <c r="AI397" s="302">
        <f t="shared" si="167"/>
        <v>0</v>
      </c>
    </row>
    <row r="398" spans="1:35" ht="15" x14ac:dyDescent="0.25">
      <c r="A398" s="183">
        <v>41</v>
      </c>
      <c r="B398" s="266" t="s">
        <v>297</v>
      </c>
      <c r="C398" s="422" t="str">
        <f>VLOOKUP(B398,Valores!$A$2:$F$300,5,FALSE)</f>
        <v>unid.</v>
      </c>
      <c r="D398" s="380">
        <f>IF(SE!$N$35=750,$P398,0)</f>
        <v>0</v>
      </c>
      <c r="E398" s="202">
        <f>VLOOKUP($B398,Valores!$A$2:$G$300,6,FALSE)*VLOOKUP($E$356,Regional!$A$2:$B$7,2,FALSE)*VLOOKUP(VLOOKUP($B398,Indices_Poder!$B$5:$E$300,3,FALSE),Indices_Poder!$G$6:$N$27,4,FALSE)</f>
        <v>66579.779045455958</v>
      </c>
      <c r="F398" s="203">
        <f>VLOOKUP($B398,Valores!$A$2:$G$300,6,FALSE)*VLOOKUP($F$356,Regional!$A$2:$B$7,2,FALSE)*VLOOKUP(VLOOKUP($B398,Indices_Poder!$B$5:$E$300,3,FALSE),Indices_Poder!$G$6:$N$27,4,FALSE)</f>
        <v>63988.921470748835</v>
      </c>
      <c r="G398" s="203">
        <f>VLOOKUP($B398,Valores!$A$2:$G$300,6,FALSE)*VLOOKUP($G$356,Regional!$A$2:$B$7,2,FALSE)*VLOOKUP(VLOOKUP($B398,Indices_Poder!$B$5:$E$300,3,FALSE),Indices_Poder!$G$6:$N$27,4,FALSE)</f>
        <v>67533.267239193359</v>
      </c>
      <c r="H398" s="203">
        <f>VLOOKUP($B398,Valores!$A$2:$G$300,6,FALSE)*VLOOKUP($H$356,Regional!$A$2:$B$7,2,FALSE)*VLOOKUP(VLOOKUP($B398,Indices_Poder!$B$5:$E$300,3,FALSE),Indices_Poder!$G$6:$N$27,4,FALSE)</f>
        <v>66139.201742142817</v>
      </c>
      <c r="I398" s="203">
        <f>VLOOKUP($B398,Valores!$A$2:$G$300,6,FALSE)*VLOOKUP($I$356,Regional!$A$2:$B$7,2,FALSE)*VLOOKUP(VLOOKUP($B398,Indices_Poder!$B$5:$E$300,3,FALSE),Indices_Poder!$G$6:$N$27,4,FALSE)</f>
        <v>66717.870439031714</v>
      </c>
      <c r="J398" s="202">
        <f t="shared" si="146"/>
        <v>0</v>
      </c>
      <c r="K398" s="203">
        <f t="shared" si="146"/>
        <v>0</v>
      </c>
      <c r="L398" s="203">
        <f t="shared" si="146"/>
        <v>0</v>
      </c>
      <c r="M398" s="203">
        <f t="shared" si="146"/>
        <v>0</v>
      </c>
      <c r="N398" s="204">
        <f t="shared" si="146"/>
        <v>0</v>
      </c>
      <c r="O398" s="216"/>
      <c r="P398" s="205">
        <v>2</v>
      </c>
      <c r="Q398" s="283">
        <f>VLOOKUP(B398,Valores!$A$2:$O$300,14,FALSE)</f>
        <v>5.8799999999999998E-2</v>
      </c>
      <c r="R398" s="283" t="str">
        <f>VLOOKUP(B398,Valores!$A$2:$O$300,15,FALSE)</f>
        <v>UAR</v>
      </c>
      <c r="S398" s="304">
        <f t="shared" si="158"/>
        <v>0</v>
      </c>
      <c r="T398" s="304">
        <f t="shared" si="147"/>
        <v>0</v>
      </c>
      <c r="U398" s="304">
        <f t="shared" si="148"/>
        <v>0</v>
      </c>
      <c r="V398" s="304">
        <f t="shared" si="149"/>
        <v>0</v>
      </c>
      <c r="W398" s="304">
        <f t="shared" si="150"/>
        <v>0</v>
      </c>
      <c r="Y398" s="303">
        <f t="shared" si="168"/>
        <v>0</v>
      </c>
      <c r="Z398" s="398">
        <f t="shared" si="169"/>
        <v>0</v>
      </c>
      <c r="AA398" s="3">
        <f t="shared" si="161"/>
        <v>0</v>
      </c>
      <c r="AB398" s="398">
        <f t="shared" si="151"/>
        <v>0</v>
      </c>
      <c r="AC398" s="392">
        <f t="shared" si="162"/>
        <v>0</v>
      </c>
      <c r="AE398" s="400">
        <f t="shared" si="163"/>
        <v>0</v>
      </c>
      <c r="AF398" s="302">
        <f t="shared" si="164"/>
        <v>0</v>
      </c>
      <c r="AG398" s="302">
        <f t="shared" si="165"/>
        <v>0</v>
      </c>
      <c r="AH398" s="302">
        <f t="shared" si="166"/>
        <v>0</v>
      </c>
      <c r="AI398" s="302">
        <f t="shared" si="167"/>
        <v>0</v>
      </c>
    </row>
    <row r="399" spans="1:35" ht="15" x14ac:dyDescent="0.25">
      <c r="A399" s="183">
        <v>42</v>
      </c>
      <c r="B399" s="266" t="s">
        <v>3</v>
      </c>
      <c r="C399" s="422" t="s">
        <v>4</v>
      </c>
      <c r="D399" s="373">
        <f>P399</f>
        <v>23310.556323966455</v>
      </c>
      <c r="E399" s="202">
        <f>VLOOKUP($B399,Valores!$A$2:$G$300,6,FALSE)*VLOOKUP($E$356,Regional!$A$2:$B$7,2,FALSE)*VLOOKUP(VLOOKUP($B399,Indices_Poder!$B$5:$E$300,3,FALSE),Indices_Poder!$G$6:$N$27,4,FALSE)</f>
        <v>16.140498088560683</v>
      </c>
      <c r="F399" s="203">
        <f>VLOOKUP($B399,Valores!$A$2:$G$300,6,FALSE)*VLOOKUP($F$356,Regional!$A$2:$B$7,2,FALSE)*VLOOKUP(VLOOKUP($B399,Indices_Poder!$B$5:$E$300,3,FALSE),Indices_Poder!$G$6:$N$27,4,FALSE)</f>
        <v>15.512413520966321</v>
      </c>
      <c r="G399" s="203">
        <f>VLOOKUP($B399,Valores!$A$2:$G$300,6,FALSE)*VLOOKUP($G$356,Regional!$A$2:$B$7,2,FALSE)*VLOOKUP(VLOOKUP($B399,Indices_Poder!$B$5:$E$300,3,FALSE),Indices_Poder!$G$6:$N$27,4,FALSE)</f>
        <v>16.371645962421553</v>
      </c>
      <c r="H399" s="203">
        <f>VLOOKUP($B399,Valores!$A$2:$G$300,6,FALSE)*VLOOKUP($H$356,Regional!$A$2:$B$7,2,FALSE)*VLOOKUP(VLOOKUP($B399,Indices_Poder!$B$5:$E$300,3,FALSE),Indices_Poder!$G$6:$N$27,4,FALSE)</f>
        <v>16.033691829604283</v>
      </c>
      <c r="I399" s="203">
        <f>VLOOKUP($B399,Valores!$A$2:$G$300,6,FALSE)*VLOOKUP($I$356,Regional!$A$2:$B$7,2,FALSE)*VLOOKUP(VLOOKUP($B399,Indices_Poder!$B$5:$E$300,3,FALSE),Indices_Poder!$G$6:$N$27,4,FALSE)</f>
        <v>16.173974677188809</v>
      </c>
      <c r="J399" s="202">
        <f>$D399*E399</f>
        <v>376243.98979026673</v>
      </c>
      <c r="K399" s="203">
        <f>$D399*F399</f>
        <v>361602.98910114425</v>
      </c>
      <c r="L399" s="203">
        <f>$D399*G399</f>
        <v>381632.1753230656</v>
      </c>
      <c r="M399" s="203">
        <f>$D399*H399</f>
        <v>373754.27647511143</v>
      </c>
      <c r="N399" s="204">
        <f>$D399*I399</f>
        <v>377024.34769501688</v>
      </c>
      <c r="O399" s="216"/>
      <c r="P399" s="298">
        <v>23310.556323966455</v>
      </c>
      <c r="Q399" s="283">
        <f>VLOOKUP(B399,Valores!$A$2:$O$300,14,FALSE)</f>
        <v>3.3300000000000003E-2</v>
      </c>
      <c r="R399" s="283" t="str">
        <f>VLOOKUP(B399,Valores!$A$2:$O$300,15,FALSE)</f>
        <v>UAR</v>
      </c>
      <c r="S399" s="304">
        <f t="shared" si="158"/>
        <v>156347.98144905482</v>
      </c>
      <c r="T399" s="304">
        <f t="shared" si="147"/>
        <v>150263.92172649404</v>
      </c>
      <c r="U399" s="304">
        <f t="shared" si="148"/>
        <v>158587.03896116474</v>
      </c>
      <c r="V399" s="304">
        <f t="shared" si="149"/>
        <v>155313.38246070058</v>
      </c>
      <c r="W399" s="304">
        <f t="shared" si="150"/>
        <v>156672.2587439121</v>
      </c>
      <c r="Y399" s="303">
        <f t="shared" si="168"/>
        <v>532591.97123932152</v>
      </c>
      <c r="Z399" s="398">
        <f t="shared" si="169"/>
        <v>511866.91082763829</v>
      </c>
      <c r="AA399" s="3">
        <f t="shared" si="161"/>
        <v>540219.21428423037</v>
      </c>
      <c r="AB399" s="398">
        <f t="shared" si="151"/>
        <v>529067.65893581207</v>
      </c>
      <c r="AC399" s="392">
        <f t="shared" si="162"/>
        <v>533696.60643892898</v>
      </c>
      <c r="AE399" s="400">
        <f t="shared" si="163"/>
        <v>17735.312642269408</v>
      </c>
      <c r="AF399" s="302">
        <f t="shared" si="164"/>
        <v>17045.168130560356</v>
      </c>
      <c r="AG399" s="302">
        <f t="shared" si="165"/>
        <v>17989.299835664871</v>
      </c>
      <c r="AH399" s="302">
        <f t="shared" si="166"/>
        <v>17617.953042562545</v>
      </c>
      <c r="AI399" s="302">
        <f t="shared" si="167"/>
        <v>17772.096994416337</v>
      </c>
    </row>
    <row r="400" spans="1:35" ht="15" x14ac:dyDescent="0.25">
      <c r="A400" s="183">
        <v>43</v>
      </c>
      <c r="B400" s="266" t="s">
        <v>266</v>
      </c>
      <c r="C400" s="422" t="str">
        <f>VLOOKUP(B400,Valores!$A$2:$F$300,5,FALSE)</f>
        <v>unid.</v>
      </c>
      <c r="D400" s="380">
        <f>IF(SE!$N$35=750,$P400,0)</f>
        <v>0</v>
      </c>
      <c r="E400" s="202">
        <f>VLOOKUP($B400,Valores!$A$2:$G$300,6,FALSE)*VLOOKUP($E$356,Regional!$A$2:$B$7,2,FALSE)*VLOOKUP(VLOOKUP($B400,Indices_Poder!$B$5:$E$300,3,FALSE),Indices_Poder!$G$6:$N$27,4,FALSE)</f>
        <v>12143.851441757932</v>
      </c>
      <c r="F400" s="203">
        <f>VLOOKUP($B400,Valores!$A$2:$G$300,6,FALSE)*VLOOKUP($F$356,Regional!$A$2:$B$7,2,FALSE)*VLOOKUP(VLOOKUP($B400,Indices_Poder!$B$5:$E$300,3,FALSE),Indices_Poder!$G$6:$N$27,4,FALSE)</f>
        <v>11671.290704172488</v>
      </c>
      <c r="G400" s="203">
        <f>VLOOKUP($B400,Valores!$A$2:$G$300,6,FALSE)*VLOOKUP($G$356,Regional!$A$2:$B$7,2,FALSE)*VLOOKUP(VLOOKUP($B400,Indices_Poder!$B$5:$E$300,3,FALSE),Indices_Poder!$G$6:$N$27,4,FALSE)</f>
        <v>12317.763388331256</v>
      </c>
      <c r="H400" s="203">
        <f>VLOOKUP($B400,Valores!$A$2:$G$300,6,FALSE)*VLOOKUP($H$356,Regional!$A$2:$B$7,2,FALSE)*VLOOKUP(VLOOKUP($B400,Indices_Poder!$B$5:$E$300,3,FALSE),Indices_Poder!$G$6:$N$27,4,FALSE)</f>
        <v>12063.492128513708</v>
      </c>
      <c r="I400" s="203">
        <f>VLOOKUP($B400,Valores!$A$2:$G$300,6,FALSE)*VLOOKUP($I$356,Regional!$A$2:$B$7,2,FALSE)*VLOOKUP(VLOOKUP($B400,Indices_Poder!$B$5:$E$300,3,FALSE),Indices_Poder!$G$6:$N$27,4,FALSE)</f>
        <v>12169.03868919269</v>
      </c>
      <c r="J400" s="202">
        <f t="shared" si="146"/>
        <v>0</v>
      </c>
      <c r="K400" s="203">
        <f t="shared" si="146"/>
        <v>0</v>
      </c>
      <c r="L400" s="203">
        <f t="shared" si="146"/>
        <v>0</v>
      </c>
      <c r="M400" s="203">
        <f t="shared" si="146"/>
        <v>0</v>
      </c>
      <c r="N400" s="204">
        <f t="shared" si="146"/>
        <v>0</v>
      </c>
      <c r="O400" s="216"/>
      <c r="P400" s="205">
        <v>0</v>
      </c>
      <c r="Q400" s="283">
        <f>VLOOKUP(B400,Valores!$A$2:$O$300,14,FALSE)</f>
        <v>3.3300000000000003E-2</v>
      </c>
      <c r="R400" s="283" t="str">
        <f>VLOOKUP(B400,Valores!$A$2:$O$300,15,FALSE)</f>
        <v>UAR</v>
      </c>
      <c r="S400" s="304">
        <f t="shared" si="158"/>
        <v>0</v>
      </c>
      <c r="T400" s="304">
        <f t="shared" si="147"/>
        <v>0</v>
      </c>
      <c r="U400" s="304">
        <f t="shared" si="148"/>
        <v>0</v>
      </c>
      <c r="V400" s="304">
        <f t="shared" si="149"/>
        <v>0</v>
      </c>
      <c r="W400" s="304">
        <f t="shared" si="150"/>
        <v>0</v>
      </c>
      <c r="Y400" s="303">
        <f t="shared" si="168"/>
        <v>0</v>
      </c>
      <c r="Z400" s="398">
        <f t="shared" si="169"/>
        <v>0</v>
      </c>
      <c r="AA400" s="3">
        <f t="shared" si="161"/>
        <v>0</v>
      </c>
      <c r="AB400" s="398">
        <f t="shared" si="151"/>
        <v>0</v>
      </c>
      <c r="AC400" s="392">
        <f t="shared" si="162"/>
        <v>0</v>
      </c>
      <c r="AE400" s="400">
        <f t="shared" si="163"/>
        <v>0</v>
      </c>
      <c r="AF400" s="302">
        <f t="shared" si="164"/>
        <v>0</v>
      </c>
      <c r="AG400" s="302">
        <f t="shared" si="165"/>
        <v>0</v>
      </c>
      <c r="AH400" s="302">
        <f t="shared" si="166"/>
        <v>0</v>
      </c>
      <c r="AI400" s="302">
        <f t="shared" si="167"/>
        <v>0</v>
      </c>
    </row>
    <row r="401" spans="1:35" ht="15" x14ac:dyDescent="0.25">
      <c r="A401" s="183">
        <v>44</v>
      </c>
      <c r="B401" s="266" t="s">
        <v>268</v>
      </c>
      <c r="C401" s="422" t="str">
        <f>VLOOKUP(B401,Valores!$A$2:$F$300,5,FALSE)</f>
        <v>unid.</v>
      </c>
      <c r="D401" s="380">
        <f>IF(SE!$N$35=750,$P401,0)</f>
        <v>0</v>
      </c>
      <c r="E401" s="202">
        <f>VLOOKUP($B401,Valores!$A$2:$G$300,6,FALSE)*VLOOKUP($E$356,Regional!$A$2:$B$7,2,FALSE)*VLOOKUP(VLOOKUP($B401,Indices_Poder!$B$5:$E$300,3,FALSE),Indices_Poder!$G$6:$N$27,4,FALSE)</f>
        <v>18522.334861456879</v>
      </c>
      <c r="F401" s="203">
        <f>VLOOKUP($B401,Valores!$A$2:$G$300,6,FALSE)*VLOOKUP($F$356,Regional!$A$2:$B$7,2,FALSE)*VLOOKUP(VLOOKUP($B401,Indices_Poder!$B$5:$E$300,3,FALSE),Indices_Poder!$G$6:$N$27,4,FALSE)</f>
        <v>17801.564497465373</v>
      </c>
      <c r="G401" s="203">
        <f>VLOOKUP($B401,Valores!$A$2:$G$300,6,FALSE)*VLOOKUP($G$356,Regional!$A$2:$B$7,2,FALSE)*VLOOKUP(VLOOKUP($B401,Indices_Poder!$B$5:$E$300,3,FALSE),Indices_Poder!$G$6:$N$27,4,FALSE)</f>
        <v>18787.592990337002</v>
      </c>
      <c r="H401" s="203">
        <f>VLOOKUP($B401,Valores!$A$2:$G$300,6,FALSE)*VLOOKUP($H$356,Regional!$A$2:$B$7,2,FALSE)*VLOOKUP(VLOOKUP($B401,Indices_Poder!$B$5:$E$300,3,FALSE),Indices_Poder!$G$6:$N$27,4,FALSE)</f>
        <v>18399.767312250206</v>
      </c>
      <c r="I401" s="203">
        <f>VLOOKUP($B401,Valores!$A$2:$G$300,6,FALSE)*VLOOKUP($I$356,Regional!$A$2:$B$7,2,FALSE)*VLOOKUP(VLOOKUP($B401,Indices_Poder!$B$5:$E$300,3,FALSE),Indices_Poder!$G$6:$N$27,4,FALSE)</f>
        <v>18560.751555984345</v>
      </c>
      <c r="J401" s="202">
        <f t="shared" si="146"/>
        <v>0</v>
      </c>
      <c r="K401" s="203">
        <f t="shared" si="146"/>
        <v>0</v>
      </c>
      <c r="L401" s="203">
        <f t="shared" si="146"/>
        <v>0</v>
      </c>
      <c r="M401" s="203">
        <f t="shared" si="146"/>
        <v>0</v>
      </c>
      <c r="N401" s="204">
        <f t="shared" si="146"/>
        <v>0</v>
      </c>
      <c r="O401" s="216"/>
      <c r="P401" s="205">
        <v>0</v>
      </c>
      <c r="Q401" s="283">
        <f>VLOOKUP(B401,Valores!$A$2:$O$300,14,FALSE)</f>
        <v>3.3300000000000003E-2</v>
      </c>
      <c r="R401" s="283" t="str">
        <f>VLOOKUP(B401,Valores!$A$2:$O$300,15,FALSE)</f>
        <v>UAR</v>
      </c>
      <c r="S401" s="304">
        <f t="shared" si="158"/>
        <v>0</v>
      </c>
      <c r="T401" s="304">
        <f t="shared" si="147"/>
        <v>0</v>
      </c>
      <c r="U401" s="304">
        <f t="shared" si="148"/>
        <v>0</v>
      </c>
      <c r="V401" s="304">
        <f t="shared" si="149"/>
        <v>0</v>
      </c>
      <c r="W401" s="304">
        <f t="shared" si="150"/>
        <v>0</v>
      </c>
      <c r="Y401" s="303">
        <f t="shared" si="168"/>
        <v>0</v>
      </c>
      <c r="Z401" s="398">
        <f t="shared" si="169"/>
        <v>0</v>
      </c>
      <c r="AA401" s="3">
        <f t="shared" si="161"/>
        <v>0</v>
      </c>
      <c r="AB401" s="398">
        <f t="shared" si="151"/>
        <v>0</v>
      </c>
      <c r="AC401" s="392">
        <f t="shared" si="162"/>
        <v>0</v>
      </c>
      <c r="AE401" s="400">
        <f t="shared" si="163"/>
        <v>0</v>
      </c>
      <c r="AF401" s="302">
        <f t="shared" si="164"/>
        <v>0</v>
      </c>
      <c r="AG401" s="302">
        <f t="shared" si="165"/>
        <v>0</v>
      </c>
      <c r="AH401" s="302">
        <f t="shared" si="166"/>
        <v>0</v>
      </c>
      <c r="AI401" s="302">
        <f t="shared" si="167"/>
        <v>0</v>
      </c>
    </row>
    <row r="402" spans="1:35" ht="15" x14ac:dyDescent="0.25">
      <c r="A402" s="183">
        <v>45</v>
      </c>
      <c r="B402" s="266" t="s">
        <v>269</v>
      </c>
      <c r="C402" s="422" t="str">
        <f>VLOOKUP(B402,Valores!$A$2:$F$300,5,FALSE)</f>
        <v>unid.</v>
      </c>
      <c r="D402" s="380">
        <f>IF(SE!$N$35=750,$P402,0)</f>
        <v>0</v>
      </c>
      <c r="E402" s="202">
        <f>VLOOKUP($B402,Valores!$A$2:$G$300,6,FALSE)*VLOOKUP($E$356,Regional!$A$2:$B$7,2,FALSE)*VLOOKUP(VLOOKUP($B402,Indices_Poder!$B$5:$E$300,3,FALSE),Indices_Poder!$G$6:$N$27,4,FALSE)</f>
        <v>20360.015638193949</v>
      </c>
      <c r="F402" s="203">
        <f>VLOOKUP($B402,Valores!$A$2:$G$300,6,FALSE)*VLOOKUP($F$356,Regional!$A$2:$B$7,2,FALSE)*VLOOKUP(VLOOKUP($B402,Indices_Poder!$B$5:$E$300,3,FALSE),Indices_Poder!$G$6:$N$27,4,FALSE)</f>
        <v>19567.734535828673</v>
      </c>
      <c r="G402" s="203">
        <f>VLOOKUP($B402,Valores!$A$2:$G$300,6,FALSE)*VLOOKUP($G$356,Regional!$A$2:$B$7,2,FALSE)*VLOOKUP(VLOOKUP($B402,Indices_Poder!$B$5:$E$300,3,FALSE),Indices_Poder!$G$6:$N$27,4,FALSE)</f>
        <v>20651.591170790303</v>
      </c>
      <c r="H402" s="203">
        <f>VLOOKUP($B402,Valores!$A$2:$G$300,6,FALSE)*VLOOKUP($H$356,Regional!$A$2:$B$7,2,FALSE)*VLOOKUP(VLOOKUP($B402,Indices_Poder!$B$5:$E$300,3,FALSE),Indices_Poder!$G$6:$N$27,4,FALSE)</f>
        <v>20225.287633477015</v>
      </c>
      <c r="I402" s="203">
        <f>VLOOKUP($B402,Valores!$A$2:$G$300,6,FALSE)*VLOOKUP($I$356,Regional!$A$2:$B$7,2,FALSE)*VLOOKUP(VLOOKUP($B402,Indices_Poder!$B$5:$E$300,3,FALSE),Indices_Poder!$G$6:$N$27,4,FALSE)</f>
        <v>20402.243818776868</v>
      </c>
      <c r="J402" s="202">
        <f t="shared" si="146"/>
        <v>0</v>
      </c>
      <c r="K402" s="203">
        <f t="shared" si="146"/>
        <v>0</v>
      </c>
      <c r="L402" s="203">
        <f t="shared" si="146"/>
        <v>0</v>
      </c>
      <c r="M402" s="203">
        <f t="shared" si="146"/>
        <v>0</v>
      </c>
      <c r="N402" s="204">
        <f t="shared" si="146"/>
        <v>0</v>
      </c>
      <c r="O402" s="216"/>
      <c r="P402" s="205">
        <v>0</v>
      </c>
      <c r="Q402" s="283">
        <f>VLOOKUP(B402,Valores!$A$2:$O$300,14,FALSE)</f>
        <v>3.3300000000000003E-2</v>
      </c>
      <c r="R402" s="283" t="str">
        <f>VLOOKUP(B402,Valores!$A$2:$O$300,15,FALSE)</f>
        <v>UAR</v>
      </c>
      <c r="S402" s="304">
        <f t="shared" si="158"/>
        <v>0</v>
      </c>
      <c r="T402" s="304">
        <f t="shared" si="147"/>
        <v>0</v>
      </c>
      <c r="U402" s="304">
        <f t="shared" si="148"/>
        <v>0</v>
      </c>
      <c r="V402" s="304">
        <f t="shared" si="149"/>
        <v>0</v>
      </c>
      <c r="W402" s="304">
        <f t="shared" si="150"/>
        <v>0</v>
      </c>
      <c r="Y402" s="303">
        <f t="shared" si="168"/>
        <v>0</v>
      </c>
      <c r="Z402" s="398">
        <f t="shared" si="169"/>
        <v>0</v>
      </c>
      <c r="AA402" s="3">
        <f t="shared" si="161"/>
        <v>0</v>
      </c>
      <c r="AB402" s="398">
        <f t="shared" si="151"/>
        <v>0</v>
      </c>
      <c r="AC402" s="392">
        <f t="shared" si="162"/>
        <v>0</v>
      </c>
      <c r="AE402" s="400">
        <f t="shared" si="163"/>
        <v>0</v>
      </c>
      <c r="AF402" s="302">
        <f t="shared" si="164"/>
        <v>0</v>
      </c>
      <c r="AG402" s="302">
        <f t="shared" si="165"/>
        <v>0</v>
      </c>
      <c r="AH402" s="302">
        <f t="shared" si="166"/>
        <v>0</v>
      </c>
      <c r="AI402" s="302">
        <f t="shared" si="167"/>
        <v>0</v>
      </c>
    </row>
    <row r="403" spans="1:35" ht="15" x14ac:dyDescent="0.25">
      <c r="A403" s="183">
        <v>46</v>
      </c>
      <c r="B403" s="266" t="s">
        <v>270</v>
      </c>
      <c r="C403" s="422" t="str">
        <f>VLOOKUP(B403,Valores!$A$2:$F$300,5,FALSE)</f>
        <v>unid.</v>
      </c>
      <c r="D403" s="380">
        <f>IF(SE!$N$35=750,$P403,0)</f>
        <v>0</v>
      </c>
      <c r="E403" s="202">
        <f>VLOOKUP($B403,Valores!$A$2:$G$300,6,FALSE)*VLOOKUP($E$356,Regional!$A$2:$B$7,2,FALSE)*VLOOKUP(VLOOKUP($B403,Indices_Poder!$B$5:$E$300,3,FALSE),Indices_Poder!$G$6:$N$27,4,FALSE)</f>
        <v>35580.723477753709</v>
      </c>
      <c r="F403" s="203">
        <f>VLOOKUP($B403,Valores!$A$2:$G$300,6,FALSE)*VLOOKUP($F$356,Regional!$A$2:$B$7,2,FALSE)*VLOOKUP(VLOOKUP($B403,Indices_Poder!$B$5:$E$300,3,FALSE),Indices_Poder!$G$6:$N$27,4,FALSE)</f>
        <v>34196.1501394589</v>
      </c>
      <c r="G403" s="203">
        <f>VLOOKUP($B403,Valores!$A$2:$G$300,6,FALSE)*VLOOKUP($G$356,Regional!$A$2:$B$7,2,FALSE)*VLOOKUP(VLOOKUP($B403,Indices_Poder!$B$5:$E$300,3,FALSE),Indices_Poder!$G$6:$N$27,4,FALSE)</f>
        <v>36090.274579410427</v>
      </c>
      <c r="H403" s="203">
        <f>VLOOKUP($B403,Valores!$A$2:$G$300,6,FALSE)*VLOOKUP($H$356,Regional!$A$2:$B$7,2,FALSE)*VLOOKUP(VLOOKUP($B403,Indices_Poder!$B$5:$E$300,3,FALSE),Indices_Poder!$G$6:$N$27,4,FALSE)</f>
        <v>35345.275727333021</v>
      </c>
      <c r="I403" s="203">
        <f>VLOOKUP($B403,Valores!$A$2:$G$300,6,FALSE)*VLOOKUP($I$356,Regional!$A$2:$B$7,2,FALSE)*VLOOKUP(VLOOKUP($B403,Indices_Poder!$B$5:$E$300,3,FALSE),Indices_Poder!$G$6:$N$27,4,FALSE)</f>
        <v>35654.520533855713</v>
      </c>
      <c r="J403" s="202">
        <f t="shared" si="146"/>
        <v>0</v>
      </c>
      <c r="K403" s="203">
        <f t="shared" si="146"/>
        <v>0</v>
      </c>
      <c r="L403" s="203">
        <f t="shared" si="146"/>
        <v>0</v>
      </c>
      <c r="M403" s="203">
        <f t="shared" si="146"/>
        <v>0</v>
      </c>
      <c r="N403" s="204">
        <f t="shared" si="146"/>
        <v>0</v>
      </c>
      <c r="O403" s="216"/>
      <c r="P403" s="205">
        <v>2</v>
      </c>
      <c r="Q403" s="283">
        <f>VLOOKUP(B403,Valores!$A$2:$O$300,14,FALSE)</f>
        <v>3.3300000000000003E-2</v>
      </c>
      <c r="R403" s="283" t="str">
        <f>VLOOKUP(B403,Valores!$A$2:$O$300,15,FALSE)</f>
        <v>UAR</v>
      </c>
      <c r="S403" s="304">
        <f t="shared" si="158"/>
        <v>0</v>
      </c>
      <c r="T403" s="304">
        <f t="shared" si="147"/>
        <v>0</v>
      </c>
      <c r="U403" s="304">
        <f t="shared" si="148"/>
        <v>0</v>
      </c>
      <c r="V403" s="304">
        <f t="shared" si="149"/>
        <v>0</v>
      </c>
      <c r="W403" s="304">
        <f t="shared" si="150"/>
        <v>0</v>
      </c>
      <c r="Y403" s="303">
        <f t="shared" si="168"/>
        <v>0</v>
      </c>
      <c r="Z403" s="398">
        <f t="shared" si="169"/>
        <v>0</v>
      </c>
      <c r="AA403" s="3">
        <f t="shared" si="161"/>
        <v>0</v>
      </c>
      <c r="AB403" s="398">
        <f t="shared" si="151"/>
        <v>0</v>
      </c>
      <c r="AC403" s="392">
        <f t="shared" si="162"/>
        <v>0</v>
      </c>
      <c r="AE403" s="400">
        <f t="shared" si="163"/>
        <v>0</v>
      </c>
      <c r="AF403" s="302">
        <f t="shared" si="164"/>
        <v>0</v>
      </c>
      <c r="AG403" s="302">
        <f t="shared" si="165"/>
        <v>0</v>
      </c>
      <c r="AH403" s="302">
        <f t="shared" si="166"/>
        <v>0</v>
      </c>
      <c r="AI403" s="302">
        <f t="shared" si="167"/>
        <v>0</v>
      </c>
    </row>
    <row r="404" spans="1:35" ht="15" x14ac:dyDescent="0.25">
      <c r="A404" s="183">
        <v>47</v>
      </c>
      <c r="B404" s="266" t="s">
        <v>273</v>
      </c>
      <c r="C404" s="422" t="str">
        <f>VLOOKUP(B404,Valores!$A$2:$F$300,5,FALSE)</f>
        <v>unid.</v>
      </c>
      <c r="D404" s="380">
        <f>IF(SE!$N$35=750,$P404,0)</f>
        <v>0</v>
      </c>
      <c r="E404" s="202">
        <f>VLOOKUP($B404,Valores!$A$2:$G$300,6,FALSE)*VLOOKUP($E$356,Regional!$A$2:$B$7,2,FALSE)*VLOOKUP(VLOOKUP($B404,Indices_Poder!$B$5:$E$300,3,FALSE),Indices_Poder!$G$6:$N$27,4,FALSE)</f>
        <v>12143.851441757932</v>
      </c>
      <c r="F404" s="203">
        <f>VLOOKUP($B404,Valores!$A$2:$G$300,6,FALSE)*VLOOKUP($F$356,Regional!$A$2:$B$7,2,FALSE)*VLOOKUP(VLOOKUP($B404,Indices_Poder!$B$5:$E$300,3,FALSE),Indices_Poder!$G$6:$N$27,4,FALSE)</f>
        <v>11671.290704172488</v>
      </c>
      <c r="G404" s="203">
        <f>VLOOKUP($B404,Valores!$A$2:$G$300,6,FALSE)*VLOOKUP($G$356,Regional!$A$2:$B$7,2,FALSE)*VLOOKUP(VLOOKUP($B404,Indices_Poder!$B$5:$E$300,3,FALSE),Indices_Poder!$G$6:$N$27,4,FALSE)</f>
        <v>12317.763388331256</v>
      </c>
      <c r="H404" s="203">
        <f>VLOOKUP($B404,Valores!$A$2:$G$300,6,FALSE)*VLOOKUP($H$356,Regional!$A$2:$B$7,2,FALSE)*VLOOKUP(VLOOKUP($B404,Indices_Poder!$B$5:$E$300,3,FALSE),Indices_Poder!$G$6:$N$27,4,FALSE)</f>
        <v>12063.492128513708</v>
      </c>
      <c r="I404" s="203">
        <f>VLOOKUP($B404,Valores!$A$2:$G$300,6,FALSE)*VLOOKUP($I$356,Regional!$A$2:$B$7,2,FALSE)*VLOOKUP(VLOOKUP($B404,Indices_Poder!$B$5:$E$300,3,FALSE),Indices_Poder!$G$6:$N$27,4,FALSE)</f>
        <v>12169.03868919269</v>
      </c>
      <c r="J404" s="202">
        <f>$D404*E404</f>
        <v>0</v>
      </c>
      <c r="K404" s="203">
        <f>$D404*F404</f>
        <v>0</v>
      </c>
      <c r="L404" s="203">
        <f>$D404*G404</f>
        <v>0</v>
      </c>
      <c r="M404" s="203">
        <f>$D404*H404</f>
        <v>0</v>
      </c>
      <c r="N404" s="204">
        <f>$D404*I404</f>
        <v>0</v>
      </c>
      <c r="O404" s="216"/>
      <c r="P404" s="205">
        <v>3</v>
      </c>
      <c r="Q404" s="283">
        <f>VLOOKUP(B404,Valores!$A$2:$O$300,14,FALSE)</f>
        <v>0.04</v>
      </c>
      <c r="R404" s="283" t="str">
        <f>VLOOKUP(B404,Valores!$A$2:$O$300,15,FALSE)</f>
        <v>COM</v>
      </c>
      <c r="S404" s="304">
        <f t="shared" si="158"/>
        <v>0</v>
      </c>
      <c r="T404" s="304">
        <f t="shared" si="147"/>
        <v>0</v>
      </c>
      <c r="U404" s="304">
        <f t="shared" si="148"/>
        <v>0</v>
      </c>
      <c r="V404" s="304">
        <f t="shared" si="149"/>
        <v>0</v>
      </c>
      <c r="W404" s="304">
        <f t="shared" si="150"/>
        <v>0</v>
      </c>
      <c r="Y404" s="303">
        <f t="shared" si="168"/>
        <v>0</v>
      </c>
      <c r="Z404" s="398">
        <f t="shared" si="169"/>
        <v>0</v>
      </c>
      <c r="AA404" s="3">
        <f t="shared" si="161"/>
        <v>0</v>
      </c>
      <c r="AB404" s="398">
        <f t="shared" si="151"/>
        <v>0</v>
      </c>
      <c r="AC404" s="392">
        <f t="shared" si="162"/>
        <v>0</v>
      </c>
      <c r="AE404" s="400">
        <f t="shared" si="163"/>
        <v>0</v>
      </c>
      <c r="AF404" s="302">
        <f t="shared" si="164"/>
        <v>0</v>
      </c>
      <c r="AG404" s="302">
        <f t="shared" si="165"/>
        <v>0</v>
      </c>
      <c r="AH404" s="302">
        <f t="shared" si="166"/>
        <v>0</v>
      </c>
      <c r="AI404" s="302">
        <f t="shared" si="167"/>
        <v>0</v>
      </c>
    </row>
    <row r="405" spans="1:35" ht="15" x14ac:dyDescent="0.25">
      <c r="A405" s="183">
        <v>48</v>
      </c>
      <c r="B405" s="266" t="s">
        <v>88</v>
      </c>
      <c r="C405" s="422" t="str">
        <f>VLOOKUP(B405,Valores!$A$2:$F$300,5,FALSE)</f>
        <v>unid.</v>
      </c>
      <c r="D405" s="373">
        <f>IF(SE!$N$35=750,$P405,0)</f>
        <v>0</v>
      </c>
      <c r="E405" s="202">
        <f>VLOOKUP($B405,Valores!$A$2:$G$300,6,FALSE)*VLOOKUP($E$356,Regional!$A$2:$B$7,2,FALSE)*VLOOKUP(VLOOKUP($B405,Indices_Poder!$B$5:$E$300,3,FALSE),Indices_Poder!$G$6:$N$27,4,FALSE)</f>
        <v>104925.82113173409</v>
      </c>
      <c r="F405" s="203">
        <f>VLOOKUP($B405,Valores!$A$2:$G$300,6,FALSE)*VLOOKUP($F$356,Regional!$A$2:$B$7,2,FALSE)*VLOOKUP(VLOOKUP($B405,Indices_Poder!$B$5:$E$300,3,FALSE),Indices_Poder!$G$6:$N$27,4,FALSE)</f>
        <v>100842.78177115106</v>
      </c>
      <c r="G405" s="203">
        <f>VLOOKUP($B405,Valores!$A$2:$G$300,6,FALSE)*VLOOKUP($G$356,Regional!$A$2:$B$7,2,FALSE)*VLOOKUP(VLOOKUP($B405,Indices_Poder!$B$5:$E$300,3,FALSE),Indices_Poder!$G$6:$N$27,4,FALSE)</f>
        <v>106428.46252078115</v>
      </c>
      <c r="H405" s="203">
        <f>VLOOKUP($B405,Valores!$A$2:$G$300,6,FALSE)*VLOOKUP($H$356,Regional!$A$2:$B$7,2,FALSE)*VLOOKUP(VLOOKUP($B405,Indices_Poder!$B$5:$E$300,3,FALSE),Indices_Poder!$G$6:$N$27,4,FALSE)</f>
        <v>104231.49717955373</v>
      </c>
      <c r="I405" s="203">
        <f>VLOOKUP($B405,Valores!$A$2:$G$300,6,FALSE)*VLOOKUP($I$356,Regional!$A$2:$B$7,2,FALSE)*VLOOKUP(VLOOKUP($B405,Indices_Poder!$B$5:$E$300,3,FALSE),Indices_Poder!$G$6:$N$27,4,FALSE)</f>
        <v>105143.44505704436</v>
      </c>
      <c r="J405" s="202">
        <f t="shared" si="146"/>
        <v>0</v>
      </c>
      <c r="K405" s="203">
        <f t="shared" si="146"/>
        <v>0</v>
      </c>
      <c r="L405" s="203">
        <f t="shared" si="146"/>
        <v>0</v>
      </c>
      <c r="M405" s="203">
        <f t="shared" si="146"/>
        <v>0</v>
      </c>
      <c r="N405" s="204">
        <f t="shared" si="146"/>
        <v>0</v>
      </c>
      <c r="O405" s="216"/>
      <c r="P405" s="205">
        <v>1</v>
      </c>
      <c r="Q405" s="283">
        <f>VLOOKUP(B405,Valores!$A$2:$O$300,14,FALSE)</f>
        <v>0.04</v>
      </c>
      <c r="R405" s="283" t="str">
        <f>VLOOKUP(B405,Valores!$A$2:$O$300,15,FALSE)</f>
        <v>UAR</v>
      </c>
      <c r="S405" s="304">
        <f t="shared" si="158"/>
        <v>0</v>
      </c>
      <c r="T405" s="304">
        <f t="shared" si="147"/>
        <v>0</v>
      </c>
      <c r="U405" s="304">
        <f t="shared" si="148"/>
        <v>0</v>
      </c>
      <c r="V405" s="304">
        <f t="shared" si="149"/>
        <v>0</v>
      </c>
      <c r="W405" s="304">
        <f t="shared" si="150"/>
        <v>0</v>
      </c>
      <c r="Y405" s="303">
        <f t="shared" si="168"/>
        <v>0</v>
      </c>
      <c r="Z405" s="398">
        <f t="shared" si="169"/>
        <v>0</v>
      </c>
      <c r="AA405" s="3">
        <f t="shared" si="161"/>
        <v>0</v>
      </c>
      <c r="AB405" s="398">
        <f t="shared" si="151"/>
        <v>0</v>
      </c>
      <c r="AC405" s="392">
        <f t="shared" si="162"/>
        <v>0</v>
      </c>
      <c r="AE405" s="400">
        <f t="shared" si="163"/>
        <v>0</v>
      </c>
      <c r="AF405" s="302">
        <f t="shared" si="164"/>
        <v>0</v>
      </c>
      <c r="AG405" s="302">
        <f t="shared" si="165"/>
        <v>0</v>
      </c>
      <c r="AH405" s="302">
        <f t="shared" si="166"/>
        <v>0</v>
      </c>
      <c r="AI405" s="302">
        <f t="shared" si="167"/>
        <v>0</v>
      </c>
    </row>
    <row r="406" spans="1:35" ht="15" x14ac:dyDescent="0.25">
      <c r="A406" s="183">
        <v>49</v>
      </c>
      <c r="B406" s="266" t="s">
        <v>89</v>
      </c>
      <c r="C406" s="422" t="str">
        <f>VLOOKUP(B406,Valores!$A$2:$F$300,5,FALSE)</f>
        <v>m</v>
      </c>
      <c r="D406" s="373">
        <f>IF(SE!$N$35=750,$P406,0)</f>
        <v>0</v>
      </c>
      <c r="E406" s="202">
        <f>VLOOKUP($B406,Valores!$A$2:$G$300,6,FALSE)*VLOOKUP($E$356,Regional!$A$2:$B$7,2,FALSE)*VLOOKUP(VLOOKUP($B406,Indices_Poder!$B$5:$E$300,3,FALSE),Indices_Poder!$G$6:$N$27,4,FALSE)</f>
        <v>83.070912784196196</v>
      </c>
      <c r="F406" s="203">
        <f>VLOOKUP($B406,Valores!$A$2:$G$300,6,FALSE)*VLOOKUP($F$356,Regional!$A$2:$B$7,2,FALSE)*VLOOKUP(VLOOKUP($B406,Indices_Poder!$B$5:$E$300,3,FALSE),Indices_Poder!$G$6:$N$27,4,FALSE)</f>
        <v>79.838326153384017</v>
      </c>
      <c r="G406" s="203">
        <f>VLOOKUP($B406,Valores!$A$2:$G$300,6,FALSE)*VLOOKUP($G$356,Regional!$A$2:$B$7,2,FALSE)*VLOOKUP(VLOOKUP($B406,Indices_Poder!$B$5:$E$300,3,FALSE),Indices_Poder!$G$6:$N$27,4,FALSE)</f>
        <v>84.260570300611846</v>
      </c>
      <c r="H406" s="203">
        <f>VLOOKUP($B406,Valores!$A$2:$G$300,6,FALSE)*VLOOKUP($H$356,Regional!$A$2:$B$7,2,FALSE)*VLOOKUP(VLOOKUP($B406,Indices_Poder!$B$5:$E$300,3,FALSE),Indices_Poder!$G$6:$N$27,4,FALSE)</f>
        <v>82.521208966266215</v>
      </c>
      <c r="I406" s="203">
        <f>VLOOKUP($B406,Valores!$A$2:$G$300,6,FALSE)*VLOOKUP($I$356,Regional!$A$2:$B$7,2,FALSE)*VLOOKUP(VLOOKUP($B406,Indices_Poder!$B$5:$E$300,3,FALSE),Indices_Poder!$G$6:$N$27,4,FALSE)</f>
        <v>83.24320801071157</v>
      </c>
      <c r="J406" s="202">
        <f t="shared" si="146"/>
        <v>0</v>
      </c>
      <c r="K406" s="203">
        <f t="shared" si="146"/>
        <v>0</v>
      </c>
      <c r="L406" s="203">
        <f t="shared" si="146"/>
        <v>0</v>
      </c>
      <c r="M406" s="203">
        <f t="shared" si="146"/>
        <v>0</v>
      </c>
      <c r="N406" s="204">
        <f t="shared" si="146"/>
        <v>0</v>
      </c>
      <c r="O406" s="216"/>
      <c r="P406" s="205">
        <v>70</v>
      </c>
      <c r="Q406" s="283">
        <f>VLOOKUP(B406,Valores!$A$2:$O$300,14,FALSE)</f>
        <v>0.04</v>
      </c>
      <c r="R406" s="283" t="str">
        <f>VLOOKUP(B406,Valores!$A$2:$O$300,15,FALSE)</f>
        <v>UAR</v>
      </c>
      <c r="S406" s="304">
        <f t="shared" si="158"/>
        <v>0</v>
      </c>
      <c r="T406" s="304">
        <f t="shared" si="147"/>
        <v>0</v>
      </c>
      <c r="U406" s="304">
        <f t="shared" si="148"/>
        <v>0</v>
      </c>
      <c r="V406" s="304">
        <f t="shared" si="149"/>
        <v>0</v>
      </c>
      <c r="W406" s="304">
        <f t="shared" si="150"/>
        <v>0</v>
      </c>
      <c r="Y406" s="303">
        <f t="shared" si="168"/>
        <v>0</v>
      </c>
      <c r="Z406" s="398">
        <f t="shared" si="169"/>
        <v>0</v>
      </c>
      <c r="AA406" s="3">
        <f t="shared" si="161"/>
        <v>0</v>
      </c>
      <c r="AB406" s="398">
        <f t="shared" si="151"/>
        <v>0</v>
      </c>
      <c r="AC406" s="392">
        <f t="shared" si="162"/>
        <v>0</v>
      </c>
      <c r="AE406" s="400">
        <f t="shared" si="163"/>
        <v>0</v>
      </c>
      <c r="AF406" s="302">
        <f t="shared" si="164"/>
        <v>0</v>
      </c>
      <c r="AG406" s="302">
        <f t="shared" si="165"/>
        <v>0</v>
      </c>
      <c r="AH406" s="302">
        <f t="shared" si="166"/>
        <v>0</v>
      </c>
      <c r="AI406" s="302">
        <f t="shared" si="167"/>
        <v>0</v>
      </c>
    </row>
    <row r="407" spans="1:35" ht="15" x14ac:dyDescent="0.25">
      <c r="A407" s="183">
        <v>50</v>
      </c>
      <c r="B407" s="184" t="s">
        <v>386</v>
      </c>
      <c r="C407" s="5" t="str">
        <f>VLOOKUP(B407,Valores!$A$2:$F$300,5,FALSE)</f>
        <v>unid.</v>
      </c>
      <c r="D407" s="372">
        <f>IF(SE!$N$35=750,$P407,0)</f>
        <v>0</v>
      </c>
      <c r="E407" s="202">
        <f>VLOOKUP($B407,Valores!$A$2:$G$300,6,FALSE)*VLOOKUP($E$356,Regional!$A$2:$B$7,2,FALSE)*VLOOKUP(VLOOKUP($B407,Indices_Poder!$B$5:$E$300,3,FALSE),Indices_Poder!$G$6:$N$27,4,FALSE)</f>
        <v>54174.219801345229</v>
      </c>
      <c r="F407" s="203">
        <f>VLOOKUP($B407,Valores!$A$2:$G$300,6,FALSE)*VLOOKUP($F$356,Regional!$A$2:$B$7,2,FALSE)*VLOOKUP(VLOOKUP($B407,Indices_Poder!$B$5:$E$300,3,FALSE),Indices_Poder!$G$6:$N$27,4,FALSE)</f>
        <v>52066.10695179164</v>
      </c>
      <c r="G407" s="203">
        <f>VLOOKUP($B407,Valores!$A$2:$G$300,6,FALSE)*VLOOKUP($G$356,Regional!$A$2:$B$7,2,FALSE)*VLOOKUP(VLOOKUP($B407,Indices_Poder!$B$5:$E$300,3,FALSE),Indices_Poder!$G$6:$N$27,4,FALSE)</f>
        <v>54950.048134302757</v>
      </c>
      <c r="H407" s="203">
        <f>VLOOKUP($B407,Valores!$A$2:$G$300,6,FALSE)*VLOOKUP($H$356,Regional!$A$2:$B$7,2,FALSE)*VLOOKUP(VLOOKUP($B407,Indices_Poder!$B$5:$E$300,3,FALSE),Indices_Poder!$G$6:$N$27,4,FALSE)</f>
        <v>53815.733606116577</v>
      </c>
      <c r="I407" s="204">
        <f>VLOOKUP($B407,Valores!$A$2:$G$300,6,FALSE)*VLOOKUP($I$356,Regional!$A$2:$B$7,2,FALSE)*VLOOKUP(VLOOKUP($B407,Indices_Poder!$B$5:$E$300,3,FALSE),Indices_Poder!$G$6:$N$27,4,FALSE)</f>
        <v>54286.581146118384</v>
      </c>
      <c r="J407" s="203">
        <f t="shared" si="146"/>
        <v>0</v>
      </c>
      <c r="K407" s="203">
        <f t="shared" si="146"/>
        <v>0</v>
      </c>
      <c r="L407" s="203">
        <f t="shared" si="146"/>
        <v>0</v>
      </c>
      <c r="M407" s="203">
        <f t="shared" si="146"/>
        <v>0</v>
      </c>
      <c r="N407" s="204">
        <f t="shared" si="146"/>
        <v>0</v>
      </c>
      <c r="O407" s="216"/>
      <c r="P407" s="205">
        <v>1</v>
      </c>
      <c r="Q407" s="283">
        <f>VLOOKUP(B407,Valores!$A$2:$O$300,14,FALSE)</f>
        <v>6.6699999999999995E-2</v>
      </c>
      <c r="R407" s="283" t="str">
        <f>VLOOKUP(B407,Valores!$A$2:$O$300,15,FALSE)</f>
        <v>UAR</v>
      </c>
      <c r="S407" s="304">
        <f t="shared" si="158"/>
        <v>0</v>
      </c>
      <c r="T407" s="304">
        <f t="shared" si="147"/>
        <v>0</v>
      </c>
      <c r="U407" s="304">
        <f t="shared" si="148"/>
        <v>0</v>
      </c>
      <c r="V407" s="304">
        <f t="shared" si="149"/>
        <v>0</v>
      </c>
      <c r="W407" s="304">
        <f t="shared" si="150"/>
        <v>0</v>
      </c>
      <c r="Y407" s="303">
        <f t="shared" si="168"/>
        <v>0</v>
      </c>
      <c r="Z407" s="398">
        <f t="shared" si="169"/>
        <v>0</v>
      </c>
      <c r="AA407" s="3">
        <f t="shared" si="161"/>
        <v>0</v>
      </c>
      <c r="AB407" s="398">
        <f t="shared" si="151"/>
        <v>0</v>
      </c>
      <c r="AC407" s="392">
        <f t="shared" si="162"/>
        <v>0</v>
      </c>
      <c r="AE407" s="400">
        <f t="shared" si="163"/>
        <v>0</v>
      </c>
      <c r="AF407" s="302">
        <f t="shared" si="164"/>
        <v>0</v>
      </c>
      <c r="AG407" s="302">
        <f t="shared" si="165"/>
        <v>0</v>
      </c>
      <c r="AH407" s="302">
        <f t="shared" si="166"/>
        <v>0</v>
      </c>
      <c r="AI407" s="302">
        <f t="shared" si="167"/>
        <v>0</v>
      </c>
    </row>
    <row r="408" spans="1:35" ht="15" x14ac:dyDescent="0.25">
      <c r="A408" s="183">
        <v>51</v>
      </c>
      <c r="B408" s="184" t="s">
        <v>384</v>
      </c>
      <c r="C408" s="5" t="str">
        <f>VLOOKUP(B408,Valores!$A$2:$F$300,5,FALSE)</f>
        <v>m³</v>
      </c>
      <c r="D408" s="377">
        <f>$P408</f>
        <v>24.5</v>
      </c>
      <c r="E408" s="202">
        <f>VLOOKUP($B408,Valores!$A$2:$G$300,6,FALSE)*VLOOKUP($E$356,Regional!$A$2:$B$7,2,FALSE)*VLOOKUP(VLOOKUP($B408,Indices_Poder!$B$5:$E$300,3,FALSE),Indices_Poder!$G$6:$N$27,4,FALSE)</f>
        <v>3577.0086142753808</v>
      </c>
      <c r="F408" s="203">
        <f>VLOOKUP($B408,Valores!$A$2:$G$300,6,FALSE)*VLOOKUP($F$356,Regional!$A$2:$B$7,2,FALSE)*VLOOKUP(VLOOKUP($B408,Indices_Poder!$B$5:$E$300,3,FALSE),Indices_Poder!$G$6:$N$27,4,FALSE)</f>
        <v>3437.8144025198744</v>
      </c>
      <c r="G408" s="203">
        <f>VLOOKUP($B408,Valores!$A$2:$G$300,6,FALSE)*VLOOKUP($G$356,Regional!$A$2:$B$7,2,FALSE)*VLOOKUP(VLOOKUP($B408,Indices_Poder!$B$5:$E$300,3,FALSE),Indices_Poder!$G$6:$N$27,4,FALSE)</f>
        <v>3628.2349104798177</v>
      </c>
      <c r="H408" s="203">
        <f>VLOOKUP($B408,Valores!$A$2:$G$300,6,FALSE)*VLOOKUP($H$356,Regional!$A$2:$B$7,2,FALSE)*VLOOKUP(VLOOKUP($B408,Indices_Poder!$B$5:$E$300,3,FALSE),Indices_Poder!$G$6:$N$27,4,FALSE)</f>
        <v>3553.3385325809168</v>
      </c>
      <c r="I408" s="203">
        <f>VLOOKUP($B408,Valores!$A$2:$G$300,6,FALSE)*VLOOKUP($I$356,Regional!$A$2:$B$7,2,FALSE)*VLOOKUP(VLOOKUP($B408,Indices_Poder!$B$5:$E$300,3,FALSE),Indices_Poder!$G$6:$N$27,4,FALSE)</f>
        <v>3584.427595104989</v>
      </c>
      <c r="J408" s="202">
        <f t="shared" si="146"/>
        <v>87636.711049746824</v>
      </c>
      <c r="K408" s="203">
        <f t="shared" si="146"/>
        <v>84226.452861736921</v>
      </c>
      <c r="L408" s="203">
        <f t="shared" si="146"/>
        <v>88891.755306755527</v>
      </c>
      <c r="M408" s="203">
        <f t="shared" si="146"/>
        <v>87056.794048232463</v>
      </c>
      <c r="N408" s="204">
        <f t="shared" si="146"/>
        <v>87818.476080072229</v>
      </c>
      <c r="O408" s="216"/>
      <c r="P408" s="205">
        <v>24.5</v>
      </c>
      <c r="Q408" s="283">
        <f>VLOOKUP(B408,Valores!$A$2:$O$300,14,FALSE)</f>
        <v>3.1300000000000001E-2</v>
      </c>
      <c r="R408" s="283" t="str">
        <f>VLOOKUP(B408,Valores!$A$2:$O$300,15,FALSE)</f>
        <v>COM</v>
      </c>
      <c r="S408" s="304">
        <f t="shared" si="158"/>
        <v>0</v>
      </c>
      <c r="T408" s="304">
        <f t="shared" si="147"/>
        <v>0</v>
      </c>
      <c r="U408" s="304">
        <f t="shared" si="148"/>
        <v>0</v>
      </c>
      <c r="V408" s="304">
        <f t="shared" si="149"/>
        <v>0</v>
      </c>
      <c r="W408" s="304">
        <f t="shared" si="150"/>
        <v>0</v>
      </c>
      <c r="Y408" s="303">
        <f t="shared" si="168"/>
        <v>87636.711049746824</v>
      </c>
      <c r="Z408" s="398">
        <f t="shared" si="169"/>
        <v>84226.452861736921</v>
      </c>
      <c r="AA408" s="3">
        <f t="shared" si="161"/>
        <v>88891.755306755527</v>
      </c>
      <c r="AB408" s="398">
        <f t="shared" si="151"/>
        <v>87056.794048232463</v>
      </c>
      <c r="AC408" s="392">
        <f t="shared" si="162"/>
        <v>87818.476080072229</v>
      </c>
      <c r="AE408" s="400">
        <f t="shared" si="163"/>
        <v>2743.0290558570755</v>
      </c>
      <c r="AF408" s="302">
        <f t="shared" si="164"/>
        <v>2636.2879745723658</v>
      </c>
      <c r="AG408" s="302">
        <f t="shared" si="165"/>
        <v>2782.3119411014482</v>
      </c>
      <c r="AH408" s="302">
        <f t="shared" si="166"/>
        <v>2724.877653709676</v>
      </c>
      <c r="AI408" s="302">
        <f t="shared" si="167"/>
        <v>2748.7183013062609</v>
      </c>
    </row>
    <row r="409" spans="1:35" ht="15" x14ac:dyDescent="0.25">
      <c r="A409" s="183">
        <v>52</v>
      </c>
      <c r="B409" s="184" t="s">
        <v>385</v>
      </c>
      <c r="C409" s="5" t="str">
        <f>VLOOKUP(B409,Valores!$A$2:$F$300,5,FALSE)</f>
        <v>kg</v>
      </c>
      <c r="D409" s="373">
        <f>$P409</f>
        <v>1500</v>
      </c>
      <c r="E409" s="202">
        <f>VLOOKUP($B409,Valores!$A$2:$G$300,6,FALSE)*VLOOKUP($E$356,Regional!$A$2:$B$7,2,FALSE)*VLOOKUP(VLOOKUP($B409,Indices_Poder!$B$5:$E$300,3,FALSE),Indices_Poder!$G$6:$N$27,4,FALSE)</f>
        <v>46.691316437230633</v>
      </c>
      <c r="F409" s="203">
        <f>VLOOKUP($B409,Valores!$A$2:$G$300,6,FALSE)*VLOOKUP($F$356,Regional!$A$2:$B$7,2,FALSE)*VLOOKUP(VLOOKUP($B409,Indices_Poder!$B$5:$E$300,3,FALSE),Indices_Poder!$G$6:$N$27,4,FALSE)</f>
        <v>44.87439014821642</v>
      </c>
      <c r="G409" s="203">
        <f>VLOOKUP($B409,Valores!$A$2:$G$300,6,FALSE)*VLOOKUP($G$356,Regional!$A$2:$B$7,2,FALSE)*VLOOKUP(VLOOKUP($B409,Indices_Poder!$B$5:$E$300,3,FALSE),Indices_Poder!$G$6:$N$27,4,FALSE)</f>
        <v>47.359982203492201</v>
      </c>
      <c r="H409" s="203">
        <f>VLOOKUP($B409,Valores!$A$2:$G$300,6,FALSE)*VLOOKUP($H$356,Regional!$A$2:$B$7,2,FALSE)*VLOOKUP(VLOOKUP($B409,Indices_Poder!$B$5:$E$300,3,FALSE),Indices_Poder!$G$6:$N$27,4,FALSE)</f>
        <v>46.382346738337354</v>
      </c>
      <c r="I409" s="203">
        <f>VLOOKUP($B409,Valores!$A$2:$G$300,6,FALSE)*VLOOKUP($I$356,Regional!$A$2:$B$7,2,FALSE)*VLOOKUP(VLOOKUP($B409,Indices_Poder!$B$5:$E$300,3,FALSE),Indices_Poder!$G$6:$N$27,4,FALSE)</f>
        <v>46.788157686137474</v>
      </c>
      <c r="J409" s="202">
        <f t="shared" si="146"/>
        <v>70036.974655845945</v>
      </c>
      <c r="K409" s="203">
        <f t="shared" si="146"/>
        <v>67311.585222324633</v>
      </c>
      <c r="L409" s="203">
        <f t="shared" si="146"/>
        <v>71039.973305238309</v>
      </c>
      <c r="M409" s="203">
        <f t="shared" si="146"/>
        <v>69573.520107506032</v>
      </c>
      <c r="N409" s="204">
        <f t="shared" si="146"/>
        <v>70182.236529206217</v>
      </c>
      <c r="O409" s="216"/>
      <c r="P409" s="205">
        <v>1500</v>
      </c>
      <c r="Q409" s="283">
        <f>VLOOKUP(B409,Valores!$A$2:$O$300,14,FALSE)</f>
        <v>3.1300000000000001E-2</v>
      </c>
      <c r="R409" s="283" t="str">
        <f>VLOOKUP(B409,Valores!$A$2:$O$300,15,FALSE)</f>
        <v>UAR</v>
      </c>
      <c r="S409" s="304">
        <f t="shared" si="158"/>
        <v>29103.826004886258</v>
      </c>
      <c r="T409" s="304">
        <f t="shared" si="147"/>
        <v>27971.291936152902</v>
      </c>
      <c r="U409" s="304">
        <f t="shared" si="148"/>
        <v>29520.621537795745</v>
      </c>
      <c r="V409" s="304">
        <f t="shared" si="149"/>
        <v>28911.237724162565</v>
      </c>
      <c r="W409" s="304">
        <f t="shared" si="150"/>
        <v>29164.189495859355</v>
      </c>
      <c r="X409" s="147"/>
      <c r="Y409" s="393"/>
      <c r="Z409" s="399"/>
      <c r="AA409" s="7"/>
      <c r="AB409" s="399"/>
      <c r="AC409" s="394"/>
      <c r="AD409" s="147"/>
      <c r="AE409" s="403"/>
      <c r="AF409" s="305"/>
      <c r="AG409" s="305"/>
      <c r="AH409" s="305"/>
      <c r="AI409" s="305"/>
    </row>
    <row r="410" spans="1:35" ht="15" x14ac:dyDescent="0.25">
      <c r="A410" s="183">
        <v>53</v>
      </c>
      <c r="B410" s="184" t="s">
        <v>480</v>
      </c>
      <c r="C410" s="5" t="str">
        <f>VLOOKUP(B410,Valores!$A$2:$F$300,5,FALSE)</f>
        <v>unid.</v>
      </c>
      <c r="D410" s="373">
        <f>$P410</f>
        <v>6</v>
      </c>
      <c r="E410" s="295">
        <f>EXP(7.07899+0.44081)*POWER(750,0.52822)*1.004817*(1+Valores!$H$162)*(1+Valores!$I$162)*(1+Valores!$J$162)*VLOOKUP(VLOOKUP($B410,Indices_Poder!$B$5:$E$300,3,FALSE),Indices_Poder!$G$6:$N$27,8,FALSE)*VLOOKUP($E$356,Regional!$A$2:$B$7,2,FALSE)</f>
        <v>92409.994738617286</v>
      </c>
      <c r="F410" s="207">
        <f>EXP(7.07899+0.44081)*POWER(750,0.52822)*1.004817*(1+Valores!$H$162)*(1+Valores!$I$162)*(1+Valores!$J$162)*VLOOKUP(VLOOKUP($B410,Indices_Poder!$B$5:$E$300,3,FALSE),Indices_Poder!$G$6:$N$27,8,FALSE)*VLOOKUP($F$356,Regional!$A$2:$B$7,2,FALSE)</f>
        <v>88813.990992739244</v>
      </c>
      <c r="G410" s="207">
        <f>EXP(7.07899+0.44081)*POWER(750,0.52822)*1.004817*(1+Valores!$H$162)*(1+Valores!$I$162)*(1+Valores!$J$162)*VLOOKUP(VLOOKUP($B410,Indices_Poder!$B$5:$E$300,3,FALSE),Indices_Poder!$G$6:$N$27,8,FALSE)*VLOOKUP($G$356,Regional!$A$2:$B$7,2,FALSE)</f>
        <v>93733.397132404891</v>
      </c>
      <c r="H410" s="207">
        <f>EXP(7.07899+0.44081)*POWER(750,0.52822)*1.004817*(1+Valores!$H$162)*(1+Valores!$I$162)*(1+Valores!$J$162)*VLOOKUP(VLOOKUP($B410,Indices_Poder!$B$5:$E$300,3,FALSE),Indices_Poder!$G$6:$N$27,8,FALSE)*VLOOKUP($H$356,Regional!$A$2:$B$7,2,FALSE)</f>
        <v>91798.491563556818</v>
      </c>
      <c r="I410" s="208">
        <f>EXP(7.07899+0.44081)*POWER(750,0.52822)*1.004817*(1+Valores!$H$162)*(1+Valores!$I$162)*(1+Valores!$J$162)*VLOOKUP(VLOOKUP($B410,Indices_Poder!$B$5:$E$300,3,FALSE),Indices_Poder!$G$6:$N$27,8,FALSE)*VLOOKUP($I$356,Regional!$A$2:$B$7,2,FALSE)</f>
        <v>92601.659912889969</v>
      </c>
      <c r="J410" s="202">
        <f t="shared" ref="J410:N410" si="170">$D410*E410</f>
        <v>554459.96843170375</v>
      </c>
      <c r="K410" s="203">
        <f t="shared" si="170"/>
        <v>532883.94595643552</v>
      </c>
      <c r="L410" s="203">
        <f t="shared" si="170"/>
        <v>562400.38279442932</v>
      </c>
      <c r="M410" s="203">
        <f t="shared" si="170"/>
        <v>550790.94938134088</v>
      </c>
      <c r="N410" s="204">
        <f t="shared" si="170"/>
        <v>555609.95947733987</v>
      </c>
      <c r="O410" s="216"/>
      <c r="P410" s="205">
        <v>6</v>
      </c>
      <c r="Q410" s="283">
        <f>VLOOKUP(B410,Valores!$A$2:$O$300,14,FALSE)</f>
        <v>3.3300000000000003E-2</v>
      </c>
      <c r="R410" s="283" t="str">
        <f>VLOOKUP(B410,Valores!$A$2:$O$300,15,FALSE)</f>
        <v>UAR</v>
      </c>
      <c r="S410" s="304">
        <f t="shared" si="158"/>
        <v>230405.53260911154</v>
      </c>
      <c r="T410" s="304">
        <f t="shared" si="147"/>
        <v>221439.62842659402</v>
      </c>
      <c r="U410" s="304">
        <f t="shared" si="148"/>
        <v>233705.1673970939</v>
      </c>
      <c r="V410" s="304">
        <f t="shared" si="149"/>
        <v>228880.87377604385</v>
      </c>
      <c r="W410" s="304">
        <f t="shared" si="150"/>
        <v>230883.41075081934</v>
      </c>
      <c r="X410" s="147"/>
      <c r="Y410" s="304"/>
      <c r="Z410" s="400"/>
      <c r="AA410" s="2"/>
      <c r="AB410" s="400"/>
      <c r="AC410" s="302"/>
      <c r="AD410" s="147"/>
      <c r="AE410" s="400"/>
      <c r="AF410" s="302"/>
      <c r="AG410" s="302"/>
      <c r="AH410" s="302"/>
      <c r="AI410" s="302"/>
    </row>
    <row r="411" spans="1:35" s="147" customFormat="1" x14ac:dyDescent="0.2">
      <c r="A411" s="209"/>
      <c r="B411" s="143" t="s">
        <v>112</v>
      </c>
      <c r="C411" s="143"/>
      <c r="D411" s="144"/>
      <c r="E411" s="145"/>
      <c r="F411" s="145"/>
      <c r="G411" s="145"/>
      <c r="H411" s="145"/>
      <c r="I411" s="145"/>
      <c r="J411" s="145">
        <f>SUM(J357:J410)</f>
        <v>3628200.7454112326</v>
      </c>
      <c r="K411" s="145">
        <f>SUM(K357:K410)</f>
        <v>3487014.4645527615</v>
      </c>
      <c r="L411" s="145">
        <f>SUM(L357:L410)</f>
        <v>3680160.163493664</v>
      </c>
      <c r="M411" s="145">
        <f>SUM(M357:M410)</f>
        <v>3604191.910849005</v>
      </c>
      <c r="N411" s="146">
        <f>SUM(N357:N410)</f>
        <v>3635725.902512826</v>
      </c>
      <c r="O411" s="281"/>
      <c r="Q411" s="283"/>
      <c r="R411" s="283"/>
      <c r="S411" s="303">
        <f>SUMIF($Q358:$Q410,"&lt;&gt;Rateio",AE358:AE410)</f>
        <v>108041.95346871439</v>
      </c>
      <c r="T411" s="303">
        <f t="shared" ref="T411:W411" si="171">SUMIF($Q358:$Q410,"&lt;&gt;Rateio",AF358:AF410)</f>
        <v>103837.65424237629</v>
      </c>
      <c r="U411" s="303">
        <f t="shared" si="171"/>
        <v>109589.22095048857</v>
      </c>
      <c r="V411" s="303">
        <f t="shared" si="171"/>
        <v>107327.00918403255</v>
      </c>
      <c r="W411" s="303">
        <f t="shared" si="171"/>
        <v>108266.04048331619</v>
      </c>
      <c r="X411" s="153"/>
      <c r="Y411" s="304"/>
      <c r="Z411" s="400"/>
      <c r="AA411" s="2"/>
      <c r="AB411" s="400"/>
      <c r="AC411" s="302"/>
      <c r="AD411" s="153"/>
      <c r="AE411" s="400"/>
      <c r="AF411" s="302"/>
      <c r="AG411" s="302"/>
      <c r="AH411" s="302"/>
      <c r="AI411" s="302"/>
    </row>
    <row r="412" spans="1:35" s="147" customFormat="1" x14ac:dyDescent="0.2">
      <c r="A412" s="209"/>
      <c r="B412" s="143"/>
      <c r="C412" s="143"/>
      <c r="D412" s="144"/>
      <c r="E412" s="148" t="s">
        <v>36</v>
      </c>
      <c r="F412" s="148" t="s">
        <v>37</v>
      </c>
      <c r="G412" s="148" t="s">
        <v>38</v>
      </c>
      <c r="H412" s="148" t="s">
        <v>39</v>
      </c>
      <c r="I412" s="148" t="s">
        <v>40</v>
      </c>
      <c r="J412" s="145"/>
      <c r="K412" s="145"/>
      <c r="L412" s="145"/>
      <c r="M412" s="145"/>
      <c r="N412" s="146"/>
      <c r="O412" s="281"/>
      <c r="Q412" s="283"/>
      <c r="R412" s="283"/>
      <c r="S412" s="303">
        <f>SUMIF($Q358:$Q410,"&lt;&gt;Rateio",Y358:Y410)</f>
        <v>3256665.2213861458</v>
      </c>
      <c r="T412" s="303">
        <f t="shared" ref="T412:W412" si="172">SUMIF($Q358:$Q410,"&lt;&gt;Rateio",Z358:Z410)</f>
        <v>3129936.7179564037</v>
      </c>
      <c r="U412" s="303">
        <f t="shared" si="172"/>
        <v>3303303.8838158734</v>
      </c>
      <c r="V412" s="303">
        <f t="shared" si="172"/>
        <v>3235114.9428841346</v>
      </c>
      <c r="W412" s="303">
        <f t="shared" si="172"/>
        <v>3263419.7862897618</v>
      </c>
      <c r="X412" s="153"/>
      <c r="Y412" s="304"/>
      <c r="Z412" s="400"/>
      <c r="AA412" s="2"/>
      <c r="AB412" s="400"/>
      <c r="AC412" s="302"/>
      <c r="AD412" s="153"/>
      <c r="AE412" s="400"/>
      <c r="AF412" s="302"/>
      <c r="AG412" s="302"/>
      <c r="AH412" s="302"/>
      <c r="AI412" s="302"/>
    </row>
    <row r="413" spans="1:35" s="153" customFormat="1" ht="12.75" hidden="1" customHeight="1" x14ac:dyDescent="0.2">
      <c r="A413" s="210"/>
      <c r="B413" s="149" t="s">
        <v>242</v>
      </c>
      <c r="C413" s="149"/>
      <c r="D413" s="150"/>
      <c r="E413" s="151">
        <f>(J358+J359+J360+J361+J362+J363+J366+J367+J368+J369+J372+J373+J375+J376+J377+J388+J389)*3.98%</f>
        <v>78844.356100319535</v>
      </c>
      <c r="F413" s="151">
        <f>(K358+K359+K360+K361+K362+K363+K366+K367+K368+K369+K372+K373+K375+K376+K377+K388+K389)*3.98%</f>
        <v>75776.239922193534</v>
      </c>
      <c r="G413" s="151">
        <f>(L358+L359+L360+L361+L362+L363+L366+L367+L368+L369+L372+L373+L375+L376+L377+L388+L389)*3.98%</f>
        <v>79973.48515064508</v>
      </c>
      <c r="H413" s="151">
        <f>(M358+M359+M360+M361+M362+M363+M366+M367+M368+M369+M372+M373+M375+M376+M377+M388+M389)*3.98%</f>
        <v>78322.620608100144</v>
      </c>
      <c r="I413" s="151">
        <f>(N358+N359+N360+N361+N362+N363+N366+N367+N368+N369+N372+N373+N375+N376+N377+N388+N389)*3.98%</f>
        <v>79007.885135194272</v>
      </c>
      <c r="J413" s="151"/>
      <c r="K413" s="151"/>
      <c r="L413" s="151"/>
      <c r="M413" s="151"/>
      <c r="N413" s="152"/>
      <c r="O413" s="281"/>
      <c r="P413" s="147"/>
      <c r="Q413" s="283"/>
      <c r="R413" s="283"/>
      <c r="S413" s="304"/>
      <c r="T413" s="304"/>
      <c r="U413" s="304"/>
      <c r="V413" s="304"/>
      <c r="W413" s="304"/>
      <c r="Y413" s="304"/>
      <c r="Z413" s="400"/>
      <c r="AA413" s="2"/>
      <c r="AB413" s="400"/>
      <c r="AC413" s="302"/>
      <c r="AE413" s="400"/>
      <c r="AF413" s="302"/>
      <c r="AG413" s="302"/>
      <c r="AH413" s="302"/>
      <c r="AI413" s="302"/>
    </row>
    <row r="414" spans="1:35" s="153" customFormat="1" ht="12.75" hidden="1" customHeight="1" x14ac:dyDescent="0.2">
      <c r="A414" s="210"/>
      <c r="B414" s="149" t="s">
        <v>113</v>
      </c>
      <c r="C414" s="154"/>
      <c r="D414" s="155"/>
      <c r="E414" s="156">
        <f>E413+J411</f>
        <v>3707045.101511552</v>
      </c>
      <c r="F414" s="156">
        <f>F413+K411</f>
        <v>3562790.7044749549</v>
      </c>
      <c r="G414" s="156">
        <f>G413+L411</f>
        <v>3760133.648644309</v>
      </c>
      <c r="H414" s="156">
        <f>H413+M411</f>
        <v>3682514.5314571052</v>
      </c>
      <c r="I414" s="156">
        <f>I413+N411</f>
        <v>3714733.7876480203</v>
      </c>
      <c r="J414" s="156"/>
      <c r="K414" s="156"/>
      <c r="L414" s="156"/>
      <c r="M414" s="156"/>
      <c r="N414" s="157"/>
      <c r="O414" s="281"/>
      <c r="P414" s="147"/>
      <c r="Q414" s="283"/>
      <c r="R414" s="283"/>
      <c r="S414" s="304"/>
      <c r="T414" s="304"/>
      <c r="U414" s="304"/>
      <c r="V414" s="304"/>
      <c r="W414" s="304"/>
      <c r="Y414" s="304"/>
      <c r="Z414" s="400"/>
      <c r="AA414" s="2"/>
      <c r="AB414" s="400"/>
      <c r="AC414" s="302"/>
      <c r="AE414" s="400"/>
      <c r="AF414" s="302"/>
      <c r="AG414" s="302"/>
      <c r="AH414" s="302"/>
      <c r="AI414" s="302"/>
    </row>
    <row r="415" spans="1:35" s="153" customFormat="1" ht="12.75" hidden="1" customHeight="1" x14ac:dyDescent="0.2">
      <c r="A415" s="210"/>
      <c r="B415" s="149" t="s">
        <v>234</v>
      </c>
      <c r="C415" s="149"/>
      <c r="D415" s="150"/>
      <c r="E415" s="151">
        <f>E414*2.7%</f>
        <v>100090.21774081192</v>
      </c>
      <c r="F415" s="151">
        <f>F414*2.7%</f>
        <v>96195.349020823793</v>
      </c>
      <c r="G415" s="151">
        <f>G414*2.7%</f>
        <v>101523.60851339635</v>
      </c>
      <c r="H415" s="151">
        <f>H414*2.7%</f>
        <v>99427.892349341855</v>
      </c>
      <c r="I415" s="151">
        <f>I414*2.7%</f>
        <v>100297.81226649656</v>
      </c>
      <c r="J415" s="151"/>
      <c r="K415" s="151"/>
      <c r="L415" s="151"/>
      <c r="M415" s="151"/>
      <c r="N415" s="152"/>
      <c r="O415" s="281"/>
      <c r="P415" s="147"/>
      <c r="Q415" s="283"/>
      <c r="R415" s="283"/>
      <c r="S415" s="304"/>
      <c r="T415" s="304"/>
      <c r="U415" s="304"/>
      <c r="V415" s="304"/>
      <c r="W415" s="304"/>
      <c r="Y415" s="384"/>
      <c r="Z415" s="401"/>
      <c r="AA415" s="385"/>
      <c r="AB415" s="401"/>
      <c r="AC415" s="386"/>
      <c r="AE415" s="401"/>
      <c r="AF415" s="386"/>
      <c r="AG415" s="386"/>
      <c r="AH415" s="386"/>
      <c r="AI415" s="386"/>
    </row>
    <row r="416" spans="1:35" s="153" customFormat="1" ht="12.75" hidden="1" customHeight="1" x14ac:dyDescent="0.2">
      <c r="A416" s="210"/>
      <c r="B416" s="149" t="s">
        <v>235</v>
      </c>
      <c r="C416" s="154"/>
      <c r="D416" s="155"/>
      <c r="E416" s="156">
        <f>E414*1.4%</f>
        <v>51898.631421161721</v>
      </c>
      <c r="F416" s="156">
        <f>F414*1.4%</f>
        <v>49879.069862649361</v>
      </c>
      <c r="G416" s="156">
        <f>G414*1.4%</f>
        <v>52641.871081020319</v>
      </c>
      <c r="H416" s="156">
        <f>H414*1.4%</f>
        <v>51555.203440399469</v>
      </c>
      <c r="I416" s="156">
        <f>I414*1.4%</f>
        <v>52006.273027072282</v>
      </c>
      <c r="J416" s="156"/>
      <c r="K416" s="156"/>
      <c r="L416" s="156"/>
      <c r="M416" s="156"/>
      <c r="N416" s="157"/>
      <c r="O416" s="281"/>
      <c r="P416" s="283"/>
      <c r="Q416" s="283"/>
      <c r="R416" s="283"/>
      <c r="S416" s="304"/>
      <c r="T416" s="304"/>
      <c r="U416" s="304"/>
      <c r="V416" s="304"/>
      <c r="W416" s="304"/>
      <c r="Y416" s="304"/>
      <c r="Z416" s="400"/>
      <c r="AA416" s="2"/>
      <c r="AB416" s="400"/>
      <c r="AC416" s="302"/>
      <c r="AE416" s="400"/>
      <c r="AF416" s="302"/>
      <c r="AG416" s="302"/>
      <c r="AH416" s="302"/>
      <c r="AI416" s="302"/>
    </row>
    <row r="417" spans="1:35" s="153" customFormat="1" ht="12.75" hidden="1" customHeight="1" x14ac:dyDescent="0.2">
      <c r="A417" s="210"/>
      <c r="B417" s="149" t="s">
        <v>240</v>
      </c>
      <c r="C417" s="149"/>
      <c r="D417" s="149"/>
      <c r="E417" s="151">
        <f>E414*3.99%</f>
        <v>147911.09955031093</v>
      </c>
      <c r="F417" s="151">
        <f>F414*3.99%</f>
        <v>142155.34910855073</v>
      </c>
      <c r="G417" s="151">
        <f>G414*3.99%</f>
        <v>150029.33258090794</v>
      </c>
      <c r="H417" s="151">
        <f>H414*3.99%</f>
        <v>146932.32980513852</v>
      </c>
      <c r="I417" s="151">
        <f>I414*3.99%</f>
        <v>148217.87812715603</v>
      </c>
      <c r="J417" s="151"/>
      <c r="K417" s="151"/>
      <c r="L417" s="151"/>
      <c r="M417" s="151"/>
      <c r="N417" s="152"/>
      <c r="O417" s="281"/>
      <c r="P417" s="147"/>
      <c r="Q417" s="283"/>
      <c r="R417" s="283"/>
      <c r="S417" s="304"/>
      <c r="T417" s="304"/>
      <c r="U417" s="304"/>
      <c r="V417" s="304"/>
      <c r="W417" s="304"/>
      <c r="Y417" s="304"/>
      <c r="Z417" s="400"/>
      <c r="AA417" s="2"/>
      <c r="AB417" s="400"/>
      <c r="AC417" s="302"/>
      <c r="AE417" s="400"/>
      <c r="AF417" s="302"/>
      <c r="AG417" s="302"/>
      <c r="AH417" s="302"/>
      <c r="AI417" s="302"/>
    </row>
    <row r="418" spans="1:35" s="153" customFormat="1" ht="12.75" hidden="1" customHeight="1" x14ac:dyDescent="0.2">
      <c r="A418" s="210"/>
      <c r="B418" s="158" t="s">
        <v>236</v>
      </c>
      <c r="C418" s="158"/>
      <c r="D418" s="159"/>
      <c r="E418" s="160">
        <f>E414*2.7%</f>
        <v>100090.21774081192</v>
      </c>
      <c r="F418" s="160">
        <f>F414*2.7%</f>
        <v>96195.349020823793</v>
      </c>
      <c r="G418" s="160">
        <f>G414*2.7%</f>
        <v>101523.60851339635</v>
      </c>
      <c r="H418" s="160">
        <f>H414*2.7%</f>
        <v>99427.892349341855</v>
      </c>
      <c r="I418" s="160">
        <f>I414*2.7%</f>
        <v>100297.81226649656</v>
      </c>
      <c r="J418" s="160"/>
      <c r="K418" s="160"/>
      <c r="L418" s="160"/>
      <c r="M418" s="160"/>
      <c r="N418" s="161"/>
      <c r="O418" s="281"/>
      <c r="P418" s="283"/>
      <c r="Q418" s="283"/>
      <c r="R418" s="283"/>
      <c r="S418" s="304"/>
      <c r="T418" s="304"/>
      <c r="U418" s="304"/>
      <c r="V418" s="304"/>
      <c r="W418" s="304"/>
      <c r="Y418" s="304"/>
      <c r="Z418" s="400"/>
      <c r="AA418" s="2"/>
      <c r="AB418" s="400"/>
      <c r="AC418" s="302"/>
      <c r="AE418" s="400"/>
      <c r="AF418" s="302"/>
      <c r="AG418" s="302"/>
      <c r="AH418" s="302"/>
      <c r="AI418" s="302"/>
    </row>
    <row r="419" spans="1:35" s="153" customFormat="1" ht="12.75" hidden="1" customHeight="1" x14ac:dyDescent="0.2">
      <c r="A419" s="210"/>
      <c r="B419" s="149" t="s">
        <v>114</v>
      </c>
      <c r="C419" s="149"/>
      <c r="D419" s="150"/>
      <c r="E419" s="151">
        <f>E414+E415+E416+E417+E418</f>
        <v>4107035.2679646485</v>
      </c>
      <c r="F419" s="151">
        <f>F414+F415+F416+F417+F418</f>
        <v>3947215.8214878025</v>
      </c>
      <c r="G419" s="151">
        <f>G414+G415+G416+G417+G418</f>
        <v>4165852.0693330294</v>
      </c>
      <c r="H419" s="151">
        <f>H414+H415+H416+H417+H418</f>
        <v>4079857.8494013269</v>
      </c>
      <c r="I419" s="151">
        <f>I414+I415+I416+I417+I418</f>
        <v>4115553.5633352413</v>
      </c>
      <c r="J419" s="151"/>
      <c r="K419" s="151"/>
      <c r="L419" s="151"/>
      <c r="M419" s="151"/>
      <c r="N419" s="152"/>
      <c r="O419" s="281"/>
      <c r="P419" s="283"/>
      <c r="Q419" s="283"/>
      <c r="R419" s="283"/>
      <c r="S419" s="304"/>
      <c r="T419" s="304"/>
      <c r="U419" s="304"/>
      <c r="V419" s="304"/>
      <c r="W419" s="304"/>
      <c r="Y419" s="304"/>
      <c r="Z419" s="400"/>
      <c r="AA419" s="2"/>
      <c r="AB419" s="400"/>
      <c r="AC419" s="302"/>
      <c r="AE419" s="400"/>
      <c r="AF419" s="302"/>
      <c r="AG419" s="302"/>
      <c r="AH419" s="302"/>
      <c r="AI419" s="302"/>
    </row>
    <row r="420" spans="1:35" s="153" customFormat="1" ht="12.75" hidden="1" customHeight="1" x14ac:dyDescent="0.2">
      <c r="A420" s="210"/>
      <c r="B420" s="149" t="s">
        <v>115</v>
      </c>
      <c r="C420" s="149"/>
      <c r="D420" s="150"/>
      <c r="E420" s="151">
        <f>E419*3%</f>
        <v>123211.05803893945</v>
      </c>
      <c r="F420" s="151">
        <f>F419*3%</f>
        <v>118416.47464463407</v>
      </c>
      <c r="G420" s="151">
        <f>G419*3%</f>
        <v>124975.56207999088</v>
      </c>
      <c r="H420" s="151">
        <f>H419*3%</f>
        <v>122395.7354820398</v>
      </c>
      <c r="I420" s="151">
        <f>I419*3%</f>
        <v>123466.60690005723</v>
      </c>
      <c r="J420" s="151"/>
      <c r="K420" s="151"/>
      <c r="L420" s="151"/>
      <c r="M420" s="151"/>
      <c r="N420" s="152"/>
      <c r="O420" s="281"/>
      <c r="P420" s="283"/>
      <c r="Q420" s="283"/>
      <c r="R420" s="283"/>
      <c r="S420" s="304"/>
      <c r="T420" s="304"/>
      <c r="U420" s="304"/>
      <c r="V420" s="304"/>
      <c r="W420" s="304"/>
      <c r="X420" s="147"/>
      <c r="Y420" s="301"/>
      <c r="Z420" s="402"/>
      <c r="AA420" s="300"/>
      <c r="AB420" s="402"/>
      <c r="AC420" s="299"/>
      <c r="AD420" s="147"/>
      <c r="AE420" s="402"/>
      <c r="AF420" s="299"/>
      <c r="AG420" s="299"/>
      <c r="AH420" s="299"/>
      <c r="AI420" s="299"/>
    </row>
    <row r="421" spans="1:35" s="153" customFormat="1" ht="12.75" hidden="1" customHeight="1" x14ac:dyDescent="0.2">
      <c r="A421" s="211"/>
      <c r="B421" s="162" t="s">
        <v>237</v>
      </c>
      <c r="C421" s="162"/>
      <c r="D421" s="163"/>
      <c r="E421" s="164">
        <f>E419*2.7%</f>
        <v>110889.95223504552</v>
      </c>
      <c r="F421" s="164">
        <f>F419*2.7%</f>
        <v>106574.82718017069</v>
      </c>
      <c r="G421" s="164">
        <f>G419*2.7%</f>
        <v>112478.0058719918</v>
      </c>
      <c r="H421" s="164">
        <f>H419*2.7%</f>
        <v>110156.16193383584</v>
      </c>
      <c r="I421" s="164">
        <f>I419*2.7%</f>
        <v>111119.94621005152</v>
      </c>
      <c r="J421" s="164"/>
      <c r="K421" s="164"/>
      <c r="L421" s="164"/>
      <c r="M421" s="164"/>
      <c r="N421" s="165"/>
      <c r="O421" s="281"/>
      <c r="P421" s="283"/>
      <c r="Q421" s="283"/>
      <c r="R421" s="283"/>
      <c r="S421" s="304"/>
      <c r="T421" s="304"/>
      <c r="U421" s="304"/>
      <c r="V421" s="304"/>
      <c r="W421" s="304"/>
      <c r="Y421" s="175"/>
      <c r="AE421" s="175"/>
    </row>
    <row r="422" spans="1:35" s="147" customFormat="1" x14ac:dyDescent="0.2">
      <c r="A422" s="209"/>
      <c r="B422" s="143" t="s">
        <v>116</v>
      </c>
      <c r="C422" s="143"/>
      <c r="D422" s="144"/>
      <c r="E422" s="145">
        <f>J411*(1+SE!$J$66)</f>
        <v>6104084.9340798575</v>
      </c>
      <c r="F422" s="145">
        <f>K411*(1+SE!$J$66)</f>
        <v>5866553.1351635652</v>
      </c>
      <c r="G422" s="145">
        <f>L411*(1+SE!$J$66)</f>
        <v>6191501.45906174</v>
      </c>
      <c r="H422" s="145">
        <f>M411*(1+SE!$J$66)</f>
        <v>6063692.4708123654</v>
      </c>
      <c r="I422" s="145">
        <f>N411*(1+SE!$J$66)</f>
        <v>6116745.2583875777</v>
      </c>
      <c r="J422" s="145"/>
      <c r="K422" s="145"/>
      <c r="L422" s="145"/>
      <c r="M422" s="145"/>
      <c r="N422" s="146"/>
      <c r="O422" s="281"/>
      <c r="P422" s="283"/>
      <c r="Q422" s="283"/>
      <c r="R422" s="283"/>
      <c r="S422" s="301">
        <f>S411/S412</f>
        <v>3.3175640148460861E-2</v>
      </c>
      <c r="T422" s="301">
        <f t="shared" ref="T422:W422" si="173">T411/T412</f>
        <v>3.3175640148460861E-2</v>
      </c>
      <c r="U422" s="301">
        <f t="shared" si="173"/>
        <v>3.3175640148460854E-2</v>
      </c>
      <c r="V422" s="301">
        <f t="shared" si="173"/>
        <v>3.3175640148460854E-2</v>
      </c>
      <c r="W422" s="301">
        <f t="shared" si="173"/>
        <v>3.3175640148460861E-2</v>
      </c>
      <c r="Y422" s="175"/>
      <c r="AE422" s="175"/>
    </row>
    <row r="423" spans="1:35" x14ac:dyDescent="0.2">
      <c r="E423" s="314">
        <f>S422</f>
        <v>3.3175640148460861E-2</v>
      </c>
      <c r="F423" s="315">
        <f>T422</f>
        <v>3.3175640148460861E-2</v>
      </c>
      <c r="G423" s="315">
        <f>U422</f>
        <v>3.3175640148460854E-2</v>
      </c>
      <c r="H423" s="315">
        <f>V422</f>
        <v>3.3175640148460854E-2</v>
      </c>
      <c r="I423" s="316">
        <f>W422</f>
        <v>3.3175640148460861E-2</v>
      </c>
    </row>
    <row r="424" spans="1:35" x14ac:dyDescent="0.2">
      <c r="E424" s="294"/>
      <c r="F424" s="106"/>
      <c r="G424" s="106"/>
      <c r="H424" s="106"/>
      <c r="I424" s="106"/>
      <c r="J424" s="106"/>
      <c r="K424" s="106"/>
    </row>
    <row r="425" spans="1:35" s="104" customFormat="1" x14ac:dyDescent="0.2">
      <c r="E425" s="100"/>
      <c r="O425" s="284"/>
      <c r="P425" s="284"/>
      <c r="Q425" s="147"/>
      <c r="R425" s="147"/>
      <c r="S425" s="175"/>
      <c r="T425" s="147"/>
      <c r="U425" s="147"/>
      <c r="V425" s="147"/>
      <c r="W425" s="147"/>
      <c r="Y425" s="147"/>
      <c r="AE425" s="147"/>
    </row>
    <row r="426" spans="1:35" s="104" customFormat="1" x14ac:dyDescent="0.2">
      <c r="E426" s="100"/>
      <c r="F426" s="101" t="str">
        <f>E8</f>
        <v>Norte</v>
      </c>
      <c r="G426" s="101" t="str">
        <f>F8</f>
        <v>Nordeste</v>
      </c>
      <c r="H426" s="101" t="str">
        <f>G8</f>
        <v>Centro-Oeste</v>
      </c>
      <c r="I426" s="101" t="str">
        <f>H8</f>
        <v>Sudeste</v>
      </c>
      <c r="J426" s="101" t="str">
        <f>I8</f>
        <v>Sul</v>
      </c>
      <c r="K426" s="101" t="s">
        <v>233</v>
      </c>
      <c r="O426" s="284"/>
      <c r="P426" s="284"/>
      <c r="Q426" s="147"/>
      <c r="R426" s="147"/>
      <c r="S426" s="175"/>
      <c r="T426" s="175"/>
      <c r="U426" s="175"/>
      <c r="V426" s="175"/>
      <c r="W426" s="175"/>
      <c r="Y426" s="147"/>
      <c r="AE426" s="147"/>
    </row>
    <row r="427" spans="1:35" s="104" customFormat="1" x14ac:dyDescent="0.2">
      <c r="E427" s="102">
        <v>69</v>
      </c>
      <c r="F427" s="103">
        <f>E72</f>
        <v>877140.82219195843</v>
      </c>
      <c r="G427" s="103">
        <f>F72</f>
        <v>843008.132419748</v>
      </c>
      <c r="H427" s="103">
        <f>G72</f>
        <v>889702.34507767041</v>
      </c>
      <c r="I427" s="103">
        <f>H72</f>
        <v>871336.53230683645</v>
      </c>
      <c r="J427" s="103">
        <f>I72</f>
        <v>878960.07723057864</v>
      </c>
      <c r="K427" s="103">
        <f t="shared" ref="K427:K432" si="174">AVERAGE(F427:J427)</f>
        <v>872029.58184535836</v>
      </c>
      <c r="O427" s="284"/>
      <c r="P427" s="284"/>
      <c r="Q427" s="147"/>
      <c r="R427" s="147"/>
      <c r="S427" s="175"/>
      <c r="T427" s="175"/>
      <c r="U427" s="175"/>
      <c r="V427" s="175"/>
      <c r="W427" s="175"/>
      <c r="Y427" s="153"/>
      <c r="AE427" s="153"/>
    </row>
    <row r="428" spans="1:35" s="104" customFormat="1" x14ac:dyDescent="0.2">
      <c r="E428" s="102">
        <v>138</v>
      </c>
      <c r="F428" s="103">
        <f>E141</f>
        <v>1489530.70669582</v>
      </c>
      <c r="G428" s="103">
        <f>F141</f>
        <v>1431567.7340105702</v>
      </c>
      <c r="H428" s="103">
        <f>G141</f>
        <v>1510862.2575571425</v>
      </c>
      <c r="I428" s="103">
        <f>H141</f>
        <v>1479674.0590564501</v>
      </c>
      <c r="J428" s="103">
        <f>I141</f>
        <v>1492620.1037171148</v>
      </c>
      <c r="K428" s="103">
        <f t="shared" si="174"/>
        <v>1480850.9722074196</v>
      </c>
      <c r="O428" s="284"/>
      <c r="P428" s="284"/>
      <c r="Q428" s="147"/>
      <c r="R428" s="147"/>
      <c r="S428" s="147"/>
      <c r="Y428" s="153"/>
      <c r="AE428" s="153"/>
    </row>
    <row r="429" spans="1:35" s="104" customFormat="1" x14ac:dyDescent="0.2">
      <c r="E429" s="102">
        <v>230</v>
      </c>
      <c r="F429" s="103">
        <f>E209</f>
        <v>1939168.5799200134</v>
      </c>
      <c r="G429" s="103">
        <f>F209</f>
        <v>1863708.5877730027</v>
      </c>
      <c r="H429" s="103">
        <f>G209</f>
        <v>1966939.3892126947</v>
      </c>
      <c r="I429" s="103">
        <f>H209</f>
        <v>1926336.5507985677</v>
      </c>
      <c r="J429" s="103">
        <f>I209</f>
        <v>1943190.5591968843</v>
      </c>
      <c r="K429" s="103">
        <f t="shared" si="174"/>
        <v>1927868.7333802327</v>
      </c>
      <c r="O429" s="284"/>
      <c r="P429" s="284"/>
      <c r="Q429" s="147"/>
      <c r="R429" s="147"/>
      <c r="S429" s="147"/>
      <c r="Y429" s="153"/>
      <c r="AE429" s="153"/>
    </row>
    <row r="430" spans="1:35" s="104" customFormat="1" x14ac:dyDescent="0.2">
      <c r="E430" s="102">
        <v>345</v>
      </c>
      <c r="F430" s="103">
        <f>E280</f>
        <v>26070342.017947949</v>
      </c>
      <c r="G430" s="103">
        <f>F280</f>
        <v>25595603.358737547</v>
      </c>
      <c r="H430" s="103">
        <f>G280</f>
        <v>26245055.483901013</v>
      </c>
      <c r="I430" s="103">
        <f>H280</f>
        <v>25989612.347473077</v>
      </c>
      <c r="J430" s="103">
        <f>I280</f>
        <v>26095645.347499777</v>
      </c>
      <c r="K430" s="103">
        <f t="shared" si="174"/>
        <v>25999251.71111187</v>
      </c>
      <c r="O430" s="284"/>
      <c r="P430" s="284"/>
      <c r="Q430" s="147"/>
      <c r="R430" s="147"/>
      <c r="S430" s="153"/>
      <c r="Y430" s="153"/>
      <c r="AE430" s="153"/>
    </row>
    <row r="431" spans="1:35" s="104" customFormat="1" x14ac:dyDescent="0.2">
      <c r="E431" s="102">
        <v>500</v>
      </c>
      <c r="F431" s="103">
        <f>E351</f>
        <v>5658068.7114868723</v>
      </c>
      <c r="G431" s="103">
        <f>F351</f>
        <v>5437893.0006398773</v>
      </c>
      <c r="H431" s="103">
        <f>G351</f>
        <v>5739097.8436513757</v>
      </c>
      <c r="I431" s="103">
        <f>H351</f>
        <v>5620627.6642108606</v>
      </c>
      <c r="J431" s="103">
        <f>I351</f>
        <v>5669803.9651106978</v>
      </c>
      <c r="K431" s="103">
        <f t="shared" si="174"/>
        <v>5625098.2370199366</v>
      </c>
      <c r="O431" s="284"/>
      <c r="P431" s="284"/>
      <c r="Q431" s="147"/>
      <c r="R431" s="147"/>
      <c r="S431" s="153"/>
      <c r="Y431" s="153"/>
      <c r="AE431" s="153"/>
    </row>
    <row r="432" spans="1:35" s="104" customFormat="1" x14ac:dyDescent="0.2">
      <c r="E432" s="102">
        <v>750</v>
      </c>
      <c r="F432" s="103">
        <f>E422</f>
        <v>6104084.9340798575</v>
      </c>
      <c r="G432" s="103">
        <f>F422</f>
        <v>5866553.1351635652</v>
      </c>
      <c r="H432" s="103">
        <f>G422</f>
        <v>6191501.45906174</v>
      </c>
      <c r="I432" s="103">
        <f>H422</f>
        <v>6063692.4708123654</v>
      </c>
      <c r="J432" s="103">
        <f>I422</f>
        <v>6116745.2583875777</v>
      </c>
      <c r="K432" s="103">
        <f t="shared" si="174"/>
        <v>6068515.4515010212</v>
      </c>
      <c r="O432" s="284"/>
      <c r="P432" s="284"/>
      <c r="Q432" s="147"/>
      <c r="R432" s="147"/>
      <c r="S432" s="153"/>
      <c r="Y432" s="153"/>
      <c r="AE432" s="153"/>
    </row>
    <row r="433" spans="5:31" s="104" customFormat="1" x14ac:dyDescent="0.2">
      <c r="E433" s="102"/>
      <c r="F433" s="103"/>
      <c r="G433" s="103"/>
      <c r="H433" s="103"/>
      <c r="I433" s="103"/>
      <c r="J433" s="103"/>
      <c r="K433" s="103"/>
      <c r="O433" s="284"/>
      <c r="P433" s="284"/>
      <c r="Q433" s="147"/>
      <c r="R433" s="147"/>
      <c r="S433" s="153"/>
      <c r="Y433" s="153"/>
      <c r="AE433" s="153"/>
    </row>
    <row r="434" spans="5:31" s="104" customFormat="1" x14ac:dyDescent="0.2">
      <c r="E434" s="102"/>
      <c r="F434" s="103"/>
      <c r="G434" s="103"/>
      <c r="H434" s="103"/>
      <c r="I434" s="103"/>
      <c r="J434" s="103"/>
      <c r="K434" s="103"/>
      <c r="O434" s="284"/>
      <c r="P434" s="284"/>
      <c r="Q434" s="147"/>
      <c r="R434" s="147"/>
      <c r="S434" s="153"/>
      <c r="Y434" s="153"/>
      <c r="AE434" s="153"/>
    </row>
    <row r="435" spans="5:31" s="104" customFormat="1" x14ac:dyDescent="0.2">
      <c r="E435" s="100"/>
      <c r="O435" s="284"/>
      <c r="P435" s="284"/>
      <c r="Q435" s="147"/>
      <c r="R435" s="147"/>
      <c r="T435" s="175"/>
      <c r="U435" s="175"/>
      <c r="V435" s="175"/>
      <c r="W435" s="175"/>
      <c r="Y435" s="153"/>
      <c r="AE435" s="153"/>
    </row>
    <row r="436" spans="5:31" x14ac:dyDescent="0.2">
      <c r="E436" s="100"/>
      <c r="F436" s="101" t="s">
        <v>36</v>
      </c>
      <c r="G436" s="101" t="s">
        <v>37</v>
      </c>
      <c r="H436" s="101" t="s">
        <v>38</v>
      </c>
      <c r="I436" s="101" t="s">
        <v>39</v>
      </c>
      <c r="J436" s="101" t="s">
        <v>40</v>
      </c>
      <c r="K436" s="101" t="s">
        <v>233</v>
      </c>
      <c r="Q436" s="147"/>
      <c r="R436" s="147"/>
      <c r="S436" s="104"/>
      <c r="Y436" s="153"/>
      <c r="AE436" s="153"/>
    </row>
    <row r="437" spans="5:31" x14ac:dyDescent="0.2">
      <c r="E437" s="102">
        <v>69</v>
      </c>
      <c r="F437" s="322">
        <f>E73</f>
        <v>3.2938758103821367E-2</v>
      </c>
      <c r="G437" s="322">
        <f>F73</f>
        <v>3.2938758103821374E-2</v>
      </c>
      <c r="H437" s="322">
        <f>G73</f>
        <v>3.2938758103821374E-2</v>
      </c>
      <c r="I437" s="322">
        <f>H73</f>
        <v>3.2938758103821374E-2</v>
      </c>
      <c r="J437" s="322">
        <f>I73</f>
        <v>3.2938758103821374E-2</v>
      </c>
      <c r="K437" s="322">
        <f t="shared" ref="K437:K442" si="175">AVERAGE(F437:J437)</f>
        <v>3.2938758103821374E-2</v>
      </c>
      <c r="Q437" s="147"/>
      <c r="R437" s="147"/>
      <c r="S437" s="104"/>
      <c r="Y437" s="153"/>
      <c r="AE437" s="153"/>
    </row>
    <row r="438" spans="5:31" x14ac:dyDescent="0.2">
      <c r="E438" s="102">
        <v>138</v>
      </c>
      <c r="F438" s="322">
        <f>E142</f>
        <v>3.3063219436278851E-2</v>
      </c>
      <c r="G438" s="322">
        <f>F142</f>
        <v>3.3063219436278858E-2</v>
      </c>
      <c r="H438" s="322">
        <f>G142</f>
        <v>3.3063219436278858E-2</v>
      </c>
      <c r="I438" s="322">
        <f>H142</f>
        <v>3.3063219436278858E-2</v>
      </c>
      <c r="J438" s="322">
        <f>I142</f>
        <v>3.3063219436278851E-2</v>
      </c>
      <c r="K438" s="322">
        <f t="shared" si="175"/>
        <v>3.3063219436278851E-2</v>
      </c>
      <c r="Q438" s="147"/>
      <c r="R438" s="147"/>
      <c r="Y438" s="147"/>
      <c r="AE438" s="147"/>
    </row>
    <row r="439" spans="5:31" x14ac:dyDescent="0.2">
      <c r="E439" s="102">
        <v>230</v>
      </c>
      <c r="F439" s="322">
        <f>E210</f>
        <v>3.3091003508848575E-2</v>
      </c>
      <c r="G439" s="322">
        <f>F210</f>
        <v>3.3091003508848568E-2</v>
      </c>
      <c r="H439" s="322">
        <f>G210</f>
        <v>3.3091003508848568E-2</v>
      </c>
      <c r="I439" s="322">
        <f>H210</f>
        <v>3.3091003508848582E-2</v>
      </c>
      <c r="J439" s="322">
        <f>I210</f>
        <v>3.3091003508848575E-2</v>
      </c>
      <c r="K439" s="322">
        <f t="shared" si="175"/>
        <v>3.3091003508848568E-2</v>
      </c>
    </row>
    <row r="440" spans="5:31" x14ac:dyDescent="0.2">
      <c r="E440" s="102">
        <v>345</v>
      </c>
      <c r="F440" s="322">
        <f>E281</f>
        <v>3.9272285865056628E-2</v>
      </c>
      <c r="G440" s="322">
        <f>F281</f>
        <v>3.9271937978556964E-2</v>
      </c>
      <c r="H440" s="322">
        <f>G281</f>
        <v>3.927240997902455E-2</v>
      </c>
      <c r="I440" s="322">
        <f>H281</f>
        <v>3.9272227817629408E-2</v>
      </c>
      <c r="J440" s="322">
        <f>I281</f>
        <v>3.9272303967542083E-2</v>
      </c>
      <c r="K440" s="322">
        <f t="shared" si="175"/>
        <v>3.9272233121561931E-2</v>
      </c>
    </row>
    <row r="441" spans="5:31" x14ac:dyDescent="0.2">
      <c r="E441" s="102">
        <v>500</v>
      </c>
      <c r="F441" s="322">
        <f>E352</f>
        <v>3.3172131976692762E-2</v>
      </c>
      <c r="G441" s="322">
        <f>F352</f>
        <v>3.3172131976692748E-2</v>
      </c>
      <c r="H441" s="322">
        <f>G352</f>
        <v>3.3172131976692762E-2</v>
      </c>
      <c r="I441" s="322">
        <f>H352</f>
        <v>3.3172131976692755E-2</v>
      </c>
      <c r="J441" s="322">
        <f>I352</f>
        <v>3.3172131976692755E-2</v>
      </c>
      <c r="K441" s="322">
        <f t="shared" si="175"/>
        <v>3.3172131976692755E-2</v>
      </c>
      <c r="Q441" s="284"/>
      <c r="R441" s="284"/>
      <c r="Y441" s="104"/>
      <c r="AE441" s="104"/>
    </row>
    <row r="442" spans="5:31" x14ac:dyDescent="0.2">
      <c r="E442" s="102">
        <v>750</v>
      </c>
      <c r="F442" s="322">
        <f>E423</f>
        <v>3.3175640148460861E-2</v>
      </c>
      <c r="G442" s="322">
        <f>F423</f>
        <v>3.3175640148460861E-2</v>
      </c>
      <c r="H442" s="322">
        <f>G423</f>
        <v>3.3175640148460854E-2</v>
      </c>
      <c r="I442" s="322">
        <f>H423</f>
        <v>3.3175640148460854E-2</v>
      </c>
      <c r="J442" s="322">
        <f>I423</f>
        <v>3.3175640148460861E-2</v>
      </c>
      <c r="K442" s="322">
        <f t="shared" si="175"/>
        <v>3.3175640148460861E-2</v>
      </c>
      <c r="Q442" s="284"/>
      <c r="R442" s="284"/>
      <c r="Y442" s="104"/>
      <c r="AE442" s="104"/>
    </row>
    <row r="443" spans="5:31" x14ac:dyDescent="0.2">
      <c r="Q443" s="284"/>
      <c r="R443" s="284"/>
      <c r="Y443" s="104"/>
      <c r="AE443" s="104"/>
    </row>
    <row r="444" spans="5:31" x14ac:dyDescent="0.2">
      <c r="Q444" s="284"/>
      <c r="R444" s="284"/>
      <c r="Y444" s="104"/>
      <c r="AE444" s="104"/>
    </row>
    <row r="445" spans="5:31" x14ac:dyDescent="0.2">
      <c r="Q445" s="284"/>
      <c r="R445" s="284"/>
      <c r="Y445" s="104"/>
      <c r="AE445" s="104"/>
    </row>
    <row r="446" spans="5:31" x14ac:dyDescent="0.2">
      <c r="Q446" s="284"/>
      <c r="R446" s="284"/>
      <c r="Y446" s="104"/>
      <c r="AE446" s="104"/>
    </row>
    <row r="447" spans="5:31" x14ac:dyDescent="0.2">
      <c r="Q447" s="284"/>
      <c r="R447" s="284"/>
      <c r="Y447" s="104"/>
      <c r="AE447" s="104"/>
    </row>
    <row r="448" spans="5:31" x14ac:dyDescent="0.2">
      <c r="Q448" s="284"/>
      <c r="R448" s="284"/>
      <c r="Y448" s="104"/>
      <c r="AE448" s="104"/>
    </row>
    <row r="449" spans="17:31" x14ac:dyDescent="0.2">
      <c r="Q449" s="284"/>
      <c r="R449" s="284"/>
      <c r="Y449" s="104"/>
      <c r="AE449" s="104"/>
    </row>
  </sheetData>
  <mergeCells count="42">
    <mergeCell ref="B5:B6"/>
    <mergeCell ref="E7:I7"/>
    <mergeCell ref="J7:N7"/>
    <mergeCell ref="D7:D8"/>
    <mergeCell ref="C7:C8"/>
    <mergeCell ref="C76:C77"/>
    <mergeCell ref="B143:B144"/>
    <mergeCell ref="A7:A8"/>
    <mergeCell ref="B7:B8"/>
    <mergeCell ref="B74:B75"/>
    <mergeCell ref="A76:A77"/>
    <mergeCell ref="B76:B77"/>
    <mergeCell ref="E145:I145"/>
    <mergeCell ref="J145:N145"/>
    <mergeCell ref="D76:D77"/>
    <mergeCell ref="E76:I76"/>
    <mergeCell ref="J76:N76"/>
    <mergeCell ref="B211:B212"/>
    <mergeCell ref="A145:A146"/>
    <mergeCell ref="B145:B146"/>
    <mergeCell ref="C145:C146"/>
    <mergeCell ref="D145:D146"/>
    <mergeCell ref="J284:N284"/>
    <mergeCell ref="B282:B283"/>
    <mergeCell ref="A213:A214"/>
    <mergeCell ref="B213:B214"/>
    <mergeCell ref="C213:C214"/>
    <mergeCell ref="D213:D214"/>
    <mergeCell ref="E213:I213"/>
    <mergeCell ref="J213:N213"/>
    <mergeCell ref="A284:A285"/>
    <mergeCell ref="B284:B285"/>
    <mergeCell ref="C284:C285"/>
    <mergeCell ref="D284:D285"/>
    <mergeCell ref="E284:I284"/>
    <mergeCell ref="E355:I355"/>
    <mergeCell ref="J355:N355"/>
    <mergeCell ref="B353:B354"/>
    <mergeCell ref="A355:A356"/>
    <mergeCell ref="B355:B356"/>
    <mergeCell ref="C355:C356"/>
    <mergeCell ref="D355:D356"/>
  </mergeCells>
  <pageMargins left="0.74803149606299213" right="0.74803149606299213" top="0.98425196850393704" bottom="0.98425196850393704" header="0.51181102362204722" footer="0.51181102362204722"/>
  <pageSetup paperSize="9" scale="39" fitToHeight="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AG210"/>
  <sheetViews>
    <sheetView workbookViewId="0"/>
  </sheetViews>
  <sheetFormatPr defaultRowHeight="12.75" x14ac:dyDescent="0.2"/>
  <cols>
    <col min="1" max="1" width="6.42578125" style="175" customWidth="1"/>
    <col min="2" max="2" width="46.7109375" style="175" customWidth="1"/>
    <col min="3" max="3" width="11" style="175" customWidth="1"/>
    <col min="4" max="4" width="12.42578125" style="175" customWidth="1"/>
    <col min="5" max="6" width="15.7109375" style="195" bestFit="1" customWidth="1"/>
    <col min="7" max="7" width="16.28515625" style="195" bestFit="1" customWidth="1"/>
    <col min="8" max="8" width="15.7109375" style="195" bestFit="1" customWidth="1"/>
    <col min="9" max="10" width="15.42578125" style="195" bestFit="1" customWidth="1"/>
    <col min="11" max="11" width="15.7109375" style="195" bestFit="1" customWidth="1"/>
    <col min="12" max="12" width="16.28515625" style="195" bestFit="1" customWidth="1"/>
    <col min="13" max="14" width="15.42578125" style="195" bestFit="1" customWidth="1"/>
    <col min="15" max="16" width="9.140625" style="175"/>
    <col min="17" max="17" width="12.5703125" style="175" bestFit="1" customWidth="1"/>
    <col min="18" max="18" width="11.42578125" style="175" bestFit="1" customWidth="1"/>
    <col min="19" max="20" width="12.5703125" style="175" bestFit="1" customWidth="1"/>
    <col min="21" max="21" width="13.85546875" style="175" bestFit="1" customWidth="1"/>
    <col min="22" max="16384" width="9.140625" style="175"/>
  </cols>
  <sheetData>
    <row r="1" spans="1:33" s="153" customFormat="1" x14ac:dyDescent="0.2">
      <c r="D1" s="167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33" s="153" customFormat="1" ht="15.75" x14ac:dyDescent="0.25">
      <c r="C2" s="169" t="str">
        <f>MIG!C2</f>
        <v>Planilha de Apoio ANEEL - Ref. 07/2017 (Atualizada para 05/2019)</v>
      </c>
      <c r="D2" s="167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33" s="153" customFormat="1" ht="15.75" x14ac:dyDescent="0.25">
      <c r="C3" s="169" t="s">
        <v>157</v>
      </c>
      <c r="D3" s="167"/>
      <c r="E3" s="168"/>
      <c r="F3" s="168"/>
      <c r="G3" s="237"/>
      <c r="H3" s="168"/>
      <c r="I3" s="168"/>
      <c r="J3" s="168"/>
      <c r="K3" s="168"/>
      <c r="L3" s="168"/>
      <c r="M3" s="168"/>
      <c r="N3" s="168"/>
    </row>
    <row r="4" spans="1:33" s="153" customFormat="1" x14ac:dyDescent="0.2">
      <c r="D4" s="167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33" s="170" customFormat="1" x14ac:dyDescent="0.2">
      <c r="B5" s="460" t="s">
        <v>229</v>
      </c>
      <c r="C5" s="171"/>
      <c r="D5" s="172"/>
      <c r="E5" s="173"/>
      <c r="F5" s="174"/>
      <c r="G5" s="171"/>
      <c r="H5" s="171"/>
      <c r="I5" s="171"/>
      <c r="J5" s="171"/>
      <c r="Q5" s="381" t="s">
        <v>36</v>
      </c>
      <c r="R5" s="382" t="s">
        <v>37</v>
      </c>
      <c r="S5" s="381" t="s">
        <v>38</v>
      </c>
      <c r="T5" s="381" t="s">
        <v>39</v>
      </c>
      <c r="U5" s="381" t="s">
        <v>40</v>
      </c>
      <c r="W5" s="381" t="s">
        <v>36</v>
      </c>
      <c r="X5" s="382" t="s">
        <v>37</v>
      </c>
      <c r="Y5" s="381" t="s">
        <v>38</v>
      </c>
      <c r="Z5" s="381" t="s">
        <v>39</v>
      </c>
      <c r="AA5" s="381" t="s">
        <v>40</v>
      </c>
      <c r="AC5" s="381" t="s">
        <v>36</v>
      </c>
      <c r="AD5" s="382" t="s">
        <v>37</v>
      </c>
      <c r="AE5" s="381" t="s">
        <v>38</v>
      </c>
      <c r="AF5" s="381" t="s">
        <v>39</v>
      </c>
      <c r="AG5" s="381" t="s">
        <v>40</v>
      </c>
    </row>
    <row r="6" spans="1:33" s="170" customFormat="1" x14ac:dyDescent="0.2">
      <c r="B6" s="460"/>
      <c r="C6" s="171"/>
      <c r="D6" s="172"/>
      <c r="E6" s="173"/>
      <c r="F6" s="174"/>
      <c r="G6" s="171"/>
      <c r="H6" s="171"/>
      <c r="I6" s="171"/>
      <c r="J6" s="171"/>
      <c r="O6" s="306" t="s">
        <v>511</v>
      </c>
      <c r="P6" s="311"/>
      <c r="Q6" s="303">
        <f>SUMIF($O9:$O17,"Rateio",J9:J17)+E29</f>
        <v>288824.32242308825</v>
      </c>
      <c r="R6" s="3">
        <f>SUMIF($O9:$O17,"Rateio",K9:K17)+F29</f>
        <v>277585.133975217</v>
      </c>
      <c r="S6" s="303">
        <f>SUMIF($O9:$O17,"Rateio",L9:L17)+G29</f>
        <v>292960.57197877689</v>
      </c>
      <c r="T6" s="303">
        <f>SUMIF($O9:$O17,"Rateio",M9:M17)+H29</f>
        <v>286913.08986977005</v>
      </c>
      <c r="U6" s="303">
        <f>SUMIF($O9:$O17,"Rateio",N9:N17)+I29</f>
        <v>289423.36546218803</v>
      </c>
      <c r="W6" s="311"/>
      <c r="X6" s="311"/>
      <c r="Y6" s="311"/>
      <c r="Z6" s="311"/>
      <c r="AA6" s="311"/>
      <c r="AC6" s="312"/>
      <c r="AD6" s="3"/>
      <c r="AE6" s="312"/>
      <c r="AF6" s="312"/>
      <c r="AG6" s="312"/>
    </row>
    <row r="7" spans="1:33" x14ac:dyDescent="0.2">
      <c r="A7" s="461" t="s">
        <v>49</v>
      </c>
      <c r="B7" s="461" t="s">
        <v>33</v>
      </c>
      <c r="C7" s="461" t="s">
        <v>34</v>
      </c>
      <c r="D7" s="464" t="s">
        <v>35</v>
      </c>
      <c r="E7" s="458" t="str">
        <f>MIG!E7</f>
        <v>Preço Unitário - Ref. 07/2017</v>
      </c>
      <c r="F7" s="458"/>
      <c r="G7" s="458"/>
      <c r="H7" s="458"/>
      <c r="I7" s="458"/>
      <c r="J7" s="459" t="str">
        <f>MIG!J7</f>
        <v>Preço Total - Ref. 07/2017</v>
      </c>
      <c r="K7" s="459"/>
      <c r="L7" s="459"/>
      <c r="M7" s="459"/>
      <c r="N7" s="459"/>
      <c r="O7" s="309" t="s">
        <v>510</v>
      </c>
      <c r="P7" s="310"/>
      <c r="Q7" s="303">
        <f>SUMIF($P9:$P17,"UAR",J9:J17)</f>
        <v>72702.592076203378</v>
      </c>
      <c r="R7" s="3">
        <f>SUMIF($P9:$P17,"UAR",K9:K17)</f>
        <v>69873.473925287413</v>
      </c>
      <c r="S7" s="303">
        <f>SUMIF($P9:$P17,"UAR",L9:L17)</f>
        <v>73743.764999763807</v>
      </c>
      <c r="T7" s="303">
        <f>SUMIF($P9:$P17,"UAR",M9:M17)</f>
        <v>72221.49838048924</v>
      </c>
      <c r="U7" s="303">
        <f>SUMIF($P9:$P17,"UAR",N9:N17)</f>
        <v>72853.382637546616</v>
      </c>
      <c r="W7" s="310"/>
      <c r="X7" s="310"/>
      <c r="Y7" s="310"/>
      <c r="Z7" s="310"/>
      <c r="AA7" s="310"/>
      <c r="AC7" s="313"/>
      <c r="AD7" s="313"/>
      <c r="AE7" s="313"/>
      <c r="AF7" s="313"/>
      <c r="AG7" s="313"/>
    </row>
    <row r="8" spans="1:33" x14ac:dyDescent="0.2">
      <c r="A8" s="461"/>
      <c r="B8" s="461"/>
      <c r="C8" s="461"/>
      <c r="D8" s="464"/>
      <c r="E8" s="240" t="s">
        <v>36</v>
      </c>
      <c r="F8" s="240" t="s">
        <v>37</v>
      </c>
      <c r="G8" s="240" t="s">
        <v>38</v>
      </c>
      <c r="H8" s="240" t="s">
        <v>39</v>
      </c>
      <c r="I8" s="240" t="s">
        <v>40</v>
      </c>
      <c r="J8" s="176" t="s">
        <v>36</v>
      </c>
      <c r="K8" s="176" t="s">
        <v>37</v>
      </c>
      <c r="L8" s="176" t="s">
        <v>38</v>
      </c>
      <c r="M8" s="176" t="s">
        <v>39</v>
      </c>
      <c r="N8" s="176" t="s">
        <v>40</v>
      </c>
      <c r="O8" s="309" t="s">
        <v>509</v>
      </c>
      <c r="P8" s="308"/>
      <c r="Q8" s="304">
        <f>Q7/Q6</f>
        <v>0.25171907776417801</v>
      </c>
      <c r="R8" s="2">
        <f>R7/R6</f>
        <v>0.25171907776417801</v>
      </c>
      <c r="S8" s="304">
        <f>S7/S6</f>
        <v>0.25171907776417801</v>
      </c>
      <c r="T8" s="304">
        <f>T7/T6</f>
        <v>0.25171907776417801</v>
      </c>
      <c r="U8" s="304">
        <f>U7/U6</f>
        <v>0.25171907776417801</v>
      </c>
      <c r="W8" s="308"/>
      <c r="X8" s="308"/>
      <c r="Y8" s="308"/>
      <c r="Z8" s="308"/>
      <c r="AA8" s="308"/>
      <c r="AC8" s="307"/>
      <c r="AD8" s="307"/>
      <c r="AE8" s="307"/>
      <c r="AF8" s="307"/>
      <c r="AG8" s="307"/>
    </row>
    <row r="9" spans="1:33" x14ac:dyDescent="0.2">
      <c r="A9" s="177">
        <v>1</v>
      </c>
      <c r="B9" s="178" t="s">
        <v>0</v>
      </c>
      <c r="C9" s="5" t="str">
        <f>VLOOKUP(B9,Valores!$A$2:$F$300,5,FALSE)</f>
        <v>m</v>
      </c>
      <c r="D9" s="179">
        <v>16</v>
      </c>
      <c r="E9" s="187">
        <f>VLOOKUP($B9,Valores!$A$2:$G$300,6,FALSE)*VLOOKUP($E$8,Regional!$A$2:$B$7,2,FALSE)*VLOOKUP(VLOOKUP($B9,Indices_Poder!$B$5:$E$300,3,FALSE),Indices_Poder!$G$6:$N$27,4,FALSE)</f>
        <v>244.09680352073829</v>
      </c>
      <c r="F9" s="187">
        <f>VLOOKUP($B9,Valores!$A$2:$G$300,6,FALSE)*VLOOKUP($F$8,Regional!$A$2:$B$7,2,FALSE)*VLOOKUP(VLOOKUP($B9,Indices_Poder!$B$5:$E$300,3,FALSE),Indices_Poder!$G$6:$N$27,4,FALSE)</f>
        <v>234.59812296891894</v>
      </c>
      <c r="G9" s="187">
        <f>VLOOKUP($B9,Valores!$A$2:$G$300,6,FALSE)*VLOOKUP($G$8,Regional!$A$2:$B$7,2,FALSE)*VLOOKUP(VLOOKUP($B9,Indices_Poder!$B$5:$E$300,3,FALSE),Indices_Poder!$G$6:$N$27,4,FALSE)</f>
        <v>247.59251083041798</v>
      </c>
      <c r="H9" s="187">
        <f>VLOOKUP($B9,Valores!$A$2:$G$300,6,FALSE)*VLOOKUP($H$8,Regional!$A$2:$B$7,2,FALSE)*VLOOKUP(VLOOKUP($B9,Indices_Poder!$B$5:$E$300,3,FALSE),Indices_Poder!$G$6:$N$27,4,FALSE)</f>
        <v>242.48154566040353</v>
      </c>
      <c r="I9" s="187">
        <f>VLOOKUP($B9,Valores!$A$2:$G$300,6,FALSE)*VLOOKUP($I$8,Regional!$A$2:$B$7,2,FALSE)*VLOOKUP(VLOOKUP($B9,Indices_Poder!$B$5:$E$300,3,FALSE),Indices_Poder!$G$6:$N$27,4,FALSE)</f>
        <v>244.60307837248499</v>
      </c>
      <c r="J9" s="180">
        <f t="shared" ref="J9:J17" si="0">$D9*E9</f>
        <v>3905.5488563318127</v>
      </c>
      <c r="K9" s="181">
        <f t="shared" ref="K9:K17" si="1">$D9*F9</f>
        <v>3753.5699675027031</v>
      </c>
      <c r="L9" s="181">
        <f t="shared" ref="L9:L17" si="2">$D9*G9</f>
        <v>3961.4801732866877</v>
      </c>
      <c r="M9" s="181">
        <f t="shared" ref="M9:M17" si="3">$D9*H9</f>
        <v>3879.7047305664564</v>
      </c>
      <c r="N9" s="182">
        <f t="shared" ref="N9:N17" si="4">$D9*I9</f>
        <v>3913.6492539597598</v>
      </c>
      <c r="O9" s="175">
        <f>VLOOKUP(B9,Valores!$A$2:$O$300,14,FALSE)</f>
        <v>3.3300000000000003E-2</v>
      </c>
      <c r="P9" s="175" t="str">
        <f>VLOOKUP(B9,Valores!$A$2:$O$300,15,FALSE)</f>
        <v>UAR</v>
      </c>
      <c r="Q9" s="304">
        <f>IF($P9="UAR",J9*Q$8,0)</f>
        <v>983.10115627878406</v>
      </c>
      <c r="R9" s="304">
        <f t="shared" ref="R9:R17" si="5">IF($P9="UAR",K9*R$8,0)</f>
        <v>944.84517054309606</v>
      </c>
      <c r="S9" s="304">
        <f t="shared" ref="S9:S17" si="6">IF($P9="UAR",L9*S$8,0)</f>
        <v>997.18013580080117</v>
      </c>
      <c r="T9" s="304">
        <f t="shared" ref="T9:T17" si="7">IF($P9="UAR",M9*T$8,0)</f>
        <v>976.59569677550712</v>
      </c>
      <c r="U9" s="304">
        <f t="shared" ref="U9:U17" si="8">IF($P9="UAR",N9*U$8,0)</f>
        <v>985.14018089921399</v>
      </c>
      <c r="W9" s="3">
        <f t="shared" ref="W9:W17" si="9">J9+Q9</f>
        <v>4888.6500126105966</v>
      </c>
      <c r="X9" s="3">
        <f t="shared" ref="X9:X17" si="10">K9+R9</f>
        <v>4698.4151380457988</v>
      </c>
      <c r="Y9" s="3">
        <f t="shared" ref="Y9:Y17" si="11">L9+S9</f>
        <v>4958.6603090874887</v>
      </c>
      <c r="Z9" s="3">
        <f t="shared" ref="Z9:Z17" si="12">M9+T9</f>
        <v>4856.3004273419638</v>
      </c>
      <c r="AA9" s="3">
        <f t="shared" ref="AA9:AA17" si="13">N9+U9</f>
        <v>4898.7894348589734</v>
      </c>
      <c r="AC9" s="302">
        <f t="shared" ref="AC9:AC17" si="14">IF($O9="rateio",0,W9*$O9)</f>
        <v>162.79204541993289</v>
      </c>
      <c r="AD9" s="302">
        <f t="shared" ref="AD9:AD17" si="15">IF($O9="rateio",0,X9*$O9)</f>
        <v>156.4572240969251</v>
      </c>
      <c r="AE9" s="302">
        <f t="shared" ref="AE9:AE17" si="16">IF($O9="rateio",0,Y9*$O9)</f>
        <v>165.12338829261338</v>
      </c>
      <c r="AF9" s="302">
        <f t="shared" ref="AF9:AF17" si="17">IF($O9="rateio",0,Z9*$O9)</f>
        <v>161.7148042304874</v>
      </c>
      <c r="AG9" s="302">
        <f t="shared" ref="AG9:AG17" si="18">IF($O9="rateio",0,AA9*$O9)</f>
        <v>163.12968818080384</v>
      </c>
    </row>
    <row r="10" spans="1:33" x14ac:dyDescent="0.2">
      <c r="A10" s="183">
        <v>2</v>
      </c>
      <c r="B10" s="184" t="s">
        <v>3</v>
      </c>
      <c r="C10" s="5" t="str">
        <f>VLOOKUP(B10,Valores!$A$2:$F$300,5,FALSE)</f>
        <v>m³</v>
      </c>
      <c r="D10" s="185">
        <v>66</v>
      </c>
      <c r="E10" s="187">
        <f>VLOOKUP($B10,Valores!$A$2:$G$300,6,FALSE)*VLOOKUP($E$8,Regional!$A$2:$B$7,2,FALSE)*VLOOKUP(VLOOKUP($B10,Indices_Poder!$B$5:$E$300,3,FALSE),Indices_Poder!$G$6:$N$27,4,FALSE)</f>
        <v>16.140498088560683</v>
      </c>
      <c r="F10" s="187">
        <f>VLOOKUP($B10,Valores!$A$2:$G$300,6,FALSE)*VLOOKUP($F$8,Regional!$A$2:$B$7,2,FALSE)*VLOOKUP(VLOOKUP($B10,Indices_Poder!$B$5:$E$300,3,FALSE),Indices_Poder!$G$6:$N$27,4,FALSE)</f>
        <v>15.512413520966321</v>
      </c>
      <c r="G10" s="187">
        <f>VLOOKUP($B10,Valores!$A$2:$G$300,6,FALSE)*VLOOKUP($G$8,Regional!$A$2:$B$7,2,FALSE)*VLOOKUP(VLOOKUP($B10,Indices_Poder!$B$5:$E$300,3,FALSE),Indices_Poder!$G$6:$N$27,4,FALSE)</f>
        <v>16.371645962421553</v>
      </c>
      <c r="H10" s="187">
        <f>VLOOKUP($B10,Valores!$A$2:$G$300,6,FALSE)*VLOOKUP($H$8,Regional!$A$2:$B$7,2,FALSE)*VLOOKUP(VLOOKUP($B10,Indices_Poder!$B$5:$E$300,3,FALSE),Indices_Poder!$G$6:$N$27,4,FALSE)</f>
        <v>16.033691829604283</v>
      </c>
      <c r="I10" s="187">
        <f>VLOOKUP($B10,Valores!$A$2:$G$300,6,FALSE)*VLOOKUP($I$8,Regional!$A$2:$B$7,2,FALSE)*VLOOKUP(VLOOKUP($B10,Indices_Poder!$B$5:$E$300,3,FALSE),Indices_Poder!$G$6:$N$27,4,FALSE)</f>
        <v>16.173974677188809</v>
      </c>
      <c r="J10" s="186">
        <f t="shared" si="0"/>
        <v>1065.2728738450051</v>
      </c>
      <c r="K10" s="187">
        <f t="shared" si="1"/>
        <v>1023.8192923837772</v>
      </c>
      <c r="L10" s="187">
        <f t="shared" si="2"/>
        <v>1080.5286335198225</v>
      </c>
      <c r="M10" s="187">
        <f t="shared" si="3"/>
        <v>1058.2236607538828</v>
      </c>
      <c r="N10" s="188">
        <f t="shared" si="4"/>
        <v>1067.4823286944613</v>
      </c>
      <c r="O10" s="175">
        <f>VLOOKUP(B10,Valores!$A$2:$O$300,14,FALSE)</f>
        <v>3.3300000000000003E-2</v>
      </c>
      <c r="P10" s="175" t="str">
        <f>VLOOKUP(B10,Valores!$A$2:$O$300,15,FALSE)</f>
        <v>UAR</v>
      </c>
      <c r="Q10" s="304">
        <f t="shared" ref="Q10:Q17" si="19">IF($P10="UAR",J10*Q$8,0)</f>
        <v>268.14950537146024</v>
      </c>
      <c r="R10" s="304">
        <f t="shared" si="5"/>
        <v>257.71484807601774</v>
      </c>
      <c r="S10" s="304">
        <f t="shared" si="6"/>
        <v>271.98967112739723</v>
      </c>
      <c r="T10" s="304">
        <f t="shared" si="7"/>
        <v>266.37508395319975</v>
      </c>
      <c r="U10" s="304">
        <f t="shared" si="8"/>
        <v>268.70566730852693</v>
      </c>
      <c r="W10" s="3">
        <f t="shared" si="9"/>
        <v>1333.4223792164653</v>
      </c>
      <c r="X10" s="3">
        <f t="shared" si="10"/>
        <v>1281.534140459795</v>
      </c>
      <c r="Y10" s="3">
        <f t="shared" si="11"/>
        <v>1352.5183046472198</v>
      </c>
      <c r="Z10" s="3">
        <f t="shared" si="12"/>
        <v>1324.5987447070825</v>
      </c>
      <c r="AA10" s="3">
        <f t="shared" si="13"/>
        <v>1336.1879960029883</v>
      </c>
      <c r="AC10" s="302">
        <f t="shared" si="14"/>
        <v>44.402965227908297</v>
      </c>
      <c r="AD10" s="302">
        <f t="shared" si="15"/>
        <v>42.67508687731118</v>
      </c>
      <c r="AE10" s="302">
        <f t="shared" si="16"/>
        <v>45.038859544752427</v>
      </c>
      <c r="AF10" s="302">
        <f t="shared" si="17"/>
        <v>44.109138198745853</v>
      </c>
      <c r="AG10" s="302">
        <f t="shared" si="18"/>
        <v>44.495060266899515</v>
      </c>
    </row>
    <row r="11" spans="1:33" x14ac:dyDescent="0.2">
      <c r="A11" s="183">
        <v>3</v>
      </c>
      <c r="B11" s="184" t="s">
        <v>5</v>
      </c>
      <c r="C11" s="5" t="str">
        <f>VLOOKUP(B11,Valores!$A$2:$F$300,5,FALSE)</f>
        <v>m²</v>
      </c>
      <c r="D11" s="185">
        <v>480</v>
      </c>
      <c r="E11" s="187">
        <f>VLOOKUP($B11,Valores!$A$2:$G$300,6,FALSE)*VLOOKUP($E$8,Regional!$A$2:$B$7,2,FALSE)*VLOOKUP(VLOOKUP($B11,Indices_Poder!$B$5:$E$300,3,FALSE),Indices_Poder!$G$6:$N$27,4,FALSE)</f>
        <v>9.6480399726157309</v>
      </c>
      <c r="F11" s="187">
        <f>VLOOKUP($B11,Valores!$A$2:$G$300,6,FALSE)*VLOOKUP($F$8,Regional!$A$2:$B$7,2,FALSE)*VLOOKUP(VLOOKUP($B11,Indices_Poder!$B$5:$E$300,3,FALSE),Indices_Poder!$G$6:$N$27,4,FALSE)</f>
        <v>9.2726001949159187</v>
      </c>
      <c r="G11" s="187">
        <f>VLOOKUP($B11,Valores!$A$2:$G$300,6,FALSE)*VLOOKUP($G$8,Regional!$A$2:$B$7,2,FALSE)*VLOOKUP(VLOOKUP($B11,Indices_Poder!$B$5:$E$300,3,FALSE),Indices_Poder!$G$6:$N$27,4,FALSE)</f>
        <v>9.7862094339519548</v>
      </c>
      <c r="H11" s="187">
        <f>VLOOKUP($B11,Valores!$A$2:$G$300,6,FALSE)*VLOOKUP($H$8,Regional!$A$2:$B$7,2,FALSE)*VLOOKUP(VLOOKUP($B11,Indices_Poder!$B$5:$E$300,3,FALSE),Indices_Poder!$G$6:$N$27,4,FALSE)</f>
        <v>9.5841961525500263</v>
      </c>
      <c r="I11" s="187">
        <f>VLOOKUP($B11,Valores!$A$2:$G$300,6,FALSE)*VLOOKUP($I$8,Regional!$A$2:$B$7,2,FALSE)*VLOOKUP(VLOOKUP($B11,Indices_Poder!$B$5:$E$300,3,FALSE),Indices_Poder!$G$6:$N$27,4,FALSE)</f>
        <v>9.6680507221885641</v>
      </c>
      <c r="J11" s="186">
        <f t="shared" si="0"/>
        <v>4631.0591868555512</v>
      </c>
      <c r="K11" s="187">
        <f t="shared" si="1"/>
        <v>4450.8480935596408</v>
      </c>
      <c r="L11" s="187">
        <f t="shared" si="2"/>
        <v>4697.3805282969379</v>
      </c>
      <c r="M11" s="187">
        <f t="shared" si="3"/>
        <v>4600.4141532240128</v>
      </c>
      <c r="N11" s="188">
        <f t="shared" si="4"/>
        <v>4640.6643466505111</v>
      </c>
      <c r="O11" s="175">
        <f>VLOOKUP(B11,Valores!$A$2:$O$300,14,FALSE)</f>
        <v>3.3300000000000003E-2</v>
      </c>
      <c r="P11" s="175" t="str">
        <f>VLOOKUP(B11,Valores!$A$2:$O$300,15,FALSE)</f>
        <v>COM</v>
      </c>
      <c r="Q11" s="304">
        <f t="shared" si="19"/>
        <v>0</v>
      </c>
      <c r="R11" s="304">
        <f t="shared" si="5"/>
        <v>0</v>
      </c>
      <c r="S11" s="304">
        <f t="shared" si="6"/>
        <v>0</v>
      </c>
      <c r="T11" s="304">
        <f t="shared" si="7"/>
        <v>0</v>
      </c>
      <c r="U11" s="304">
        <f t="shared" si="8"/>
        <v>0</v>
      </c>
      <c r="W11" s="3">
        <f t="shared" si="9"/>
        <v>4631.0591868555512</v>
      </c>
      <c r="X11" s="3">
        <f t="shared" si="10"/>
        <v>4450.8480935596408</v>
      </c>
      <c r="Y11" s="3">
        <f t="shared" si="11"/>
        <v>4697.3805282969379</v>
      </c>
      <c r="Z11" s="3">
        <f t="shared" si="12"/>
        <v>4600.4141532240128</v>
      </c>
      <c r="AA11" s="3">
        <f t="shared" si="13"/>
        <v>4640.6643466505111</v>
      </c>
      <c r="AC11" s="302">
        <f t="shared" si="14"/>
        <v>154.21427092228987</v>
      </c>
      <c r="AD11" s="302">
        <f t="shared" si="15"/>
        <v>148.21324151553605</v>
      </c>
      <c r="AE11" s="302">
        <f t="shared" si="16"/>
        <v>156.42277159228806</v>
      </c>
      <c r="AF11" s="302">
        <f t="shared" si="17"/>
        <v>153.19379130235964</v>
      </c>
      <c r="AG11" s="302">
        <f t="shared" si="18"/>
        <v>154.53412274346204</v>
      </c>
    </row>
    <row r="12" spans="1:33" x14ac:dyDescent="0.2">
      <c r="A12" s="183">
        <v>4</v>
      </c>
      <c r="B12" s="266" t="s">
        <v>7</v>
      </c>
      <c r="C12" s="422" t="s">
        <v>6</v>
      </c>
      <c r="D12" s="410">
        <v>75.599999999999994</v>
      </c>
      <c r="E12" s="187">
        <f>VLOOKUP($B12,Valores!$A$2:$G$300,6,FALSE)*VLOOKUP($E$8,Regional!$A$2:$B$7,2,FALSE)*VLOOKUP(VLOOKUP($B12,Indices_Poder!$B$5:$E$300,3,FALSE),Indices_Poder!$G$6:$N$27,4,FALSE)</f>
        <v>41.153832841345022</v>
      </c>
      <c r="F12" s="187">
        <f>VLOOKUP($B12,Valores!$A$2:$G$300,6,FALSE)*VLOOKUP($F$8,Regional!$A$2:$B$7,2,FALSE)*VLOOKUP(VLOOKUP($B12,Indices_Poder!$B$5:$E$300,3,FALSE),Indices_Poder!$G$6:$N$27,4,FALSE)</f>
        <v>39.552389864605281</v>
      </c>
      <c r="G12" s="187">
        <f>VLOOKUP($B12,Valores!$A$2:$G$300,6,FALSE)*VLOOKUP($G$8,Regional!$A$2:$B$7,2,FALSE)*VLOOKUP(VLOOKUP($B12,Indices_Poder!$B$5:$E$300,3,FALSE),Indices_Poder!$G$6:$N$27,4,FALSE)</f>
        <v>41.743196373393914</v>
      </c>
      <c r="H12" s="187">
        <f>VLOOKUP($B12,Valores!$A$2:$G$300,6,FALSE)*VLOOKUP($H$8,Regional!$A$2:$B$7,2,FALSE)*VLOOKUP(VLOOKUP($B12,Indices_Poder!$B$5:$E$300,3,FALSE),Indices_Poder!$G$6:$N$27,4,FALSE)</f>
        <v>40.881506243777608</v>
      </c>
      <c r="I12" s="187">
        <f>VLOOKUP($B12,Valores!$A$2:$G$300,6,FALSE)*VLOOKUP($I$8,Regional!$A$2:$B$7,2,FALSE)*VLOOKUP(VLOOKUP($B12,Indices_Poder!$B$5:$E$300,3,FALSE),Indices_Poder!$G$6:$N$27,4,FALSE)</f>
        <v>41.239188939090035</v>
      </c>
      <c r="J12" s="186">
        <f t="shared" si="0"/>
        <v>3111.2297628056835</v>
      </c>
      <c r="K12" s="187">
        <f t="shared" si="1"/>
        <v>2990.1606737641591</v>
      </c>
      <c r="L12" s="187">
        <f t="shared" si="2"/>
        <v>3155.7856458285796</v>
      </c>
      <c r="M12" s="187">
        <f t="shared" si="3"/>
        <v>3090.6418720295869</v>
      </c>
      <c r="N12" s="188">
        <f t="shared" si="4"/>
        <v>3117.6826837952062</v>
      </c>
      <c r="O12" s="175">
        <f>VLOOKUP(B12,Valores!$A$2:$O$300,14,FALSE)</f>
        <v>3.3300000000000003E-2</v>
      </c>
      <c r="P12" s="175" t="str">
        <f>VLOOKUP(B12,Valores!$A$2:$O$300,15,FALSE)</f>
        <v>UAR</v>
      </c>
      <c r="Q12" s="304">
        <f t="shared" si="19"/>
        <v>783.15588660590902</v>
      </c>
      <c r="R12" s="304">
        <f t="shared" si="5"/>
        <v>752.68048716662724</v>
      </c>
      <c r="S12" s="304">
        <f t="shared" si="6"/>
        <v>794.37145238940093</v>
      </c>
      <c r="T12" s="304">
        <f t="shared" si="7"/>
        <v>777.97352172664034</v>
      </c>
      <c r="U12" s="304">
        <f t="shared" si="8"/>
        <v>784.78020992627671</v>
      </c>
      <c r="W12" s="3">
        <f t="shared" si="9"/>
        <v>3894.3856494115926</v>
      </c>
      <c r="X12" s="3">
        <f t="shared" si="10"/>
        <v>3742.8411609307864</v>
      </c>
      <c r="Y12" s="3">
        <f t="shared" si="11"/>
        <v>3950.1570982179805</v>
      </c>
      <c r="Z12" s="3">
        <f t="shared" si="12"/>
        <v>3868.6153937562271</v>
      </c>
      <c r="AA12" s="3">
        <f t="shared" si="13"/>
        <v>3902.4628937214829</v>
      </c>
      <c r="AC12" s="302">
        <f t="shared" si="14"/>
        <v>129.68304212540605</v>
      </c>
      <c r="AD12" s="302">
        <f t="shared" si="15"/>
        <v>124.6366106589952</v>
      </c>
      <c r="AE12" s="302">
        <f t="shared" si="16"/>
        <v>131.54023137065877</v>
      </c>
      <c r="AF12" s="302">
        <f t="shared" si="17"/>
        <v>128.82489261208238</v>
      </c>
      <c r="AG12" s="302">
        <f t="shared" si="18"/>
        <v>129.9520143609254</v>
      </c>
    </row>
    <row r="13" spans="1:33" x14ac:dyDescent="0.2">
      <c r="A13" s="183">
        <v>5</v>
      </c>
      <c r="B13" s="266" t="s">
        <v>8</v>
      </c>
      <c r="C13" s="422" t="str">
        <f>VLOOKUP(B13,Valores!$A$2:$F$300,5,FALSE)</f>
        <v>m²</v>
      </c>
      <c r="D13" s="410">
        <v>112</v>
      </c>
      <c r="E13" s="187">
        <f>VLOOKUP($B13,Valores!$A$2:$G$300,6,FALSE)*VLOOKUP($E$8,Regional!$A$2:$B$7,2,FALSE)*VLOOKUP(VLOOKUP($B13,Indices_Poder!$B$5:$E$300,3,FALSE),Indices_Poder!$G$6:$N$27,4,FALSE)</f>
        <v>136.04710910880365</v>
      </c>
      <c r="F13" s="187">
        <f>VLOOKUP($B13,Valores!$A$2:$G$300,6,FALSE)*VLOOKUP($F$8,Regional!$A$2:$B$7,2,FALSE)*VLOOKUP(VLOOKUP($B13,Indices_Poder!$B$5:$E$300,3,FALSE),Indices_Poder!$G$6:$N$27,4,FALSE)</f>
        <v>130.75302901113761</v>
      </c>
      <c r="G13" s="187">
        <f>VLOOKUP($B13,Valores!$A$2:$G$300,6,FALSE)*VLOOKUP($G$8,Regional!$A$2:$B$7,2,FALSE)*VLOOKUP(VLOOKUP($B13,Indices_Poder!$B$5:$E$300,3,FALSE),Indices_Poder!$G$6:$N$27,4,FALSE)</f>
        <v>137.99543807875688</v>
      </c>
      <c r="H13" s="187">
        <f>VLOOKUP($B13,Valores!$A$2:$G$300,6,FALSE)*VLOOKUP($H$8,Regional!$A$2:$B$7,2,FALSE)*VLOOKUP(VLOOKUP($B13,Indices_Poder!$B$5:$E$300,3,FALSE),Indices_Poder!$G$6:$N$27,4,FALSE)</f>
        <v>135.1468467571701</v>
      </c>
      <c r="I13" s="187">
        <f>VLOOKUP($B13,Valores!$A$2:$G$300,6,FALSE)*VLOOKUP($I$8,Regional!$A$2:$B$7,2,FALSE)*VLOOKUP(VLOOKUP($B13,Indices_Poder!$B$5:$E$300,3,FALSE),Indices_Poder!$G$6:$N$27,4,FALSE)</f>
        <v>136.32928089065894</v>
      </c>
      <c r="J13" s="186">
        <f t="shared" si="0"/>
        <v>15237.27622018601</v>
      </c>
      <c r="K13" s="187">
        <f t="shared" si="1"/>
        <v>14644.339249247412</v>
      </c>
      <c r="L13" s="187">
        <f t="shared" si="2"/>
        <v>15455.489064820769</v>
      </c>
      <c r="M13" s="187">
        <f t="shared" si="3"/>
        <v>15136.44683680305</v>
      </c>
      <c r="N13" s="188">
        <f t="shared" si="4"/>
        <v>15268.8794597538</v>
      </c>
      <c r="O13" s="175">
        <f>VLOOKUP(B13,Valores!$A$2:$O$300,14,FALSE)</f>
        <v>3.3300000000000003E-2</v>
      </c>
      <c r="P13" s="175" t="str">
        <f>VLOOKUP(B13,Valores!$A$2:$O$300,15,FALSE)</f>
        <v>UAR</v>
      </c>
      <c r="Q13" s="304">
        <f t="shared" si="19"/>
        <v>3835.5131177832627</v>
      </c>
      <c r="R13" s="304">
        <f t="shared" si="5"/>
        <v>3686.2595702863136</v>
      </c>
      <c r="S13" s="304">
        <f t="shared" si="6"/>
        <v>3890.441453791022</v>
      </c>
      <c r="T13" s="304">
        <f t="shared" si="7"/>
        <v>3810.1324383865731</v>
      </c>
      <c r="U13" s="304">
        <f t="shared" si="8"/>
        <v>3843.468256101627</v>
      </c>
      <c r="W13" s="3">
        <f t="shared" si="9"/>
        <v>19072.789337969272</v>
      </c>
      <c r="X13" s="3">
        <f t="shared" si="10"/>
        <v>18330.598819533727</v>
      </c>
      <c r="Y13" s="3">
        <f t="shared" si="11"/>
        <v>19345.930518611793</v>
      </c>
      <c r="Z13" s="3">
        <f t="shared" si="12"/>
        <v>18946.579275189622</v>
      </c>
      <c r="AA13" s="3">
        <f t="shared" si="13"/>
        <v>19112.347715855427</v>
      </c>
      <c r="AC13" s="302">
        <f t="shared" si="14"/>
        <v>635.12388495437688</v>
      </c>
      <c r="AD13" s="302">
        <f t="shared" si="15"/>
        <v>610.40894069047317</v>
      </c>
      <c r="AE13" s="302">
        <f t="shared" si="16"/>
        <v>644.2194862697728</v>
      </c>
      <c r="AF13" s="302">
        <f t="shared" si="17"/>
        <v>630.92108986381447</v>
      </c>
      <c r="AG13" s="302">
        <f t="shared" si="18"/>
        <v>636.4411789379858</v>
      </c>
    </row>
    <row r="14" spans="1:33" x14ac:dyDescent="0.2">
      <c r="A14" s="183">
        <v>6</v>
      </c>
      <c r="B14" s="266" t="s">
        <v>9</v>
      </c>
      <c r="C14" s="422" t="str">
        <f>VLOOKUP(B14,Valores!$A$2:$F$300,5,FALSE)</f>
        <v>unid.</v>
      </c>
      <c r="D14" s="410">
        <v>2</v>
      </c>
      <c r="E14" s="187">
        <f>VLOOKUP($B14,Valores!$A$2:$G$300,6,FALSE)*VLOOKUP($E$8,Regional!$A$2:$B$7,2,FALSE)*VLOOKUP(VLOOKUP($B14,Indices_Poder!$B$5:$E$300,3,FALSE),Indices_Poder!$G$6:$N$27,4,FALSE)</f>
        <v>3352.4780973821262</v>
      </c>
      <c r="F14" s="187">
        <f>VLOOKUP($B14,Valores!$A$2:$G$300,6,FALSE)*VLOOKUP($F$8,Regional!$A$2:$B$7,2,FALSE)*VLOOKUP(VLOOKUP($B14,Indices_Poder!$B$5:$E$300,3,FALSE),Indices_Poder!$G$6:$N$27,4,FALSE)</f>
        <v>3222.0211719136273</v>
      </c>
      <c r="G14" s="187">
        <f>VLOOKUP($B14,Valores!$A$2:$G$300,6,FALSE)*VLOOKUP($G$8,Regional!$A$2:$B$7,2,FALSE)*VLOOKUP(VLOOKUP($B14,Indices_Poder!$B$5:$E$300,3,FALSE),Indices_Poder!$G$6:$N$27,4,FALSE)</f>
        <v>3400.4888948261173</v>
      </c>
      <c r="H14" s="187">
        <f>VLOOKUP($B14,Valores!$A$2:$G$300,6,FALSE)*VLOOKUP($H$8,Regional!$A$2:$B$7,2,FALSE)*VLOOKUP(VLOOKUP($B14,Indices_Poder!$B$5:$E$300,3,FALSE),Indices_Poder!$G$6:$N$27,4,FALSE)</f>
        <v>3330.293797873524</v>
      </c>
      <c r="I14" s="187">
        <f>VLOOKUP($B14,Valores!$A$2:$G$300,6,FALSE)*VLOOKUP($I$8,Regional!$A$2:$B$7,2,FALSE)*VLOOKUP(VLOOKUP($B14,Indices_Poder!$B$5:$E$300,3,FALSE),Indices_Poder!$G$6:$N$27,4,FALSE)</f>
        <v>3359.4313852878081</v>
      </c>
      <c r="J14" s="186">
        <f t="shared" si="0"/>
        <v>6704.9561947642524</v>
      </c>
      <c r="K14" s="187">
        <f t="shared" si="1"/>
        <v>6444.0423438272546</v>
      </c>
      <c r="L14" s="187">
        <f t="shared" si="2"/>
        <v>6800.9777896522346</v>
      </c>
      <c r="M14" s="187">
        <f t="shared" si="3"/>
        <v>6660.587595747048</v>
      </c>
      <c r="N14" s="188">
        <f t="shared" si="4"/>
        <v>6718.8627705756162</v>
      </c>
      <c r="O14" s="175">
        <f>VLOOKUP(B14,Valores!$A$2:$O$300,14,FALSE)</f>
        <v>0.04</v>
      </c>
      <c r="P14" s="175" t="str">
        <f>VLOOKUP(B14,Valores!$A$2:$O$300,15,FALSE)</f>
        <v>UAR</v>
      </c>
      <c r="Q14" s="304">
        <f t="shared" si="19"/>
        <v>1687.76538979527</v>
      </c>
      <c r="R14" s="304">
        <f t="shared" si="5"/>
        <v>1622.0883958615086</v>
      </c>
      <c r="S14" s="304">
        <f t="shared" si="6"/>
        <v>1711.9358571059183</v>
      </c>
      <c r="T14" s="304">
        <f t="shared" si="7"/>
        <v>1676.5969669689707</v>
      </c>
      <c r="U14" s="304">
        <f t="shared" si="8"/>
        <v>1691.2659402333641</v>
      </c>
      <c r="W14" s="3">
        <f t="shared" si="9"/>
        <v>8392.7215845595219</v>
      </c>
      <c r="X14" s="3">
        <f t="shared" si="10"/>
        <v>8066.1307396887632</v>
      </c>
      <c r="Y14" s="3">
        <f t="shared" si="11"/>
        <v>8512.913646758152</v>
      </c>
      <c r="Z14" s="3">
        <f t="shared" si="12"/>
        <v>8337.1845627160183</v>
      </c>
      <c r="AA14" s="3">
        <f t="shared" si="13"/>
        <v>8410.12871080898</v>
      </c>
      <c r="AC14" s="302">
        <f t="shared" si="14"/>
        <v>335.70886338238091</v>
      </c>
      <c r="AD14" s="302">
        <f t="shared" si="15"/>
        <v>322.64522958755055</v>
      </c>
      <c r="AE14" s="302">
        <f t="shared" si="16"/>
        <v>340.51654587032607</v>
      </c>
      <c r="AF14" s="302">
        <f t="shared" si="17"/>
        <v>333.48738250864074</v>
      </c>
      <c r="AG14" s="302">
        <f t="shared" si="18"/>
        <v>336.40514843235923</v>
      </c>
    </row>
    <row r="15" spans="1:33" x14ac:dyDescent="0.2">
      <c r="A15" s="183">
        <v>7</v>
      </c>
      <c r="B15" s="266" t="s">
        <v>11</v>
      </c>
      <c r="C15" s="422" t="str">
        <f>VLOOKUP(B15,Valores!$A$2:$F$300,5,FALSE)</f>
        <v>m²</v>
      </c>
      <c r="D15" s="410">
        <v>504</v>
      </c>
      <c r="E15" s="187">
        <f>VLOOKUP($B15,Valores!$A$2:$G$300,6,FALSE)*VLOOKUP($E$8,Regional!$A$2:$B$7,2,FALSE)*VLOOKUP(VLOOKUP($B15,Indices_Poder!$B$5:$E$300,3,FALSE),Indices_Poder!$G$6:$N$27,4,FALSE)</f>
        <v>84.679182873552804</v>
      </c>
      <c r="F15" s="187">
        <f>VLOOKUP($B15,Valores!$A$2:$G$300,6,FALSE)*VLOOKUP($F$8,Regional!$A$2:$B$7,2,FALSE)*VLOOKUP(VLOOKUP($B15,Indices_Poder!$B$5:$E$300,3,FALSE),Indices_Poder!$G$6:$N$27,4,FALSE)</f>
        <v>81.384012695559733</v>
      </c>
      <c r="G15" s="187">
        <f>VLOOKUP($B15,Valores!$A$2:$G$300,6,FALSE)*VLOOKUP($G$8,Regional!$A$2:$B$7,2,FALSE)*VLOOKUP(VLOOKUP($B15,Indices_Poder!$B$5:$E$300,3,FALSE),Indices_Poder!$G$6:$N$27,4,FALSE)</f>
        <v>85.89187240606293</v>
      </c>
      <c r="H15" s="187">
        <f>VLOOKUP($B15,Valores!$A$2:$G$300,6,FALSE)*VLOOKUP($H$8,Regional!$A$2:$B$7,2,FALSE)*VLOOKUP(VLOOKUP($B15,Indices_Poder!$B$5:$E$300,3,FALSE),Indices_Poder!$G$6:$N$27,4,FALSE)</f>
        <v>84.118836675772258</v>
      </c>
      <c r="I15" s="187">
        <f>VLOOKUP($B15,Valores!$A$2:$G$300,6,FALSE)*VLOOKUP($I$8,Regional!$A$2:$B$7,2,FALSE)*VLOOKUP(VLOOKUP($B15,Indices_Poder!$B$5:$E$300,3,FALSE),Indices_Poder!$G$6:$N$27,4,FALSE)</f>
        <v>84.854813771364618</v>
      </c>
      <c r="J15" s="186">
        <f t="shared" si="0"/>
        <v>42678.308168270611</v>
      </c>
      <c r="K15" s="187">
        <f t="shared" si="1"/>
        <v>41017.542398562102</v>
      </c>
      <c r="L15" s="187">
        <f t="shared" si="2"/>
        <v>43289.503692655715</v>
      </c>
      <c r="M15" s="187">
        <f t="shared" si="3"/>
        <v>42395.893684589217</v>
      </c>
      <c r="N15" s="188">
        <f t="shared" si="4"/>
        <v>42766.826140767771</v>
      </c>
      <c r="O15" s="175">
        <f>VLOOKUP(B15,Valores!$A$2:$O$300,14,FALSE)</f>
        <v>3.0300000000000001E-2</v>
      </c>
      <c r="P15" s="175" t="str">
        <f>VLOOKUP(B15,Valores!$A$2:$O$300,15,FALSE)</f>
        <v>UAR</v>
      </c>
      <c r="Q15" s="304">
        <f t="shared" si="19"/>
        <v>10742.944372652464</v>
      </c>
      <c r="R15" s="304">
        <f t="shared" si="5"/>
        <v>10324.897944719123</v>
      </c>
      <c r="S15" s="304">
        <f t="shared" si="6"/>
        <v>10896.793946384276</v>
      </c>
      <c r="T15" s="304">
        <f t="shared" si="7"/>
        <v>10671.855259272936</v>
      </c>
      <c r="U15" s="304">
        <f t="shared" si="8"/>
        <v>10765.226035055004</v>
      </c>
      <c r="W15" s="3">
        <f t="shared" si="9"/>
        <v>53421.252540923073</v>
      </c>
      <c r="X15" s="3">
        <f t="shared" si="10"/>
        <v>51342.440343281225</v>
      </c>
      <c r="Y15" s="3">
        <f t="shared" si="11"/>
        <v>54186.297639039993</v>
      </c>
      <c r="Z15" s="3">
        <f t="shared" si="12"/>
        <v>53067.748943862156</v>
      </c>
      <c r="AA15" s="3">
        <f t="shared" si="13"/>
        <v>53532.052175822777</v>
      </c>
      <c r="AC15" s="302">
        <f t="shared" si="14"/>
        <v>1618.6639519899691</v>
      </c>
      <c r="AD15" s="302">
        <f t="shared" si="15"/>
        <v>1555.6759424014213</v>
      </c>
      <c r="AE15" s="302">
        <f t="shared" si="16"/>
        <v>1641.8448184629119</v>
      </c>
      <c r="AF15" s="302">
        <f t="shared" si="17"/>
        <v>1607.9527929990234</v>
      </c>
      <c r="AG15" s="302">
        <f t="shared" si="18"/>
        <v>1622.0211809274301</v>
      </c>
    </row>
    <row r="16" spans="1:33" x14ac:dyDescent="0.2">
      <c r="A16" s="183">
        <v>8</v>
      </c>
      <c r="B16" s="184" t="s">
        <v>12</v>
      </c>
      <c r="C16" s="5" t="str">
        <f>VLOOKUP(B16,Valores!$A$2:$F$300,5,FALSE)</f>
        <v>m</v>
      </c>
      <c r="D16" s="185">
        <v>30</v>
      </c>
      <c r="E16" s="187">
        <f>VLOOKUP($B16,Valores!$A$2:$G$300,6,FALSE)*VLOOKUP($E$8,Regional!$A$2:$B$7,2,FALSE)*VLOOKUP(VLOOKUP($B16,Indices_Poder!$B$5:$E$300,3,FALSE),Indices_Poder!$G$6:$N$27,4,FALSE)</f>
        <v>1769.280680923373</v>
      </c>
      <c r="F16" s="187">
        <f>VLOOKUP($B16,Valores!$A$2:$G$300,6,FALSE)*VLOOKUP($F$8,Regional!$A$2:$B$7,2,FALSE)*VLOOKUP(VLOOKUP($B16,Indices_Poder!$B$5:$E$300,3,FALSE),Indices_Poder!$G$6:$N$27,4,FALSE)</f>
        <v>1700.4316351669477</v>
      </c>
      <c r="G16" s="187">
        <f>VLOOKUP($B16,Valores!$A$2:$G$300,6,FALSE)*VLOOKUP($G$8,Regional!$A$2:$B$7,2,FALSE)*VLOOKUP(VLOOKUP($B16,Indices_Poder!$B$5:$E$300,3,FALSE),Indices_Poder!$G$6:$N$27,4,FALSE)</f>
        <v>1794.6185277119052</v>
      </c>
      <c r="H16" s="187">
        <f>VLOOKUP($B16,Valores!$A$2:$G$300,6,FALSE)*VLOOKUP($H$8,Regional!$A$2:$B$7,2,FALSE)*VLOOKUP(VLOOKUP($B16,Indices_Poder!$B$5:$E$300,3,FALSE),Indices_Poder!$G$6:$N$27,4,FALSE)</f>
        <v>1757.5728482693619</v>
      </c>
      <c r="I16" s="187">
        <f>VLOOKUP($B16,Valores!$A$2:$G$300,6,FALSE)*VLOOKUP($I$8,Regional!$A$2:$B$7,2,FALSE)*VLOOKUP(VLOOKUP($B16,Indices_Poder!$B$5:$E$300,3,FALSE),Indices_Poder!$G$6:$N$27,4,FALSE)</f>
        <v>1772.9503001134362</v>
      </c>
      <c r="J16" s="186">
        <f t="shared" si="0"/>
        <v>53078.420427701189</v>
      </c>
      <c r="K16" s="187">
        <f t="shared" si="1"/>
        <v>51012.94905500843</v>
      </c>
      <c r="L16" s="187">
        <f t="shared" si="2"/>
        <v>53838.55583135716</v>
      </c>
      <c r="M16" s="187">
        <f t="shared" si="3"/>
        <v>52727.185448080854</v>
      </c>
      <c r="N16" s="188">
        <f t="shared" si="4"/>
        <v>53188.509003403087</v>
      </c>
      <c r="O16" s="175" t="str">
        <f>VLOOKUP(B16,Valores!$A$2:$O$300,14,FALSE)</f>
        <v>Rateio</v>
      </c>
      <c r="P16" s="175" t="str">
        <f>VLOOKUP(B16,Valores!$A$2:$O$300,15,FALSE)</f>
        <v>COM</v>
      </c>
      <c r="Q16" s="304">
        <f t="shared" si="19"/>
        <v>0</v>
      </c>
      <c r="R16" s="304">
        <f t="shared" si="5"/>
        <v>0</v>
      </c>
      <c r="S16" s="304">
        <f t="shared" si="6"/>
        <v>0</v>
      </c>
      <c r="T16" s="304">
        <f t="shared" si="7"/>
        <v>0</v>
      </c>
      <c r="U16" s="304">
        <f t="shared" si="8"/>
        <v>0</v>
      </c>
      <c r="W16" s="3">
        <f t="shared" si="9"/>
        <v>53078.420427701189</v>
      </c>
      <c r="X16" s="3">
        <f t="shared" si="10"/>
        <v>51012.94905500843</v>
      </c>
      <c r="Y16" s="3">
        <f t="shared" si="11"/>
        <v>53838.55583135716</v>
      </c>
      <c r="Z16" s="3">
        <f t="shared" si="12"/>
        <v>52727.185448080854</v>
      </c>
      <c r="AA16" s="3">
        <f t="shared" si="13"/>
        <v>53188.509003403087</v>
      </c>
      <c r="AC16" s="302">
        <f t="shared" si="14"/>
        <v>0</v>
      </c>
      <c r="AD16" s="302">
        <f t="shared" si="15"/>
        <v>0</v>
      </c>
      <c r="AE16" s="302">
        <f t="shared" si="16"/>
        <v>0</v>
      </c>
      <c r="AF16" s="302">
        <f t="shared" si="17"/>
        <v>0</v>
      </c>
      <c r="AG16" s="302">
        <f t="shared" si="18"/>
        <v>0</v>
      </c>
    </row>
    <row r="17" spans="1:33" x14ac:dyDescent="0.2">
      <c r="A17" s="189">
        <v>9</v>
      </c>
      <c r="B17" s="190" t="s">
        <v>323</v>
      </c>
      <c r="C17" s="5" t="str">
        <f>VLOOKUP(B17,Valores!$A$2:$F$300,5,FALSE)</f>
        <v>m²</v>
      </c>
      <c r="D17" s="191">
        <v>0</v>
      </c>
      <c r="E17" s="187">
        <f>VLOOKUP($B17,Valores!$A$2:$G$300,6,FALSE)*VLOOKUP($E$8,Regional!$A$2:$B$7,2,FALSE)*VLOOKUP(VLOOKUP($B17,Indices_Poder!$B$5:$E$300,3,FALSE),Indices_Poder!$G$6:$N$27,4,FALSE)</f>
        <v>2592.6497025979288</v>
      </c>
      <c r="F17" s="187">
        <f>VLOOKUP($B17,Valores!$A$2:$G$300,6,FALSE)*VLOOKUP($F$8,Regional!$A$2:$B$7,2,FALSE)*VLOOKUP(VLOOKUP($B17,Indices_Poder!$B$5:$E$300,3,FALSE),Indices_Poder!$G$6:$N$27,4,FALSE)</f>
        <v>2491.7604203437477</v>
      </c>
      <c r="G17" s="187">
        <f>VLOOKUP($B17,Valores!$A$2:$G$300,6,FALSE)*VLOOKUP($G$8,Regional!$A$2:$B$7,2,FALSE)*VLOOKUP(VLOOKUP($B17,Indices_Poder!$B$5:$E$300,3,FALSE),Indices_Poder!$G$6:$N$27,4,FALSE)</f>
        <v>2629.7790069808125</v>
      </c>
      <c r="H17" s="187">
        <f>VLOOKUP($B17,Valores!$A$2:$G$300,6,FALSE)*VLOOKUP($H$8,Regional!$A$2:$B$7,2,FALSE)*VLOOKUP(VLOOKUP($B17,Indices_Poder!$B$5:$E$300,3,FALSE),Indices_Poder!$G$6:$N$27,4,FALSE)</f>
        <v>2575.4934033313548</v>
      </c>
      <c r="I17" s="187">
        <f>VLOOKUP($B17,Valores!$A$2:$G$300,6,FALSE)*VLOOKUP($I$8,Regional!$A$2:$B$7,2,FALSE)*VLOOKUP(VLOOKUP($B17,Indices_Poder!$B$5:$E$300,3,FALSE),Indices_Poder!$G$6:$N$27,4,FALSE)</f>
        <v>2598.027050129243</v>
      </c>
      <c r="J17" s="192">
        <f t="shared" si="0"/>
        <v>0</v>
      </c>
      <c r="K17" s="193">
        <f t="shared" si="1"/>
        <v>0</v>
      </c>
      <c r="L17" s="193">
        <f t="shared" si="2"/>
        <v>0</v>
      </c>
      <c r="M17" s="193">
        <f t="shared" si="3"/>
        <v>0</v>
      </c>
      <c r="N17" s="194">
        <f t="shared" si="4"/>
        <v>0</v>
      </c>
      <c r="O17" s="175">
        <f>VLOOKUP(B17,Valores!$A$2:$O$300,14,FALSE)</f>
        <v>3.3300000000000003E-2</v>
      </c>
      <c r="P17" s="175" t="str">
        <f>VLOOKUP(B17,Valores!$A$2:$O$300,15,FALSE)</f>
        <v>UAR</v>
      </c>
      <c r="Q17" s="304">
        <f t="shared" si="19"/>
        <v>0</v>
      </c>
      <c r="R17" s="304">
        <f t="shared" si="5"/>
        <v>0</v>
      </c>
      <c r="S17" s="304">
        <f t="shared" si="6"/>
        <v>0</v>
      </c>
      <c r="T17" s="304">
        <f t="shared" si="7"/>
        <v>0</v>
      </c>
      <c r="U17" s="304">
        <f t="shared" si="8"/>
        <v>0</v>
      </c>
      <c r="W17" s="3">
        <f t="shared" si="9"/>
        <v>0</v>
      </c>
      <c r="X17" s="3">
        <f t="shared" si="10"/>
        <v>0</v>
      </c>
      <c r="Y17" s="3">
        <f t="shared" si="11"/>
        <v>0</v>
      </c>
      <c r="Z17" s="3">
        <f t="shared" si="12"/>
        <v>0</v>
      </c>
      <c r="AA17" s="3">
        <f t="shared" si="13"/>
        <v>0</v>
      </c>
      <c r="AC17" s="302">
        <f t="shared" si="14"/>
        <v>0</v>
      </c>
      <c r="AD17" s="302">
        <f t="shared" si="15"/>
        <v>0</v>
      </c>
      <c r="AE17" s="302">
        <f t="shared" si="16"/>
        <v>0</v>
      </c>
      <c r="AF17" s="302">
        <f t="shared" si="17"/>
        <v>0</v>
      </c>
      <c r="AG17" s="302">
        <f t="shared" si="18"/>
        <v>0</v>
      </c>
    </row>
    <row r="18" spans="1:33" s="147" customFormat="1" x14ac:dyDescent="0.2">
      <c r="A18" s="143" t="s">
        <v>112</v>
      </c>
      <c r="B18" s="143"/>
      <c r="C18" s="143"/>
      <c r="D18" s="144"/>
      <c r="E18" s="145"/>
      <c r="F18" s="145"/>
      <c r="G18" s="145"/>
      <c r="H18" s="145"/>
      <c r="I18" s="145"/>
      <c r="J18" s="145">
        <f>SUM(J9:J17)</f>
        <v>130412.07169076012</v>
      </c>
      <c r="K18" s="145">
        <f>SUM(K9:K17)</f>
        <v>125337.27107385547</v>
      </c>
      <c r="L18" s="145">
        <f>SUM(L9:L17)</f>
        <v>132279.7013594179</v>
      </c>
      <c r="M18" s="145">
        <f>SUM(M9:M17)</f>
        <v>129549.0979817941</v>
      </c>
      <c r="N18" s="146">
        <f>SUM(N9:N17)</f>
        <v>130682.55598760022</v>
      </c>
      <c r="Q18" s="303">
        <f>SUMIF($O9:$O17,"&lt;&gt;Rateio",AC9:AC17)</f>
        <v>3080.5890240222639</v>
      </c>
      <c r="R18" s="303">
        <f>SUMIF($O9:$O17,"&lt;&gt;Rateio",AD9:AD17)</f>
        <v>2960.7122758282126</v>
      </c>
      <c r="S18" s="303">
        <f>SUMIF($O9:$O17,"&lt;&gt;Rateio",AE9:AE17)</f>
        <v>3124.7061014033234</v>
      </c>
      <c r="T18" s="303">
        <f>SUMIF($O9:$O17,"&lt;&gt;Rateio",AF9:AF17)</f>
        <v>3060.203891715154</v>
      </c>
      <c r="U18" s="303">
        <f>SUMIF($O9:$O17,"&lt;&gt;Rateio",AG9:AG17)</f>
        <v>3086.9783938498658</v>
      </c>
      <c r="W18" s="7"/>
      <c r="X18" s="7"/>
      <c r="Y18" s="7"/>
      <c r="Z18" s="7"/>
      <c r="AA18" s="7"/>
      <c r="AC18" s="305"/>
      <c r="AD18" s="305"/>
      <c r="AE18" s="305"/>
      <c r="AF18" s="305"/>
      <c r="AG18" s="305"/>
    </row>
    <row r="19" spans="1:33" s="147" customFormat="1" x14ac:dyDescent="0.2">
      <c r="A19" s="143"/>
      <c r="B19" s="143"/>
      <c r="C19" s="143"/>
      <c r="D19" s="144"/>
      <c r="E19" s="148" t="s">
        <v>36</v>
      </c>
      <c r="F19" s="148" t="s">
        <v>37</v>
      </c>
      <c r="G19" s="148" t="s">
        <v>38</v>
      </c>
      <c r="H19" s="148" t="s">
        <v>39</v>
      </c>
      <c r="I19" s="148" t="s">
        <v>40</v>
      </c>
      <c r="J19" s="145"/>
      <c r="K19" s="145"/>
      <c r="L19" s="145"/>
      <c r="M19" s="145"/>
      <c r="N19" s="146"/>
      <c r="Q19" s="303">
        <f>SUMIF($O9:$O17,"&lt;&gt;Rateio",W9:W17)</f>
        <v>95634.280691546068</v>
      </c>
      <c r="R19" s="303">
        <f>SUMIF($O9:$O17,"&lt;&gt;Rateio",X9:X17)</f>
        <v>91912.808435499726</v>
      </c>
      <c r="S19" s="303">
        <f>SUMIF($O9:$O17,"&lt;&gt;Rateio",Y9:Y17)</f>
        <v>97003.858044659573</v>
      </c>
      <c r="T19" s="303">
        <f>SUMIF($O9:$O17,"&lt;&gt;Rateio",Z9:Z17)</f>
        <v>95001.441500797082</v>
      </c>
      <c r="U19" s="303">
        <f>SUMIF($O9:$O17,"&lt;&gt;Rateio",AA9:AA17)</f>
        <v>95832.633273721149</v>
      </c>
      <c r="W19" s="2"/>
      <c r="X19" s="2"/>
      <c r="Y19" s="2"/>
      <c r="Z19" s="2"/>
      <c r="AA19" s="2"/>
      <c r="AC19" s="302"/>
      <c r="AD19" s="302"/>
      <c r="AE19" s="302"/>
      <c r="AF19" s="302"/>
      <c r="AG19" s="302"/>
    </row>
    <row r="20" spans="1:33" s="153" customFormat="1" ht="12.75" hidden="1" customHeight="1" x14ac:dyDescent="0.2">
      <c r="A20" s="149" t="s">
        <v>242</v>
      </c>
      <c r="B20" s="149"/>
      <c r="C20" s="149"/>
      <c r="D20" s="150"/>
      <c r="E20" s="151">
        <f>(J9+J10+J11+J12+J13+J15+J16+J17)*3.98%</f>
        <v>4923.5431967406357</v>
      </c>
      <c r="F20" s="151">
        <f>(K9+K10+K11+K12+K13+K15+K16+K17)*3.98%</f>
        <v>4731.950503455123</v>
      </c>
      <c r="G20" s="151">
        <f>(L9+L10+L11+L12+L13+L15+L16+L17)*3.98%</f>
        <v>4994.0531980766746</v>
      </c>
      <c r="H20" s="151">
        <f>(M9+M10+M11+M12+M13+M15+M16+M17)*3.98%</f>
        <v>4890.9627133646727</v>
      </c>
      <c r="I20" s="151">
        <f>(N9+N10+N11+N12+N13+N15+N16+N17)*3.98%</f>
        <v>4933.7549900375798</v>
      </c>
      <c r="J20" s="151"/>
      <c r="K20" s="151"/>
      <c r="L20" s="151"/>
      <c r="M20" s="151"/>
      <c r="N20" s="152"/>
      <c r="Q20" s="304"/>
      <c r="R20" s="304"/>
      <c r="S20" s="304"/>
      <c r="T20" s="304"/>
      <c r="U20" s="304"/>
      <c r="W20" s="2"/>
      <c r="X20" s="2"/>
      <c r="Y20" s="2"/>
      <c r="Z20" s="2"/>
      <c r="AA20" s="2"/>
      <c r="AC20" s="302"/>
      <c r="AD20" s="302"/>
      <c r="AE20" s="302"/>
      <c r="AF20" s="302"/>
      <c r="AG20" s="302"/>
    </row>
    <row r="21" spans="1:33" s="153" customFormat="1" ht="12.75" hidden="1" customHeight="1" x14ac:dyDescent="0.2">
      <c r="A21" s="149" t="s">
        <v>113</v>
      </c>
      <c r="B21" s="149"/>
      <c r="C21" s="154"/>
      <c r="D21" s="155"/>
      <c r="E21" s="156">
        <f>E20+J18</f>
        <v>135335.61488750076</v>
      </c>
      <c r="F21" s="156">
        <f>F20+K18</f>
        <v>130069.2215773106</v>
      </c>
      <c r="G21" s="156">
        <f>G20+L18</f>
        <v>137273.75455749457</v>
      </c>
      <c r="H21" s="156">
        <f>H20+M18</f>
        <v>134440.06069515878</v>
      </c>
      <c r="I21" s="156">
        <f>I20+N18</f>
        <v>135616.3109776378</v>
      </c>
      <c r="J21" s="156"/>
      <c r="K21" s="156"/>
      <c r="L21" s="156"/>
      <c r="M21" s="156"/>
      <c r="N21" s="157"/>
      <c r="Q21" s="304"/>
      <c r="R21" s="304"/>
      <c r="S21" s="304"/>
      <c r="T21" s="304"/>
      <c r="U21" s="304"/>
      <c r="W21" s="2"/>
      <c r="X21" s="2"/>
      <c r="Y21" s="2"/>
      <c r="Z21" s="2"/>
      <c r="AA21" s="2"/>
      <c r="AC21" s="302"/>
      <c r="AD21" s="302"/>
      <c r="AE21" s="302"/>
      <c r="AF21" s="302"/>
      <c r="AG21" s="302"/>
    </row>
    <row r="22" spans="1:33" s="153" customFormat="1" ht="12.75" hidden="1" customHeight="1" x14ac:dyDescent="0.2">
      <c r="A22" s="149" t="s">
        <v>234</v>
      </c>
      <c r="B22" s="149"/>
      <c r="C22" s="149"/>
      <c r="D22" s="150"/>
      <c r="E22" s="151">
        <f>E21*2.7%</f>
        <v>3654.0616019625209</v>
      </c>
      <c r="F22" s="151">
        <f t="shared" ref="F22:I22" si="20">F21*2.7%</f>
        <v>3511.8689825873867</v>
      </c>
      <c r="G22" s="151">
        <f t="shared" si="20"/>
        <v>3706.3913730523536</v>
      </c>
      <c r="H22" s="151">
        <f t="shared" si="20"/>
        <v>3629.8816387692877</v>
      </c>
      <c r="I22" s="151">
        <f t="shared" si="20"/>
        <v>3661.6403963962211</v>
      </c>
      <c r="J22" s="151"/>
      <c r="K22" s="151"/>
      <c r="L22" s="151"/>
      <c r="M22" s="151"/>
      <c r="N22" s="152"/>
      <c r="Q22" s="304"/>
      <c r="R22" s="304"/>
      <c r="S22" s="304"/>
      <c r="T22" s="304"/>
      <c r="U22" s="304"/>
      <c r="W22" s="2"/>
      <c r="X22" s="2"/>
      <c r="Y22" s="2"/>
      <c r="Z22" s="2"/>
      <c r="AA22" s="2"/>
      <c r="AC22" s="302"/>
      <c r="AD22" s="302"/>
      <c r="AE22" s="302"/>
      <c r="AF22" s="302"/>
      <c r="AG22" s="302"/>
    </row>
    <row r="23" spans="1:33" s="153" customFormat="1" ht="12.75" hidden="1" customHeight="1" x14ac:dyDescent="0.2">
      <c r="A23" s="149" t="s">
        <v>235</v>
      </c>
      <c r="B23" s="149"/>
      <c r="C23" s="154"/>
      <c r="D23" s="155"/>
      <c r="E23" s="156">
        <f>E21*1.4%</f>
        <v>1894.6986084250104</v>
      </c>
      <c r="F23" s="156">
        <f t="shared" ref="F23:I23" si="21">F21*1.4%</f>
        <v>1820.9691020823482</v>
      </c>
      <c r="G23" s="156">
        <f t="shared" si="21"/>
        <v>1921.8325638049237</v>
      </c>
      <c r="H23" s="156">
        <f t="shared" si="21"/>
        <v>1882.1608497322227</v>
      </c>
      <c r="I23" s="156">
        <f t="shared" si="21"/>
        <v>1898.6283536869289</v>
      </c>
      <c r="J23" s="156"/>
      <c r="K23" s="156"/>
      <c r="L23" s="156"/>
      <c r="M23" s="156"/>
      <c r="N23" s="157"/>
      <c r="Q23" s="304"/>
      <c r="R23" s="304"/>
      <c r="S23" s="304"/>
      <c r="T23" s="304"/>
      <c r="U23" s="304"/>
      <c r="W23" s="2"/>
      <c r="X23" s="2"/>
      <c r="Y23" s="2"/>
      <c r="Z23" s="2"/>
      <c r="AA23" s="2"/>
      <c r="AC23" s="302"/>
      <c r="AD23" s="302"/>
      <c r="AE23" s="302"/>
      <c r="AF23" s="302"/>
      <c r="AG23" s="302"/>
    </row>
    <row r="24" spans="1:33" s="153" customFormat="1" ht="12.75" hidden="1" customHeight="1" x14ac:dyDescent="0.2">
      <c r="A24" s="149" t="s">
        <v>240</v>
      </c>
      <c r="B24" s="149"/>
      <c r="C24" s="149"/>
      <c r="D24" s="149"/>
      <c r="E24" s="151">
        <f>E21*3.99%</f>
        <v>5399.8910340112816</v>
      </c>
      <c r="F24" s="151">
        <f t="shared" ref="F24:I24" si="22">F21*3.99%</f>
        <v>5189.7619409346935</v>
      </c>
      <c r="G24" s="151">
        <f t="shared" si="22"/>
        <v>5477.2228068440336</v>
      </c>
      <c r="H24" s="151">
        <f t="shared" si="22"/>
        <v>5364.1584217368363</v>
      </c>
      <c r="I24" s="151">
        <f t="shared" si="22"/>
        <v>5411.0908080077488</v>
      </c>
      <c r="J24" s="151"/>
      <c r="K24" s="151"/>
      <c r="L24" s="151"/>
      <c r="M24" s="151"/>
      <c r="N24" s="152"/>
      <c r="Q24" s="304"/>
      <c r="R24" s="304"/>
      <c r="S24" s="304"/>
      <c r="T24" s="304"/>
      <c r="U24" s="304"/>
      <c r="W24" s="2"/>
      <c r="X24" s="2"/>
      <c r="Y24" s="2"/>
      <c r="Z24" s="2"/>
      <c r="AA24" s="2"/>
      <c r="AC24" s="302"/>
      <c r="AD24" s="302"/>
      <c r="AE24" s="302"/>
      <c r="AF24" s="302"/>
      <c r="AG24" s="302"/>
    </row>
    <row r="25" spans="1:33" s="153" customFormat="1" ht="12.75" hidden="1" customHeight="1" x14ac:dyDescent="0.2">
      <c r="A25" s="158" t="s">
        <v>236</v>
      </c>
      <c r="B25" s="158"/>
      <c r="C25" s="158"/>
      <c r="D25" s="159"/>
      <c r="E25" s="160">
        <f>E21*2.7%</f>
        <v>3654.0616019625209</v>
      </c>
      <c r="F25" s="160">
        <f t="shared" ref="F25:I25" si="23">F21*2.7%</f>
        <v>3511.8689825873867</v>
      </c>
      <c r="G25" s="160">
        <f t="shared" si="23"/>
        <v>3706.3913730523536</v>
      </c>
      <c r="H25" s="160">
        <f t="shared" si="23"/>
        <v>3629.8816387692877</v>
      </c>
      <c r="I25" s="160">
        <f t="shared" si="23"/>
        <v>3661.6403963962211</v>
      </c>
      <c r="J25" s="160"/>
      <c r="K25" s="160"/>
      <c r="L25" s="160"/>
      <c r="M25" s="160"/>
      <c r="N25" s="161"/>
      <c r="Q25" s="304"/>
      <c r="R25" s="304"/>
      <c r="S25" s="304"/>
      <c r="T25" s="304"/>
      <c r="U25" s="304"/>
      <c r="W25" s="2"/>
      <c r="X25" s="2"/>
      <c r="Y25" s="2"/>
      <c r="Z25" s="2"/>
      <c r="AA25" s="2"/>
      <c r="AC25" s="302"/>
      <c r="AD25" s="302"/>
      <c r="AE25" s="302"/>
      <c r="AF25" s="302"/>
      <c r="AG25" s="302"/>
    </row>
    <row r="26" spans="1:33" s="153" customFormat="1" ht="12.75" hidden="1" customHeight="1" x14ac:dyDescent="0.2">
      <c r="A26" s="149" t="s">
        <v>114</v>
      </c>
      <c r="B26" s="149"/>
      <c r="C26" s="149"/>
      <c r="D26" s="150"/>
      <c r="E26" s="151">
        <f>E21+E22+E23+E24+E25</f>
        <v>149938.3277338621</v>
      </c>
      <c r="F26" s="151">
        <f t="shared" ref="F26" si="24">F21+F22+F23+F24+F25</f>
        <v>144103.69058550239</v>
      </c>
      <c r="G26" s="151">
        <f t="shared" ref="G26" si="25">G21+G22+G23+G24+G25</f>
        <v>152085.59267424824</v>
      </c>
      <c r="H26" s="151">
        <f t="shared" ref="H26" si="26">H21+H22+H23+H24+H25</f>
        <v>148946.14324416645</v>
      </c>
      <c r="I26" s="151">
        <f t="shared" ref="I26" si="27">I21+I22+I23+I24+I25</f>
        <v>150249.31093212491</v>
      </c>
      <c r="J26" s="151"/>
      <c r="K26" s="151"/>
      <c r="L26" s="151"/>
      <c r="M26" s="151"/>
      <c r="N26" s="152"/>
      <c r="Q26" s="304"/>
      <c r="R26" s="304"/>
      <c r="S26" s="304"/>
      <c r="T26" s="304"/>
      <c r="U26" s="304"/>
      <c r="W26" s="2"/>
      <c r="X26" s="2"/>
      <c r="Y26" s="2"/>
      <c r="Z26" s="2"/>
      <c r="AA26" s="2"/>
      <c r="AC26" s="302"/>
      <c r="AD26" s="302"/>
      <c r="AE26" s="302"/>
      <c r="AF26" s="302"/>
      <c r="AG26" s="302"/>
    </row>
    <row r="27" spans="1:33" s="153" customFormat="1" ht="12.75" hidden="1" customHeight="1" x14ac:dyDescent="0.2">
      <c r="A27" s="149" t="s">
        <v>115</v>
      </c>
      <c r="B27" s="149"/>
      <c r="C27" s="149"/>
      <c r="D27" s="150"/>
      <c r="E27" s="151">
        <f>E26*3%</f>
        <v>4498.1498320158626</v>
      </c>
      <c r="F27" s="151">
        <f t="shared" ref="F27:I27" si="28">F26*3%</f>
        <v>4323.1107175650714</v>
      </c>
      <c r="G27" s="151">
        <f t="shared" si="28"/>
        <v>4562.5677802274467</v>
      </c>
      <c r="H27" s="151">
        <f t="shared" si="28"/>
        <v>4468.384297324993</v>
      </c>
      <c r="I27" s="151">
        <f t="shared" si="28"/>
        <v>4507.479327963747</v>
      </c>
      <c r="J27" s="151"/>
      <c r="K27" s="151"/>
      <c r="L27" s="151"/>
      <c r="M27" s="151"/>
      <c r="N27" s="152"/>
      <c r="Q27" s="304"/>
      <c r="R27" s="304"/>
      <c r="S27" s="304"/>
      <c r="T27" s="304"/>
      <c r="U27" s="304"/>
      <c r="W27" s="2"/>
      <c r="X27" s="2"/>
      <c r="Y27" s="2"/>
      <c r="Z27" s="2"/>
      <c r="AA27" s="2"/>
      <c r="AC27" s="302"/>
      <c r="AD27" s="302"/>
      <c r="AE27" s="302"/>
      <c r="AF27" s="302"/>
      <c r="AG27" s="302"/>
    </row>
    <row r="28" spans="1:33" s="153" customFormat="1" ht="12.75" hidden="1" customHeight="1" x14ac:dyDescent="0.2">
      <c r="A28" s="162" t="s">
        <v>237</v>
      </c>
      <c r="B28" s="162"/>
      <c r="C28" s="162"/>
      <c r="D28" s="163"/>
      <c r="E28" s="164">
        <f>E26*2.7%</f>
        <v>4048.3348488142769</v>
      </c>
      <c r="F28" s="164">
        <f t="shared" ref="F28:I28" si="29">F26*2.7%</f>
        <v>3890.7996458085649</v>
      </c>
      <c r="G28" s="164">
        <f t="shared" si="29"/>
        <v>4106.3110022047031</v>
      </c>
      <c r="H28" s="164">
        <f t="shared" si="29"/>
        <v>4021.5458675924947</v>
      </c>
      <c r="I28" s="164">
        <f t="shared" si="29"/>
        <v>4056.7313951673727</v>
      </c>
      <c r="J28" s="164"/>
      <c r="K28" s="164"/>
      <c r="L28" s="164"/>
      <c r="M28" s="164"/>
      <c r="N28" s="165"/>
      <c r="Q28" s="304"/>
      <c r="R28" s="304"/>
      <c r="S28" s="304"/>
      <c r="T28" s="304"/>
      <c r="U28" s="304"/>
      <c r="W28" s="2"/>
      <c r="X28" s="2"/>
      <c r="Y28" s="2"/>
      <c r="Z28" s="2"/>
      <c r="AA28" s="2"/>
      <c r="AC28" s="302"/>
      <c r="AD28" s="302"/>
      <c r="AE28" s="302"/>
      <c r="AF28" s="302"/>
      <c r="AG28" s="302"/>
    </row>
    <row r="29" spans="1:33" s="147" customFormat="1" x14ac:dyDescent="0.2">
      <c r="A29" s="143" t="s">
        <v>116</v>
      </c>
      <c r="B29" s="143"/>
      <c r="C29" s="143"/>
      <c r="D29" s="144"/>
      <c r="E29" s="145">
        <f>J18*(1+SE!$D$66)</f>
        <v>235745.90199538707</v>
      </c>
      <c r="F29" s="145">
        <f>K18*(1+SE!$D$66)</f>
        <v>226572.18492020856</v>
      </c>
      <c r="G29" s="145">
        <f>L18*(1+SE!$D$66)</f>
        <v>239122.01614741975</v>
      </c>
      <c r="H29" s="145">
        <f>M18*(1+SE!$D$66)</f>
        <v>234185.90442168919</v>
      </c>
      <c r="I29" s="145">
        <f>N18*(1+SE!$D$66)</f>
        <v>236234.85645878493</v>
      </c>
      <c r="J29" s="145"/>
      <c r="K29" s="145"/>
      <c r="L29" s="145"/>
      <c r="M29" s="145"/>
      <c r="N29" s="146"/>
      <c r="Q29" s="301">
        <f>Q18/Q19</f>
        <v>3.2212183766595563E-2</v>
      </c>
      <c r="R29" s="301">
        <f>R18/R19</f>
        <v>3.221218376659557E-2</v>
      </c>
      <c r="S29" s="301">
        <f>S18/S19</f>
        <v>3.2212183766595563E-2</v>
      </c>
      <c r="T29" s="301">
        <f>T18/T19</f>
        <v>3.2212183766595563E-2</v>
      </c>
      <c r="U29" s="301">
        <f>U18/U19</f>
        <v>3.2212183766595556E-2</v>
      </c>
      <c r="W29" s="300"/>
      <c r="X29" s="300"/>
      <c r="Y29" s="300"/>
      <c r="Z29" s="300"/>
      <c r="AA29" s="300"/>
      <c r="AC29" s="299"/>
      <c r="AD29" s="299"/>
      <c r="AE29" s="299"/>
      <c r="AF29" s="299"/>
      <c r="AG29" s="299"/>
    </row>
    <row r="30" spans="1:33" s="153" customFormat="1" x14ac:dyDescent="0.2">
      <c r="D30" s="167"/>
      <c r="E30" s="314">
        <f>Q29</f>
        <v>3.2212183766595563E-2</v>
      </c>
      <c r="F30" s="315">
        <f>R29</f>
        <v>3.221218376659557E-2</v>
      </c>
      <c r="G30" s="315">
        <f>S29</f>
        <v>3.2212183766595563E-2</v>
      </c>
      <c r="H30" s="315">
        <f>T29</f>
        <v>3.2212183766595563E-2</v>
      </c>
      <c r="I30" s="316">
        <f>U29</f>
        <v>3.2212183766595556E-2</v>
      </c>
      <c r="J30" s="168"/>
      <c r="K30" s="168"/>
      <c r="L30" s="168"/>
      <c r="M30" s="168"/>
      <c r="N30" s="168"/>
    </row>
    <row r="31" spans="1:33" s="147" customFormat="1" x14ac:dyDescent="0.2">
      <c r="D31" s="405"/>
      <c r="E31" s="406"/>
      <c r="F31" s="406"/>
      <c r="G31" s="406"/>
      <c r="H31" s="406"/>
      <c r="I31" s="406"/>
      <c r="J31" s="278"/>
      <c r="K31" s="278"/>
      <c r="L31" s="278"/>
      <c r="M31" s="278"/>
      <c r="N31" s="278"/>
    </row>
    <row r="32" spans="1:33" s="147" customFormat="1" x14ac:dyDescent="0.2">
      <c r="D32" s="405"/>
      <c r="E32" s="406"/>
      <c r="F32" s="406"/>
      <c r="G32" s="406"/>
      <c r="H32" s="406"/>
      <c r="I32" s="406"/>
      <c r="J32" s="278"/>
      <c r="K32" s="278"/>
      <c r="L32" s="278"/>
      <c r="M32" s="278"/>
      <c r="N32" s="278"/>
    </row>
    <row r="33" spans="1:33" s="153" customFormat="1" x14ac:dyDescent="0.2">
      <c r="D33" s="167"/>
      <c r="E33" s="168"/>
      <c r="F33" s="168"/>
      <c r="G33" s="168"/>
      <c r="H33" s="168"/>
      <c r="I33" s="168"/>
      <c r="J33" s="168"/>
      <c r="K33" s="168"/>
      <c r="L33" s="168"/>
      <c r="M33" s="168"/>
      <c r="N33" s="168"/>
    </row>
    <row r="34" spans="1:33" s="170" customFormat="1" x14ac:dyDescent="0.2">
      <c r="B34" s="460" t="s">
        <v>43</v>
      </c>
      <c r="C34" s="171"/>
      <c r="D34" s="172"/>
      <c r="E34" s="173"/>
      <c r="F34" s="174"/>
      <c r="G34" s="171"/>
      <c r="H34" s="171"/>
      <c r="I34" s="171"/>
      <c r="J34" s="171"/>
      <c r="O34" s="311"/>
      <c r="P34" s="311"/>
      <c r="Q34" s="381" t="s">
        <v>36</v>
      </c>
      <c r="R34" s="382" t="s">
        <v>37</v>
      </c>
      <c r="S34" s="381" t="s">
        <v>38</v>
      </c>
      <c r="T34" s="381" t="s">
        <v>39</v>
      </c>
      <c r="U34" s="381" t="s">
        <v>40</v>
      </c>
      <c r="W34" s="381" t="s">
        <v>36</v>
      </c>
      <c r="X34" s="382" t="s">
        <v>37</v>
      </c>
      <c r="Y34" s="381" t="s">
        <v>38</v>
      </c>
      <c r="Z34" s="381" t="s">
        <v>39</v>
      </c>
      <c r="AA34" s="381" t="s">
        <v>40</v>
      </c>
      <c r="AC34" s="381" t="s">
        <v>36</v>
      </c>
      <c r="AD34" s="382" t="s">
        <v>37</v>
      </c>
      <c r="AE34" s="381" t="s">
        <v>38</v>
      </c>
      <c r="AF34" s="381" t="s">
        <v>39</v>
      </c>
      <c r="AG34" s="381" t="s">
        <v>40</v>
      </c>
    </row>
    <row r="35" spans="1:33" s="170" customFormat="1" x14ac:dyDescent="0.2">
      <c r="B35" s="460"/>
      <c r="C35" s="171"/>
      <c r="D35" s="172"/>
      <c r="E35" s="173"/>
      <c r="F35" s="174"/>
      <c r="G35" s="171"/>
      <c r="H35" s="171"/>
      <c r="I35" s="171"/>
      <c r="J35" s="171"/>
      <c r="O35" s="306" t="s">
        <v>511</v>
      </c>
      <c r="P35" s="311"/>
      <c r="Q35" s="303">
        <f>SUMIF($O38:$O46,"Rateio",J38:J46)+E58</f>
        <v>286033.50408890599</v>
      </c>
      <c r="R35" s="3">
        <f>SUMIF($O38:$O46,"Rateio",K38:K46)+F58</f>
        <v>274902.91637423646</v>
      </c>
      <c r="S35" s="303">
        <f>SUMIF($O38:$O46,"Rateio",L38:L46)+G58</f>
        <v>290129.78636968537</v>
      </c>
      <c r="T35" s="303">
        <f>SUMIF($O38:$O46,"Rateio",M38:M46)+H58</f>
        <v>284140.73917295964</v>
      </c>
      <c r="U35" s="303">
        <f>SUMIF($O38:$O46,"Rateio",N38:N46)+I58</f>
        <v>286626.75876405335</v>
      </c>
      <c r="W35" s="311"/>
      <c r="X35" s="311"/>
      <c r="Y35" s="311"/>
      <c r="Z35" s="311"/>
      <c r="AA35" s="311"/>
      <c r="AC35" s="312"/>
      <c r="AD35" s="3"/>
      <c r="AE35" s="312"/>
      <c r="AF35" s="312"/>
      <c r="AG35" s="312"/>
    </row>
    <row r="36" spans="1:33" x14ac:dyDescent="0.2">
      <c r="A36" s="461" t="s">
        <v>49</v>
      </c>
      <c r="B36" s="461" t="s">
        <v>33</v>
      </c>
      <c r="C36" s="461" t="s">
        <v>34</v>
      </c>
      <c r="D36" s="464" t="s">
        <v>35</v>
      </c>
      <c r="E36" s="458" t="str">
        <f>E7</f>
        <v>Preço Unitário - Ref. 07/2017</v>
      </c>
      <c r="F36" s="458"/>
      <c r="G36" s="458"/>
      <c r="H36" s="458"/>
      <c r="I36" s="458"/>
      <c r="J36" s="459" t="str">
        <f>J7</f>
        <v>Preço Total - Ref. 07/2017</v>
      </c>
      <c r="K36" s="459"/>
      <c r="L36" s="459"/>
      <c r="M36" s="459"/>
      <c r="N36" s="459"/>
      <c r="O36" s="309" t="s">
        <v>510</v>
      </c>
      <c r="P36" s="310"/>
      <c r="Q36" s="303">
        <f>SUMIF($P38:$P46,"UAR",J38:J46)</f>
        <v>72702.592076203378</v>
      </c>
      <c r="R36" s="3">
        <f>SUMIF($P38:$P46,"UAR",K38:K46)</f>
        <v>69873.473925287413</v>
      </c>
      <c r="S36" s="303">
        <f>SUMIF($P38:$P46,"UAR",L38:L46)</f>
        <v>73743.764999763807</v>
      </c>
      <c r="T36" s="303">
        <f>SUMIF($P38:$P46,"UAR",M38:M46)</f>
        <v>72221.49838048924</v>
      </c>
      <c r="U36" s="303">
        <f>SUMIF($P38:$P46,"UAR",N38:N46)</f>
        <v>72853.382637546616</v>
      </c>
      <c r="W36" s="310"/>
      <c r="X36" s="310"/>
      <c r="Y36" s="310"/>
      <c r="Z36" s="310"/>
      <c r="AA36" s="310"/>
      <c r="AC36" s="313"/>
      <c r="AD36" s="313"/>
      <c r="AE36" s="313"/>
      <c r="AF36" s="313"/>
      <c r="AG36" s="313"/>
    </row>
    <row r="37" spans="1:33" x14ac:dyDescent="0.2">
      <c r="A37" s="461"/>
      <c r="B37" s="461"/>
      <c r="C37" s="461"/>
      <c r="D37" s="464"/>
      <c r="E37" s="240" t="s">
        <v>36</v>
      </c>
      <c r="F37" s="240" t="s">
        <v>37</v>
      </c>
      <c r="G37" s="240" t="s">
        <v>38</v>
      </c>
      <c r="H37" s="240" t="s">
        <v>39</v>
      </c>
      <c r="I37" s="240" t="s">
        <v>40</v>
      </c>
      <c r="J37" s="176" t="s">
        <v>36</v>
      </c>
      <c r="K37" s="176" t="s">
        <v>37</v>
      </c>
      <c r="L37" s="176" t="s">
        <v>38</v>
      </c>
      <c r="M37" s="176" t="s">
        <v>39</v>
      </c>
      <c r="N37" s="176" t="s">
        <v>40</v>
      </c>
      <c r="O37" s="309" t="s">
        <v>509</v>
      </c>
      <c r="P37" s="308"/>
      <c r="Q37" s="304">
        <f>Q36/Q35</f>
        <v>0.25417509150818113</v>
      </c>
      <c r="R37" s="2">
        <f>R36/R35</f>
        <v>0.25417509150818113</v>
      </c>
      <c r="S37" s="304">
        <f>S36/S35</f>
        <v>0.25417509150818107</v>
      </c>
      <c r="T37" s="304">
        <f>T36/T35</f>
        <v>0.25417509150818113</v>
      </c>
      <c r="U37" s="304">
        <f>U36/U35</f>
        <v>0.25417509150818113</v>
      </c>
      <c r="W37" s="308"/>
      <c r="X37" s="308"/>
      <c r="Y37" s="308"/>
      <c r="Z37" s="308"/>
      <c r="AA37" s="308"/>
      <c r="AC37" s="307"/>
      <c r="AD37" s="307"/>
      <c r="AE37" s="307"/>
      <c r="AF37" s="307"/>
      <c r="AG37" s="307"/>
    </row>
    <row r="38" spans="1:33" x14ac:dyDescent="0.2">
      <c r="A38" s="177">
        <v>1</v>
      </c>
      <c r="B38" s="178" t="s">
        <v>0</v>
      </c>
      <c r="C38" s="5" t="str">
        <f>VLOOKUP(B38,Valores!$A$2:$F$300,5,FALSE)</f>
        <v>m</v>
      </c>
      <c r="D38" s="179">
        <v>16</v>
      </c>
      <c r="E38" s="187">
        <f>VLOOKUP($B38,Valores!$A$2:$G$300,6,FALSE)*VLOOKUP($E$8,Regional!$A$2:$B$7,2,FALSE)*VLOOKUP(VLOOKUP($B38,Indices_Poder!$B$5:$E$300,3,FALSE),Indices_Poder!$G$6:$N$27,4,FALSE)</f>
        <v>244.09680352073829</v>
      </c>
      <c r="F38" s="187">
        <f>VLOOKUP($B38,Valores!$A$2:$G$300,6,FALSE)*VLOOKUP($F$8,Regional!$A$2:$B$7,2,FALSE)*VLOOKUP(VLOOKUP($B38,Indices_Poder!$B$5:$E$300,3,FALSE),Indices_Poder!$G$6:$N$27,4,FALSE)</f>
        <v>234.59812296891894</v>
      </c>
      <c r="G38" s="187">
        <f>VLOOKUP($B38,Valores!$A$2:$G$300,6,FALSE)*VLOOKUP($G$8,Regional!$A$2:$B$7,2,FALSE)*VLOOKUP(VLOOKUP($B38,Indices_Poder!$B$5:$E$300,3,FALSE),Indices_Poder!$G$6:$N$27,4,FALSE)</f>
        <v>247.59251083041798</v>
      </c>
      <c r="H38" s="187">
        <f>VLOOKUP($B38,Valores!$A$2:$G$300,6,FALSE)*VLOOKUP($H$8,Regional!$A$2:$B$7,2,FALSE)*VLOOKUP(VLOOKUP($B38,Indices_Poder!$B$5:$E$300,3,FALSE),Indices_Poder!$G$6:$N$27,4,FALSE)</f>
        <v>242.48154566040353</v>
      </c>
      <c r="I38" s="187">
        <f>VLOOKUP($B38,Valores!$A$2:$G$300,6,FALSE)*VLOOKUP($I$8,Regional!$A$2:$B$7,2,FALSE)*VLOOKUP(VLOOKUP($B38,Indices_Poder!$B$5:$E$300,3,FALSE),Indices_Poder!$G$6:$N$27,4,FALSE)</f>
        <v>244.60307837248499</v>
      </c>
      <c r="J38" s="180">
        <f t="shared" ref="J38:J46" si="30">$D38*E38</f>
        <v>3905.5488563318127</v>
      </c>
      <c r="K38" s="181">
        <f t="shared" ref="K38:K46" si="31">$D38*F38</f>
        <v>3753.5699675027031</v>
      </c>
      <c r="L38" s="181">
        <f t="shared" ref="L38:L46" si="32">$D38*G38</f>
        <v>3961.4801732866877</v>
      </c>
      <c r="M38" s="181">
        <f t="shared" ref="M38:M46" si="33">$D38*H38</f>
        <v>3879.7047305664564</v>
      </c>
      <c r="N38" s="182">
        <f t="shared" ref="N38:N46" si="34">$D38*I38</f>
        <v>3913.6492539597598</v>
      </c>
      <c r="O38" s="175">
        <f>VLOOKUP(B38,Valores!$A$2:$O$300,14,FALSE)</f>
        <v>3.3300000000000003E-2</v>
      </c>
      <c r="P38" s="175" t="str">
        <f>VLOOKUP(B38,Valores!$A$2:$O$300,15,FALSE)</f>
        <v>UAR</v>
      </c>
      <c r="Q38" s="304">
        <f>IF($P38="UAR",J38*Q$37,0)</f>
        <v>992.69323794781064</v>
      </c>
      <c r="R38" s="2">
        <f>IF($P38="UAR",K38*R$37,0)</f>
        <v>954.06398997235999</v>
      </c>
      <c r="S38" s="304">
        <f>IF($P38="UAR",L38*S$37,0)</f>
        <v>1006.9095855529888</v>
      </c>
      <c r="T38" s="304">
        <f>IF($P38="UAR",M38*T$37,0)</f>
        <v>986.12430491645227</v>
      </c>
      <c r="U38" s="304">
        <f>IF($P38="UAR",N38*U$37,0)</f>
        <v>994.7521572561468</v>
      </c>
      <c r="W38" s="3">
        <f t="shared" ref="W38:W46" si="35">J38+Q38</f>
        <v>4898.2420942796234</v>
      </c>
      <c r="X38" s="3">
        <f t="shared" ref="X38:X46" si="36">K38+R38</f>
        <v>4707.6339574750627</v>
      </c>
      <c r="Y38" s="3">
        <f t="shared" ref="Y38:Y46" si="37">L38+S38</f>
        <v>4968.3897588396767</v>
      </c>
      <c r="Z38" s="3">
        <f t="shared" ref="Z38:Z46" si="38">M38+T38</f>
        <v>4865.8290354829087</v>
      </c>
      <c r="AA38" s="3">
        <f t="shared" ref="AA38:AA46" si="39">N38+U38</f>
        <v>4908.4014112159066</v>
      </c>
      <c r="AC38" s="302">
        <f t="shared" ref="AC38:AC46" si="40">IF($O38="rateio",0,W38*$O38)</f>
        <v>163.11146173951147</v>
      </c>
      <c r="AD38" s="302">
        <f t="shared" ref="AD38:AD46" si="41">IF($O38="rateio",0,X38*$O38)</f>
        <v>156.76421078391959</v>
      </c>
      <c r="AE38" s="302">
        <f t="shared" ref="AE38:AE46" si="42">IF($O38="rateio",0,Y38*$O38)</f>
        <v>165.44737896936124</v>
      </c>
      <c r="AF38" s="302">
        <f t="shared" ref="AF38:AF46" si="43">IF($O38="rateio",0,Z38*$O38)</f>
        <v>162.03210688158089</v>
      </c>
      <c r="AG38" s="302">
        <f t="shared" ref="AG38:AG46" si="44">IF($O38="rateio",0,AA38*$O38)</f>
        <v>163.4497669934897</v>
      </c>
    </row>
    <row r="39" spans="1:33" x14ac:dyDescent="0.2">
      <c r="A39" s="183">
        <v>2</v>
      </c>
      <c r="B39" s="184" t="s">
        <v>3</v>
      </c>
      <c r="C39" s="5" t="str">
        <f>VLOOKUP(B39,Valores!$A$2:$F$300,5,FALSE)</f>
        <v>m³</v>
      </c>
      <c r="D39" s="185">
        <v>66</v>
      </c>
      <c r="E39" s="187">
        <f>VLOOKUP($B39,Valores!$A$2:$G$300,6,FALSE)*VLOOKUP($E$8,Regional!$A$2:$B$7,2,FALSE)*VLOOKUP(VLOOKUP($B39,Indices_Poder!$B$5:$E$300,3,FALSE),Indices_Poder!$G$6:$N$27,4,FALSE)</f>
        <v>16.140498088560683</v>
      </c>
      <c r="F39" s="187">
        <f>VLOOKUP($B39,Valores!$A$2:$G$300,6,FALSE)*VLOOKUP($F$8,Regional!$A$2:$B$7,2,FALSE)*VLOOKUP(VLOOKUP($B39,Indices_Poder!$B$5:$E$300,3,FALSE),Indices_Poder!$G$6:$N$27,4,FALSE)</f>
        <v>15.512413520966321</v>
      </c>
      <c r="G39" s="187">
        <f>VLOOKUP($B39,Valores!$A$2:$G$300,6,FALSE)*VLOOKUP($G$8,Regional!$A$2:$B$7,2,FALSE)*VLOOKUP(VLOOKUP($B39,Indices_Poder!$B$5:$E$300,3,FALSE),Indices_Poder!$G$6:$N$27,4,FALSE)</f>
        <v>16.371645962421553</v>
      </c>
      <c r="H39" s="187">
        <f>VLOOKUP($B39,Valores!$A$2:$G$300,6,FALSE)*VLOOKUP($H$8,Regional!$A$2:$B$7,2,FALSE)*VLOOKUP(VLOOKUP($B39,Indices_Poder!$B$5:$E$300,3,FALSE),Indices_Poder!$G$6:$N$27,4,FALSE)</f>
        <v>16.033691829604283</v>
      </c>
      <c r="I39" s="187">
        <f>VLOOKUP($B39,Valores!$A$2:$G$300,6,FALSE)*VLOOKUP($I$8,Regional!$A$2:$B$7,2,FALSE)*VLOOKUP(VLOOKUP($B39,Indices_Poder!$B$5:$E$300,3,FALSE),Indices_Poder!$G$6:$N$27,4,FALSE)</f>
        <v>16.173974677188809</v>
      </c>
      <c r="J39" s="186">
        <f t="shared" si="30"/>
        <v>1065.2728738450051</v>
      </c>
      <c r="K39" s="187">
        <f t="shared" si="31"/>
        <v>1023.8192923837772</v>
      </c>
      <c r="L39" s="187">
        <f t="shared" si="32"/>
        <v>1080.5286335198225</v>
      </c>
      <c r="M39" s="187">
        <f t="shared" si="33"/>
        <v>1058.2236607538828</v>
      </c>
      <c r="N39" s="188">
        <f t="shared" si="34"/>
        <v>1067.4823286944613</v>
      </c>
      <c r="O39" s="175">
        <f>VLOOKUP(B39,Valores!$A$2:$O$300,14,FALSE)</f>
        <v>3.3300000000000003E-2</v>
      </c>
      <c r="P39" s="175" t="str">
        <f>VLOOKUP(B39,Valores!$A$2:$O$300,15,FALSE)</f>
        <v>UAR</v>
      </c>
      <c r="Q39" s="304">
        <f t="shared" ref="Q39:Q46" si="45">IF($P39="UAR",J39*Q$37,0)</f>
        <v>270.76583019073723</v>
      </c>
      <c r="R39" s="2">
        <f t="shared" ref="R39:U46" si="46">IF($P39="UAR",K39*R$37,0)</f>
        <v>260.2293623294878</v>
      </c>
      <c r="S39" s="304">
        <f t="shared" si="46"/>
        <v>274.64346430211071</v>
      </c>
      <c r="T39" s="304">
        <f t="shared" si="46"/>
        <v>268.97409580824058</v>
      </c>
      <c r="U39" s="304">
        <f t="shared" si="46"/>
        <v>271.32741857928102</v>
      </c>
      <c r="W39" s="3">
        <f t="shared" si="35"/>
        <v>1336.0387040357423</v>
      </c>
      <c r="X39" s="3">
        <f t="shared" si="36"/>
        <v>1284.048654713265</v>
      </c>
      <c r="Y39" s="3">
        <f t="shared" si="37"/>
        <v>1355.1720978219332</v>
      </c>
      <c r="Z39" s="3">
        <f t="shared" si="38"/>
        <v>1327.1977565621232</v>
      </c>
      <c r="AA39" s="3">
        <f t="shared" si="39"/>
        <v>1338.8097472737422</v>
      </c>
      <c r="AC39" s="302">
        <f t="shared" si="40"/>
        <v>44.490088844390222</v>
      </c>
      <c r="AD39" s="302">
        <f t="shared" si="41"/>
        <v>42.758820201951728</v>
      </c>
      <c r="AE39" s="302">
        <f t="shared" si="42"/>
        <v>45.12723085747038</v>
      </c>
      <c r="AF39" s="302">
        <f t="shared" si="43"/>
        <v>44.195685293518707</v>
      </c>
      <c r="AG39" s="302">
        <f t="shared" si="44"/>
        <v>44.582364584215618</v>
      </c>
    </row>
    <row r="40" spans="1:33" x14ac:dyDescent="0.2">
      <c r="A40" s="183">
        <v>3</v>
      </c>
      <c r="B40" s="184" t="s">
        <v>5</v>
      </c>
      <c r="C40" s="5" t="str">
        <f>VLOOKUP(B40,Valores!$A$2:$F$300,5,FALSE)</f>
        <v>m²</v>
      </c>
      <c r="D40" s="185">
        <v>480</v>
      </c>
      <c r="E40" s="187">
        <f>VLOOKUP($B40,Valores!$A$2:$G$300,6,FALSE)*VLOOKUP($E$8,Regional!$A$2:$B$7,2,FALSE)*VLOOKUP(VLOOKUP($B40,Indices_Poder!$B$5:$E$300,3,FALSE),Indices_Poder!$G$6:$N$27,4,FALSE)</f>
        <v>9.6480399726157309</v>
      </c>
      <c r="F40" s="187">
        <f>VLOOKUP($B40,Valores!$A$2:$G$300,6,FALSE)*VLOOKUP($F$8,Regional!$A$2:$B$7,2,FALSE)*VLOOKUP(VLOOKUP($B40,Indices_Poder!$B$5:$E$300,3,FALSE),Indices_Poder!$G$6:$N$27,4,FALSE)</f>
        <v>9.2726001949159187</v>
      </c>
      <c r="G40" s="187">
        <f>VLOOKUP($B40,Valores!$A$2:$G$300,6,FALSE)*VLOOKUP($G$8,Regional!$A$2:$B$7,2,FALSE)*VLOOKUP(VLOOKUP($B40,Indices_Poder!$B$5:$E$300,3,FALSE),Indices_Poder!$G$6:$N$27,4,FALSE)</f>
        <v>9.7862094339519548</v>
      </c>
      <c r="H40" s="187">
        <f>VLOOKUP($B40,Valores!$A$2:$G$300,6,FALSE)*VLOOKUP($H$8,Regional!$A$2:$B$7,2,FALSE)*VLOOKUP(VLOOKUP($B40,Indices_Poder!$B$5:$E$300,3,FALSE),Indices_Poder!$G$6:$N$27,4,FALSE)</f>
        <v>9.5841961525500263</v>
      </c>
      <c r="I40" s="187">
        <f>VLOOKUP($B40,Valores!$A$2:$G$300,6,FALSE)*VLOOKUP($I$8,Regional!$A$2:$B$7,2,FALSE)*VLOOKUP(VLOOKUP($B40,Indices_Poder!$B$5:$E$300,3,FALSE),Indices_Poder!$G$6:$N$27,4,FALSE)</f>
        <v>9.6680507221885641</v>
      </c>
      <c r="J40" s="186">
        <f t="shared" si="30"/>
        <v>4631.0591868555512</v>
      </c>
      <c r="K40" s="187">
        <f t="shared" si="31"/>
        <v>4450.8480935596408</v>
      </c>
      <c r="L40" s="187">
        <f t="shared" si="32"/>
        <v>4697.3805282969379</v>
      </c>
      <c r="M40" s="187">
        <f t="shared" si="33"/>
        <v>4600.4141532240128</v>
      </c>
      <c r="N40" s="188">
        <f t="shared" si="34"/>
        <v>4640.6643466505111</v>
      </c>
      <c r="O40" s="175">
        <f>VLOOKUP(B40,Valores!$A$2:$O$300,14,FALSE)</f>
        <v>3.3300000000000003E-2</v>
      </c>
      <c r="P40" s="175" t="str">
        <f>VLOOKUP(B40,Valores!$A$2:$O$300,15,FALSE)</f>
        <v>COM</v>
      </c>
      <c r="Q40" s="304">
        <f t="shared" si="45"/>
        <v>0</v>
      </c>
      <c r="R40" s="2">
        <f t="shared" si="46"/>
        <v>0</v>
      </c>
      <c r="S40" s="304">
        <f t="shared" si="46"/>
        <v>0</v>
      </c>
      <c r="T40" s="304">
        <f t="shared" si="46"/>
        <v>0</v>
      </c>
      <c r="U40" s="304">
        <f t="shared" si="46"/>
        <v>0</v>
      </c>
      <c r="W40" s="3">
        <f t="shared" si="35"/>
        <v>4631.0591868555512</v>
      </c>
      <c r="X40" s="3">
        <f t="shared" si="36"/>
        <v>4450.8480935596408</v>
      </c>
      <c r="Y40" s="3">
        <f t="shared" si="37"/>
        <v>4697.3805282969379</v>
      </c>
      <c r="Z40" s="3">
        <f t="shared" si="38"/>
        <v>4600.4141532240128</v>
      </c>
      <c r="AA40" s="3">
        <f t="shared" si="39"/>
        <v>4640.6643466505111</v>
      </c>
      <c r="AC40" s="302">
        <f t="shared" si="40"/>
        <v>154.21427092228987</v>
      </c>
      <c r="AD40" s="302">
        <f t="shared" si="41"/>
        <v>148.21324151553605</v>
      </c>
      <c r="AE40" s="302">
        <f t="shared" si="42"/>
        <v>156.42277159228806</v>
      </c>
      <c r="AF40" s="302">
        <f t="shared" si="43"/>
        <v>153.19379130235964</v>
      </c>
      <c r="AG40" s="302">
        <f t="shared" si="44"/>
        <v>154.53412274346204</v>
      </c>
    </row>
    <row r="41" spans="1:33" x14ac:dyDescent="0.2">
      <c r="A41" s="183">
        <v>4</v>
      </c>
      <c r="B41" s="184" t="s">
        <v>7</v>
      </c>
      <c r="C41" s="5" t="s">
        <v>6</v>
      </c>
      <c r="D41" s="410">
        <v>75.599999999999994</v>
      </c>
      <c r="E41" s="187">
        <f>VLOOKUP($B41,Valores!$A$2:$G$300,6,FALSE)*VLOOKUP($E$8,Regional!$A$2:$B$7,2,FALSE)*VLOOKUP(VLOOKUP($B41,Indices_Poder!$B$5:$E$300,3,FALSE),Indices_Poder!$G$6:$N$27,4,FALSE)</f>
        <v>41.153832841345022</v>
      </c>
      <c r="F41" s="187">
        <f>VLOOKUP($B41,Valores!$A$2:$G$300,6,FALSE)*VLOOKUP($F$8,Regional!$A$2:$B$7,2,FALSE)*VLOOKUP(VLOOKUP($B41,Indices_Poder!$B$5:$E$300,3,FALSE),Indices_Poder!$G$6:$N$27,4,FALSE)</f>
        <v>39.552389864605281</v>
      </c>
      <c r="G41" s="187">
        <f>VLOOKUP($B41,Valores!$A$2:$G$300,6,FALSE)*VLOOKUP($G$8,Regional!$A$2:$B$7,2,FALSE)*VLOOKUP(VLOOKUP($B41,Indices_Poder!$B$5:$E$300,3,FALSE),Indices_Poder!$G$6:$N$27,4,FALSE)</f>
        <v>41.743196373393914</v>
      </c>
      <c r="H41" s="187">
        <f>VLOOKUP($B41,Valores!$A$2:$G$300,6,FALSE)*VLOOKUP($H$8,Regional!$A$2:$B$7,2,FALSE)*VLOOKUP(VLOOKUP($B41,Indices_Poder!$B$5:$E$300,3,FALSE),Indices_Poder!$G$6:$N$27,4,FALSE)</f>
        <v>40.881506243777608</v>
      </c>
      <c r="I41" s="187">
        <f>VLOOKUP($B41,Valores!$A$2:$G$300,6,FALSE)*VLOOKUP($I$8,Regional!$A$2:$B$7,2,FALSE)*VLOOKUP(VLOOKUP($B41,Indices_Poder!$B$5:$E$300,3,FALSE),Indices_Poder!$G$6:$N$27,4,FALSE)</f>
        <v>41.239188939090035</v>
      </c>
      <c r="J41" s="186">
        <f t="shared" si="30"/>
        <v>3111.2297628056835</v>
      </c>
      <c r="K41" s="187">
        <f t="shared" si="31"/>
        <v>2990.1606737641591</v>
      </c>
      <c r="L41" s="187">
        <f t="shared" si="32"/>
        <v>3155.7856458285796</v>
      </c>
      <c r="M41" s="187">
        <f t="shared" si="33"/>
        <v>3090.6418720295869</v>
      </c>
      <c r="N41" s="188">
        <f t="shared" si="34"/>
        <v>3117.6826837952062</v>
      </c>
      <c r="O41" s="175">
        <f>VLOOKUP(B41,Valores!$A$2:$O$300,14,FALSE)</f>
        <v>3.3300000000000003E-2</v>
      </c>
      <c r="P41" s="175" t="str">
        <f>VLOOKUP(B41,Valores!$A$2:$O$300,15,FALSE)</f>
        <v>UAR</v>
      </c>
      <c r="Q41" s="304">
        <f t="shared" si="45"/>
        <v>790.7971096641113</v>
      </c>
      <c r="R41" s="2">
        <f t="shared" si="46"/>
        <v>760.02436287816965</v>
      </c>
      <c r="S41" s="304">
        <f t="shared" si="46"/>
        <v>802.12210530868356</v>
      </c>
      <c r="T41" s="304">
        <f t="shared" si="46"/>
        <v>785.56418064213653</v>
      </c>
      <c r="U41" s="304">
        <f t="shared" si="46"/>
        <v>792.43728144711827</v>
      </c>
      <c r="W41" s="3">
        <f t="shared" si="35"/>
        <v>3902.0268724697949</v>
      </c>
      <c r="X41" s="3">
        <f t="shared" si="36"/>
        <v>3750.1850366423287</v>
      </c>
      <c r="Y41" s="3">
        <f t="shared" si="37"/>
        <v>3957.9077511372634</v>
      </c>
      <c r="Z41" s="3">
        <f t="shared" si="38"/>
        <v>3876.2060526717232</v>
      </c>
      <c r="AA41" s="3">
        <f t="shared" si="39"/>
        <v>3910.1199652423247</v>
      </c>
      <c r="AC41" s="302">
        <f t="shared" si="40"/>
        <v>129.93749485324417</v>
      </c>
      <c r="AD41" s="302">
        <f t="shared" si="41"/>
        <v>124.88116172018955</v>
      </c>
      <c r="AE41" s="302">
        <f t="shared" si="42"/>
        <v>131.79832811287088</v>
      </c>
      <c r="AF41" s="302">
        <f t="shared" si="43"/>
        <v>129.0776615539684</v>
      </c>
      <c r="AG41" s="302">
        <f t="shared" si="44"/>
        <v>130.20699484256943</v>
      </c>
    </row>
    <row r="42" spans="1:33" x14ac:dyDescent="0.2">
      <c r="A42" s="183">
        <v>5</v>
      </c>
      <c r="B42" s="184" t="s">
        <v>8</v>
      </c>
      <c r="C42" s="5" t="str">
        <f>VLOOKUP(B42,Valores!$A$2:$F$300,5,FALSE)</f>
        <v>m²</v>
      </c>
      <c r="D42" s="410">
        <v>112</v>
      </c>
      <c r="E42" s="187">
        <f>VLOOKUP($B42,Valores!$A$2:$G$300,6,FALSE)*VLOOKUP($E$8,Regional!$A$2:$B$7,2,FALSE)*VLOOKUP(VLOOKUP($B42,Indices_Poder!$B$5:$E$300,3,FALSE),Indices_Poder!$G$6:$N$27,4,FALSE)</f>
        <v>136.04710910880365</v>
      </c>
      <c r="F42" s="187">
        <f>VLOOKUP($B42,Valores!$A$2:$G$300,6,FALSE)*VLOOKUP($F$8,Regional!$A$2:$B$7,2,FALSE)*VLOOKUP(VLOOKUP($B42,Indices_Poder!$B$5:$E$300,3,FALSE),Indices_Poder!$G$6:$N$27,4,FALSE)</f>
        <v>130.75302901113761</v>
      </c>
      <c r="G42" s="187">
        <f>VLOOKUP($B42,Valores!$A$2:$G$300,6,FALSE)*VLOOKUP($G$8,Regional!$A$2:$B$7,2,FALSE)*VLOOKUP(VLOOKUP($B42,Indices_Poder!$B$5:$E$300,3,FALSE),Indices_Poder!$G$6:$N$27,4,FALSE)</f>
        <v>137.99543807875688</v>
      </c>
      <c r="H42" s="187">
        <f>VLOOKUP($B42,Valores!$A$2:$G$300,6,FALSE)*VLOOKUP($H$8,Regional!$A$2:$B$7,2,FALSE)*VLOOKUP(VLOOKUP($B42,Indices_Poder!$B$5:$E$300,3,FALSE),Indices_Poder!$G$6:$N$27,4,FALSE)</f>
        <v>135.1468467571701</v>
      </c>
      <c r="I42" s="187">
        <f>VLOOKUP($B42,Valores!$A$2:$G$300,6,FALSE)*VLOOKUP($I$8,Regional!$A$2:$B$7,2,FALSE)*VLOOKUP(VLOOKUP($B42,Indices_Poder!$B$5:$E$300,3,FALSE),Indices_Poder!$G$6:$N$27,4,FALSE)</f>
        <v>136.32928089065894</v>
      </c>
      <c r="J42" s="186">
        <f t="shared" si="30"/>
        <v>15237.27622018601</v>
      </c>
      <c r="K42" s="187">
        <f t="shared" si="31"/>
        <v>14644.339249247412</v>
      </c>
      <c r="L42" s="187">
        <f t="shared" si="32"/>
        <v>15455.489064820769</v>
      </c>
      <c r="M42" s="187">
        <f t="shared" si="33"/>
        <v>15136.44683680305</v>
      </c>
      <c r="N42" s="188">
        <f t="shared" si="34"/>
        <v>15268.8794597538</v>
      </c>
      <c r="O42" s="175">
        <f>VLOOKUP(B42,Valores!$A$2:$O$300,14,FALSE)</f>
        <v>3.3300000000000003E-2</v>
      </c>
      <c r="P42" s="175" t="str">
        <f>VLOOKUP(B42,Valores!$A$2:$O$300,15,FALSE)</f>
        <v>UAR</v>
      </c>
      <c r="Q42" s="304">
        <f t="shared" si="45"/>
        <v>3872.9360776012113</v>
      </c>
      <c r="R42" s="2">
        <f t="shared" si="46"/>
        <v>3722.2262687543093</v>
      </c>
      <c r="S42" s="304">
        <f t="shared" si="46"/>
        <v>3928.4003473545108</v>
      </c>
      <c r="T42" s="304">
        <f t="shared" si="46"/>
        <v>3847.307759853134</v>
      </c>
      <c r="U42" s="304">
        <f t="shared" si="46"/>
        <v>3880.9688339103095</v>
      </c>
      <c r="W42" s="3">
        <f t="shared" si="35"/>
        <v>19110.21229778722</v>
      </c>
      <c r="X42" s="3">
        <f t="shared" si="36"/>
        <v>18366.56551800172</v>
      </c>
      <c r="Y42" s="3">
        <f t="shared" si="37"/>
        <v>19383.889412175282</v>
      </c>
      <c r="Z42" s="3">
        <f t="shared" si="38"/>
        <v>18983.754596656185</v>
      </c>
      <c r="AA42" s="3">
        <f t="shared" si="39"/>
        <v>19149.848293664108</v>
      </c>
      <c r="AC42" s="302">
        <f t="shared" si="40"/>
        <v>636.37006951631452</v>
      </c>
      <c r="AD42" s="302">
        <f t="shared" si="41"/>
        <v>611.60663174945739</v>
      </c>
      <c r="AE42" s="302">
        <f t="shared" si="42"/>
        <v>645.48351742543696</v>
      </c>
      <c r="AF42" s="302">
        <f t="shared" si="43"/>
        <v>632.15902806865097</v>
      </c>
      <c r="AG42" s="302">
        <f t="shared" si="44"/>
        <v>637.68994817901489</v>
      </c>
    </row>
    <row r="43" spans="1:33" x14ac:dyDescent="0.2">
      <c r="A43" s="183">
        <v>6</v>
      </c>
      <c r="B43" s="184" t="s">
        <v>9</v>
      </c>
      <c r="C43" s="5" t="str">
        <f>VLOOKUP(B43,Valores!$A$2:$F$300,5,FALSE)</f>
        <v>unid.</v>
      </c>
      <c r="D43" s="410">
        <v>2</v>
      </c>
      <c r="E43" s="187">
        <f>VLOOKUP($B43,Valores!$A$2:$G$300,6,FALSE)*VLOOKUP($E$8,Regional!$A$2:$B$7,2,FALSE)*VLOOKUP(VLOOKUP($B43,Indices_Poder!$B$5:$E$300,3,FALSE),Indices_Poder!$G$6:$N$27,4,FALSE)</f>
        <v>3352.4780973821262</v>
      </c>
      <c r="F43" s="187">
        <f>VLOOKUP($B43,Valores!$A$2:$G$300,6,FALSE)*VLOOKUP($F$8,Regional!$A$2:$B$7,2,FALSE)*VLOOKUP(VLOOKUP($B43,Indices_Poder!$B$5:$E$300,3,FALSE),Indices_Poder!$G$6:$N$27,4,FALSE)</f>
        <v>3222.0211719136273</v>
      </c>
      <c r="G43" s="187">
        <f>VLOOKUP($B43,Valores!$A$2:$G$300,6,FALSE)*VLOOKUP($G$8,Regional!$A$2:$B$7,2,FALSE)*VLOOKUP(VLOOKUP($B43,Indices_Poder!$B$5:$E$300,3,FALSE),Indices_Poder!$G$6:$N$27,4,FALSE)</f>
        <v>3400.4888948261173</v>
      </c>
      <c r="H43" s="187">
        <f>VLOOKUP($B43,Valores!$A$2:$G$300,6,FALSE)*VLOOKUP($H$8,Regional!$A$2:$B$7,2,FALSE)*VLOOKUP(VLOOKUP($B43,Indices_Poder!$B$5:$E$300,3,FALSE),Indices_Poder!$G$6:$N$27,4,FALSE)</f>
        <v>3330.293797873524</v>
      </c>
      <c r="I43" s="187">
        <f>VLOOKUP($B43,Valores!$A$2:$G$300,6,FALSE)*VLOOKUP($I$8,Regional!$A$2:$B$7,2,FALSE)*VLOOKUP(VLOOKUP($B43,Indices_Poder!$B$5:$E$300,3,FALSE),Indices_Poder!$G$6:$N$27,4,FALSE)</f>
        <v>3359.4313852878081</v>
      </c>
      <c r="J43" s="186">
        <f t="shared" si="30"/>
        <v>6704.9561947642524</v>
      </c>
      <c r="K43" s="187">
        <f t="shared" si="31"/>
        <v>6444.0423438272546</v>
      </c>
      <c r="L43" s="187">
        <f t="shared" si="32"/>
        <v>6800.9777896522346</v>
      </c>
      <c r="M43" s="187">
        <f t="shared" si="33"/>
        <v>6660.587595747048</v>
      </c>
      <c r="N43" s="188">
        <f t="shared" si="34"/>
        <v>6718.8627705756162</v>
      </c>
      <c r="O43" s="175">
        <f>VLOOKUP(B43,Valores!$A$2:$O$300,14,FALSE)</f>
        <v>0.04</v>
      </c>
      <c r="P43" s="175" t="str">
        <f>VLOOKUP(B43,Valores!$A$2:$O$300,15,FALSE)</f>
        <v>UAR</v>
      </c>
      <c r="Q43" s="304">
        <f t="shared" si="45"/>
        <v>1704.2328543625497</v>
      </c>
      <c r="R43" s="2">
        <f t="shared" si="46"/>
        <v>1637.9150524248864</v>
      </c>
      <c r="S43" s="304">
        <f t="shared" si="46"/>
        <v>1728.6391520299637</v>
      </c>
      <c r="T43" s="304">
        <f t="shared" si="46"/>
        <v>1692.9554616472622</v>
      </c>
      <c r="U43" s="304">
        <f t="shared" si="46"/>
        <v>1707.7675595419687</v>
      </c>
      <c r="W43" s="3">
        <f t="shared" si="35"/>
        <v>8409.1890491268023</v>
      </c>
      <c r="X43" s="3">
        <f t="shared" si="36"/>
        <v>8081.9573962521408</v>
      </c>
      <c r="Y43" s="3">
        <f t="shared" si="37"/>
        <v>8529.6169416821976</v>
      </c>
      <c r="Z43" s="3">
        <f t="shared" si="38"/>
        <v>8353.5430573943104</v>
      </c>
      <c r="AA43" s="3">
        <f t="shared" si="39"/>
        <v>8426.6303301175849</v>
      </c>
      <c r="AC43" s="302">
        <f t="shared" si="40"/>
        <v>336.36756196507207</v>
      </c>
      <c r="AD43" s="302">
        <f t="shared" si="41"/>
        <v>323.27829585008561</v>
      </c>
      <c r="AE43" s="302">
        <f t="shared" si="42"/>
        <v>341.18467766728793</v>
      </c>
      <c r="AF43" s="302">
        <f t="shared" si="43"/>
        <v>334.14172229577241</v>
      </c>
      <c r="AG43" s="302">
        <f t="shared" si="44"/>
        <v>337.06521320470341</v>
      </c>
    </row>
    <row r="44" spans="1:33" x14ac:dyDescent="0.2">
      <c r="A44" s="183">
        <v>7</v>
      </c>
      <c r="B44" s="184" t="s">
        <v>11</v>
      </c>
      <c r="C44" s="5" t="str">
        <f>VLOOKUP(B44,Valores!$A$2:$F$300,5,FALSE)</f>
        <v>m²</v>
      </c>
      <c r="D44" s="410">
        <v>504</v>
      </c>
      <c r="E44" s="187">
        <f>VLOOKUP($B44,Valores!$A$2:$G$300,6,FALSE)*VLOOKUP($E$8,Regional!$A$2:$B$7,2,FALSE)*VLOOKUP(VLOOKUP($B44,Indices_Poder!$B$5:$E$300,3,FALSE),Indices_Poder!$G$6:$N$27,4,FALSE)</f>
        <v>84.679182873552804</v>
      </c>
      <c r="F44" s="187">
        <f>VLOOKUP($B44,Valores!$A$2:$G$300,6,FALSE)*VLOOKUP($F$8,Regional!$A$2:$B$7,2,FALSE)*VLOOKUP(VLOOKUP($B44,Indices_Poder!$B$5:$E$300,3,FALSE),Indices_Poder!$G$6:$N$27,4,FALSE)</f>
        <v>81.384012695559733</v>
      </c>
      <c r="G44" s="187">
        <f>VLOOKUP($B44,Valores!$A$2:$G$300,6,FALSE)*VLOOKUP($G$8,Regional!$A$2:$B$7,2,FALSE)*VLOOKUP(VLOOKUP($B44,Indices_Poder!$B$5:$E$300,3,FALSE),Indices_Poder!$G$6:$N$27,4,FALSE)</f>
        <v>85.89187240606293</v>
      </c>
      <c r="H44" s="187">
        <f>VLOOKUP($B44,Valores!$A$2:$G$300,6,FALSE)*VLOOKUP($H$8,Regional!$A$2:$B$7,2,FALSE)*VLOOKUP(VLOOKUP($B44,Indices_Poder!$B$5:$E$300,3,FALSE),Indices_Poder!$G$6:$N$27,4,FALSE)</f>
        <v>84.118836675772258</v>
      </c>
      <c r="I44" s="187">
        <f>VLOOKUP($B44,Valores!$A$2:$G$300,6,FALSE)*VLOOKUP($I$8,Regional!$A$2:$B$7,2,FALSE)*VLOOKUP(VLOOKUP($B44,Indices_Poder!$B$5:$E$300,3,FALSE),Indices_Poder!$G$6:$N$27,4,FALSE)</f>
        <v>84.854813771364618</v>
      </c>
      <c r="J44" s="186">
        <f t="shared" si="30"/>
        <v>42678.308168270611</v>
      </c>
      <c r="K44" s="187">
        <f t="shared" si="31"/>
        <v>41017.542398562102</v>
      </c>
      <c r="L44" s="187">
        <f t="shared" si="32"/>
        <v>43289.503692655715</v>
      </c>
      <c r="M44" s="187">
        <f t="shared" si="33"/>
        <v>42395.893684589217</v>
      </c>
      <c r="N44" s="188">
        <f t="shared" si="34"/>
        <v>42766.826140767771</v>
      </c>
      <c r="O44" s="175">
        <f>VLOOKUP(B44,Valores!$A$2:$O$300,14,FALSE)</f>
        <v>3.0300000000000001E-2</v>
      </c>
      <c r="P44" s="175" t="str">
        <f>VLOOKUP(B44,Valores!$A$2:$O$300,15,FALSE)</f>
        <v>UAR</v>
      </c>
      <c r="Q44" s="304">
        <f t="shared" si="45"/>
        <v>10847.762884084537</v>
      </c>
      <c r="R44" s="2">
        <f t="shared" si="46"/>
        <v>10425.637592595222</v>
      </c>
      <c r="S44" s="304">
        <f t="shared" si="46"/>
        <v>11003.113562424509</v>
      </c>
      <c r="T44" s="304">
        <f t="shared" si="46"/>
        <v>10775.980156851583</v>
      </c>
      <c r="U44" s="304">
        <f t="shared" si="46"/>
        <v>10870.261947844121</v>
      </c>
      <c r="W44" s="3">
        <f t="shared" si="35"/>
        <v>53526.071052355146</v>
      </c>
      <c r="X44" s="3">
        <f t="shared" si="36"/>
        <v>51443.179991157325</v>
      </c>
      <c r="Y44" s="3">
        <f t="shared" si="37"/>
        <v>54292.617255080222</v>
      </c>
      <c r="Z44" s="3">
        <f t="shared" si="38"/>
        <v>53171.8738414408</v>
      </c>
      <c r="AA44" s="3">
        <f t="shared" si="39"/>
        <v>53637.08808861189</v>
      </c>
      <c r="AC44" s="302">
        <f t="shared" si="40"/>
        <v>1621.8399528863611</v>
      </c>
      <c r="AD44" s="302">
        <f t="shared" si="41"/>
        <v>1558.728353732067</v>
      </c>
      <c r="AE44" s="302">
        <f t="shared" si="42"/>
        <v>1645.0663028289307</v>
      </c>
      <c r="AF44" s="302">
        <f t="shared" si="43"/>
        <v>1611.1077773956563</v>
      </c>
      <c r="AG44" s="302">
        <f t="shared" si="44"/>
        <v>1625.2037690849404</v>
      </c>
    </row>
    <row r="45" spans="1:33" x14ac:dyDescent="0.2">
      <c r="A45" s="183">
        <v>8</v>
      </c>
      <c r="B45" s="184" t="s">
        <v>12</v>
      </c>
      <c r="C45" s="5" t="str">
        <f>VLOOKUP(B45,Valores!$A$2:$F$300,5,FALSE)</f>
        <v>m</v>
      </c>
      <c r="D45" s="410">
        <v>30</v>
      </c>
      <c r="E45" s="187">
        <f>VLOOKUP($B45,Valores!$A$2:$G$300,6,FALSE)*VLOOKUP($E$8,Regional!$A$2:$B$7,2,FALSE)*VLOOKUP(VLOOKUP($B45,Indices_Poder!$B$5:$E$300,3,FALSE),Indices_Poder!$G$6:$N$27,4,FALSE)</f>
        <v>1769.280680923373</v>
      </c>
      <c r="F45" s="187">
        <f>VLOOKUP($B45,Valores!$A$2:$G$300,6,FALSE)*VLOOKUP($F$8,Regional!$A$2:$B$7,2,FALSE)*VLOOKUP(VLOOKUP($B45,Indices_Poder!$B$5:$E$300,3,FALSE),Indices_Poder!$G$6:$N$27,4,FALSE)</f>
        <v>1700.4316351669477</v>
      </c>
      <c r="G45" s="187">
        <f>VLOOKUP($B45,Valores!$A$2:$G$300,6,FALSE)*VLOOKUP($G$8,Regional!$A$2:$B$7,2,FALSE)*VLOOKUP(VLOOKUP($B45,Indices_Poder!$B$5:$E$300,3,FALSE),Indices_Poder!$G$6:$N$27,4,FALSE)</f>
        <v>1794.6185277119052</v>
      </c>
      <c r="H45" s="187">
        <f>VLOOKUP($B45,Valores!$A$2:$G$300,6,FALSE)*VLOOKUP($H$8,Regional!$A$2:$B$7,2,FALSE)*VLOOKUP(VLOOKUP($B45,Indices_Poder!$B$5:$E$300,3,FALSE),Indices_Poder!$G$6:$N$27,4,FALSE)</f>
        <v>1757.5728482693619</v>
      </c>
      <c r="I45" s="187">
        <f>VLOOKUP($B45,Valores!$A$2:$G$300,6,FALSE)*VLOOKUP($I$8,Regional!$A$2:$B$7,2,FALSE)*VLOOKUP(VLOOKUP($B45,Indices_Poder!$B$5:$E$300,3,FALSE),Indices_Poder!$G$6:$N$27,4,FALSE)</f>
        <v>1772.9503001134362</v>
      </c>
      <c r="J45" s="186">
        <f t="shared" si="30"/>
        <v>53078.420427701189</v>
      </c>
      <c r="K45" s="187">
        <f t="shared" si="31"/>
        <v>51012.94905500843</v>
      </c>
      <c r="L45" s="187">
        <f t="shared" si="32"/>
        <v>53838.55583135716</v>
      </c>
      <c r="M45" s="187">
        <f t="shared" si="33"/>
        <v>52727.185448080854</v>
      </c>
      <c r="N45" s="188">
        <f t="shared" si="34"/>
        <v>53188.509003403087</v>
      </c>
      <c r="O45" s="175" t="str">
        <f>VLOOKUP(B45,Valores!$A$2:$O$300,14,FALSE)</f>
        <v>Rateio</v>
      </c>
      <c r="P45" s="175" t="str">
        <f>VLOOKUP(B45,Valores!$A$2:$O$300,15,FALSE)</f>
        <v>COM</v>
      </c>
      <c r="Q45" s="304">
        <f t="shared" si="45"/>
        <v>0</v>
      </c>
      <c r="R45" s="2">
        <f t="shared" si="46"/>
        <v>0</v>
      </c>
      <c r="S45" s="304">
        <f t="shared" si="46"/>
        <v>0</v>
      </c>
      <c r="T45" s="304">
        <f t="shared" si="46"/>
        <v>0</v>
      </c>
      <c r="U45" s="304">
        <f t="shared" si="46"/>
        <v>0</v>
      </c>
      <c r="W45" s="3">
        <f t="shared" si="35"/>
        <v>53078.420427701189</v>
      </c>
      <c r="X45" s="3">
        <f t="shared" si="36"/>
        <v>51012.94905500843</v>
      </c>
      <c r="Y45" s="3">
        <f t="shared" si="37"/>
        <v>53838.55583135716</v>
      </c>
      <c r="Z45" s="3">
        <f t="shared" si="38"/>
        <v>52727.185448080854</v>
      </c>
      <c r="AA45" s="3">
        <f t="shared" si="39"/>
        <v>53188.509003403087</v>
      </c>
      <c r="AC45" s="302">
        <f t="shared" si="40"/>
        <v>0</v>
      </c>
      <c r="AD45" s="302">
        <f t="shared" si="41"/>
        <v>0</v>
      </c>
      <c r="AE45" s="302">
        <f t="shared" si="42"/>
        <v>0</v>
      </c>
      <c r="AF45" s="302">
        <f t="shared" si="43"/>
        <v>0</v>
      </c>
      <c r="AG45" s="302">
        <f t="shared" si="44"/>
        <v>0</v>
      </c>
    </row>
    <row r="46" spans="1:33" x14ac:dyDescent="0.2">
      <c r="A46" s="189">
        <v>9</v>
      </c>
      <c r="B46" s="190" t="s">
        <v>323</v>
      </c>
      <c r="C46" s="5" t="str">
        <f>VLOOKUP(B46,Valores!$A$2:$F$300,5,FALSE)</f>
        <v>m²</v>
      </c>
      <c r="D46" s="412">
        <v>0</v>
      </c>
      <c r="E46" s="187">
        <f>VLOOKUP($B46,Valores!$A$2:$G$300,6,FALSE)*VLOOKUP($E$8,Regional!$A$2:$B$7,2,FALSE)*VLOOKUP(VLOOKUP($B46,Indices_Poder!$B$5:$E$300,3,FALSE),Indices_Poder!$G$6:$N$27,4,FALSE)</f>
        <v>2592.6497025979288</v>
      </c>
      <c r="F46" s="187">
        <f>VLOOKUP($B46,Valores!$A$2:$G$300,6,FALSE)*VLOOKUP($F$8,Regional!$A$2:$B$7,2,FALSE)*VLOOKUP(VLOOKUP($B46,Indices_Poder!$B$5:$E$300,3,FALSE),Indices_Poder!$G$6:$N$27,4,FALSE)</f>
        <v>2491.7604203437477</v>
      </c>
      <c r="G46" s="187">
        <f>VLOOKUP($B46,Valores!$A$2:$G$300,6,FALSE)*VLOOKUP($G$8,Regional!$A$2:$B$7,2,FALSE)*VLOOKUP(VLOOKUP($B46,Indices_Poder!$B$5:$E$300,3,FALSE),Indices_Poder!$G$6:$N$27,4,FALSE)</f>
        <v>2629.7790069808125</v>
      </c>
      <c r="H46" s="187">
        <f>VLOOKUP($B46,Valores!$A$2:$G$300,6,FALSE)*VLOOKUP($H$8,Regional!$A$2:$B$7,2,FALSE)*VLOOKUP(VLOOKUP($B46,Indices_Poder!$B$5:$E$300,3,FALSE),Indices_Poder!$G$6:$N$27,4,FALSE)</f>
        <v>2575.4934033313548</v>
      </c>
      <c r="I46" s="187">
        <f>VLOOKUP($B46,Valores!$A$2:$G$300,6,FALSE)*VLOOKUP($I$8,Regional!$A$2:$B$7,2,FALSE)*VLOOKUP(VLOOKUP($B46,Indices_Poder!$B$5:$E$300,3,FALSE),Indices_Poder!$G$6:$N$27,4,FALSE)</f>
        <v>2598.027050129243</v>
      </c>
      <c r="J46" s="192">
        <f t="shared" si="30"/>
        <v>0</v>
      </c>
      <c r="K46" s="193">
        <f t="shared" si="31"/>
        <v>0</v>
      </c>
      <c r="L46" s="193">
        <f t="shared" si="32"/>
        <v>0</v>
      </c>
      <c r="M46" s="193">
        <f t="shared" si="33"/>
        <v>0</v>
      </c>
      <c r="N46" s="194">
        <f t="shared" si="34"/>
        <v>0</v>
      </c>
      <c r="O46" s="175">
        <f>VLOOKUP(B46,Valores!$A$2:$O$300,14,FALSE)</f>
        <v>3.3300000000000003E-2</v>
      </c>
      <c r="P46" s="175" t="str">
        <f>VLOOKUP(B46,Valores!$A$2:$O$300,15,FALSE)</f>
        <v>UAR</v>
      </c>
      <c r="Q46" s="304">
        <f t="shared" si="45"/>
        <v>0</v>
      </c>
      <c r="R46" s="2">
        <f t="shared" si="46"/>
        <v>0</v>
      </c>
      <c r="S46" s="304">
        <f t="shared" si="46"/>
        <v>0</v>
      </c>
      <c r="T46" s="304">
        <f t="shared" si="46"/>
        <v>0</v>
      </c>
      <c r="U46" s="304">
        <f t="shared" si="46"/>
        <v>0</v>
      </c>
      <c r="W46" s="3">
        <f t="shared" si="35"/>
        <v>0</v>
      </c>
      <c r="X46" s="3">
        <f t="shared" si="36"/>
        <v>0</v>
      </c>
      <c r="Y46" s="3">
        <f t="shared" si="37"/>
        <v>0</v>
      </c>
      <c r="Z46" s="3">
        <f t="shared" si="38"/>
        <v>0</v>
      </c>
      <c r="AA46" s="3">
        <f t="shared" si="39"/>
        <v>0</v>
      </c>
      <c r="AC46" s="302">
        <f t="shared" si="40"/>
        <v>0</v>
      </c>
      <c r="AD46" s="302">
        <f t="shared" si="41"/>
        <v>0</v>
      </c>
      <c r="AE46" s="302">
        <f t="shared" si="42"/>
        <v>0</v>
      </c>
      <c r="AF46" s="302">
        <f t="shared" si="43"/>
        <v>0</v>
      </c>
      <c r="AG46" s="302">
        <f t="shared" si="44"/>
        <v>0</v>
      </c>
    </row>
    <row r="47" spans="1:33" s="147" customFormat="1" x14ac:dyDescent="0.2">
      <c r="A47" s="143" t="s">
        <v>112</v>
      </c>
      <c r="B47" s="143"/>
      <c r="C47" s="143"/>
      <c r="D47" s="144"/>
      <c r="E47" s="145"/>
      <c r="F47" s="145"/>
      <c r="G47" s="145"/>
      <c r="H47" s="145"/>
      <c r="I47" s="145"/>
      <c r="J47" s="145">
        <f>SUM(J38:J46)</f>
        <v>130412.07169076012</v>
      </c>
      <c r="K47" s="145">
        <f>SUM(K38:K46)</f>
        <v>125337.27107385547</v>
      </c>
      <c r="L47" s="145">
        <f>SUM(L38:L46)</f>
        <v>132279.7013594179</v>
      </c>
      <c r="M47" s="145">
        <f>SUM(M38:M46)</f>
        <v>129549.0979817941</v>
      </c>
      <c r="N47" s="146">
        <f>SUM(N38:N46)</f>
        <v>130682.55598760022</v>
      </c>
      <c r="Q47" s="303">
        <f>SUMIF($O38:$O46,"&lt;&gt;Rateio",AC38:AC46)</f>
        <v>3086.3309007271837</v>
      </c>
      <c r="R47" s="303">
        <f>SUMIF($O38:$O46,"&lt;&gt;Rateio",AD38:AD46)</f>
        <v>2966.2307155532071</v>
      </c>
      <c r="S47" s="303">
        <f>SUMIF($O38:$O46,"&lt;&gt;Rateio",AE38:AE46)</f>
        <v>3130.5302074536457</v>
      </c>
      <c r="T47" s="303">
        <f>SUMIF($O38:$O46,"&lt;&gt;Rateio",AF38:AF46)</f>
        <v>3065.9077727915073</v>
      </c>
      <c r="U47" s="303">
        <f>SUMIF($O38:$O46,"&lt;&gt;Rateio",AG38:AG46)</f>
        <v>3092.7321796323959</v>
      </c>
      <c r="W47" s="7"/>
      <c r="X47" s="7"/>
      <c r="Y47" s="7"/>
      <c r="Z47" s="7"/>
      <c r="AA47" s="7"/>
      <c r="AC47" s="305"/>
      <c r="AD47" s="305"/>
      <c r="AE47" s="305"/>
      <c r="AF47" s="305"/>
      <c r="AG47" s="305"/>
    </row>
    <row r="48" spans="1:33" s="147" customFormat="1" x14ac:dyDescent="0.2">
      <c r="A48" s="143"/>
      <c r="B48" s="143"/>
      <c r="C48" s="143"/>
      <c r="D48" s="144"/>
      <c r="E48" s="148" t="s">
        <v>36</v>
      </c>
      <c r="F48" s="148" t="s">
        <v>37</v>
      </c>
      <c r="G48" s="148" t="s">
        <v>38</v>
      </c>
      <c r="H48" s="148" t="s">
        <v>39</v>
      </c>
      <c r="I48" s="148" t="s">
        <v>40</v>
      </c>
      <c r="J48" s="145"/>
      <c r="K48" s="145"/>
      <c r="L48" s="145"/>
      <c r="M48" s="145"/>
      <c r="N48" s="146"/>
      <c r="Q48" s="303">
        <f>SUMIF($O38:$O46,"&lt;&gt;Rateio",W38:W46)</f>
        <v>95812.83925690988</v>
      </c>
      <c r="R48" s="303">
        <f>SUMIF($O38:$O46,"&lt;&gt;Rateio",X38:X46)</f>
        <v>92084.418647801474</v>
      </c>
      <c r="S48" s="303">
        <f>SUMIF($O38:$O46,"&lt;&gt;Rateio",Y38:Y46)</f>
        <v>97184.973745033523</v>
      </c>
      <c r="T48" s="303">
        <f>SUMIF($O38:$O46,"&lt;&gt;Rateio",Z38:Z46)</f>
        <v>95178.81849343206</v>
      </c>
      <c r="U48" s="303">
        <f>SUMIF($O38:$O46,"&lt;&gt;Rateio",AA38:AA46)</f>
        <v>96011.562182776077</v>
      </c>
      <c r="W48" s="2"/>
      <c r="X48" s="2"/>
      <c r="Y48" s="2"/>
      <c r="Z48" s="2"/>
      <c r="AA48" s="2"/>
      <c r="AC48" s="302"/>
      <c r="AD48" s="302"/>
      <c r="AE48" s="302"/>
      <c r="AF48" s="302"/>
      <c r="AG48" s="302"/>
    </row>
    <row r="49" spans="1:33" s="153" customFormat="1" ht="12.75" hidden="1" customHeight="1" x14ac:dyDescent="0.2">
      <c r="A49" s="149" t="s">
        <v>242</v>
      </c>
      <c r="B49" s="149"/>
      <c r="C49" s="149"/>
      <c r="D49" s="150"/>
      <c r="E49" s="151">
        <f>(J38+J39+J40+J41+J42+J44+J45+J46)*3.98%</f>
        <v>4923.5431967406357</v>
      </c>
      <c r="F49" s="151">
        <f>(K38+K39+K40+K41+K42+K44+K45+K46)*3.98%</f>
        <v>4731.950503455123</v>
      </c>
      <c r="G49" s="151">
        <f>(L38+L39+L40+L41+L42+L44+L45+L46)*3.98%</f>
        <v>4994.0531980766746</v>
      </c>
      <c r="H49" s="151">
        <f>(M38+M39+M40+M41+M42+M44+M45+M46)*3.98%</f>
        <v>4890.9627133646727</v>
      </c>
      <c r="I49" s="151">
        <f>(N38+N39+N40+N41+N42+N44+N45+N46)*3.98%</f>
        <v>4933.7549900375798</v>
      </c>
      <c r="J49" s="151"/>
      <c r="K49" s="151"/>
      <c r="L49" s="151"/>
      <c r="M49" s="151"/>
      <c r="N49" s="152"/>
      <c r="Q49" s="304"/>
      <c r="R49" s="304"/>
      <c r="S49" s="304"/>
      <c r="T49" s="304"/>
      <c r="U49" s="304"/>
      <c r="W49" s="2"/>
      <c r="X49" s="2"/>
      <c r="Y49" s="2"/>
      <c r="Z49" s="2"/>
      <c r="AA49" s="2"/>
      <c r="AC49" s="302"/>
      <c r="AD49" s="302"/>
      <c r="AE49" s="302"/>
      <c r="AF49" s="302"/>
      <c r="AG49" s="302"/>
    </row>
    <row r="50" spans="1:33" s="153" customFormat="1" ht="12.75" hidden="1" customHeight="1" x14ac:dyDescent="0.2">
      <c r="A50" s="149" t="s">
        <v>113</v>
      </c>
      <c r="B50" s="149"/>
      <c r="C50" s="154"/>
      <c r="D50" s="155"/>
      <c r="E50" s="156">
        <f>E49+J47</f>
        <v>135335.61488750076</v>
      </c>
      <c r="F50" s="156">
        <f>F49+K47</f>
        <v>130069.2215773106</v>
      </c>
      <c r="G50" s="156">
        <f>G49+L47</f>
        <v>137273.75455749457</v>
      </c>
      <c r="H50" s="156">
        <f>H49+M47</f>
        <v>134440.06069515878</v>
      </c>
      <c r="I50" s="156">
        <f>I49+N47</f>
        <v>135616.3109776378</v>
      </c>
      <c r="J50" s="156"/>
      <c r="K50" s="156"/>
      <c r="L50" s="156"/>
      <c r="M50" s="156"/>
      <c r="N50" s="157"/>
      <c r="Q50" s="304"/>
      <c r="R50" s="304"/>
      <c r="S50" s="304"/>
      <c r="T50" s="304"/>
      <c r="U50" s="304"/>
      <c r="W50" s="2"/>
      <c r="X50" s="2"/>
      <c r="Y50" s="2"/>
      <c r="Z50" s="2"/>
      <c r="AA50" s="2"/>
      <c r="AC50" s="302"/>
      <c r="AD50" s="302"/>
      <c r="AE50" s="302"/>
      <c r="AF50" s="302"/>
      <c r="AG50" s="302"/>
    </row>
    <row r="51" spans="1:33" s="153" customFormat="1" ht="12.75" hidden="1" customHeight="1" x14ac:dyDescent="0.2">
      <c r="A51" s="149" t="s">
        <v>234</v>
      </c>
      <c r="B51" s="149"/>
      <c r="C51" s="149"/>
      <c r="D51" s="150"/>
      <c r="E51" s="151">
        <f>E50*2.7%</f>
        <v>3654.0616019625209</v>
      </c>
      <c r="F51" s="151">
        <f t="shared" ref="F51:I51" si="47">F50*2.7%</f>
        <v>3511.8689825873867</v>
      </c>
      <c r="G51" s="151">
        <f t="shared" si="47"/>
        <v>3706.3913730523536</v>
      </c>
      <c r="H51" s="151">
        <f t="shared" si="47"/>
        <v>3629.8816387692877</v>
      </c>
      <c r="I51" s="151">
        <f t="shared" si="47"/>
        <v>3661.6403963962211</v>
      </c>
      <c r="J51" s="151"/>
      <c r="K51" s="151"/>
      <c r="L51" s="151"/>
      <c r="M51" s="151"/>
      <c r="N51" s="152"/>
      <c r="Q51" s="304"/>
      <c r="R51" s="304"/>
      <c r="S51" s="304"/>
      <c r="T51" s="304"/>
      <c r="U51" s="304"/>
      <c r="W51" s="2"/>
      <c r="X51" s="2"/>
      <c r="Y51" s="2"/>
      <c r="Z51" s="2"/>
      <c r="AA51" s="2"/>
      <c r="AC51" s="302"/>
      <c r="AD51" s="302"/>
      <c r="AE51" s="302"/>
      <c r="AF51" s="302"/>
      <c r="AG51" s="302"/>
    </row>
    <row r="52" spans="1:33" s="153" customFormat="1" ht="12.75" hidden="1" customHeight="1" x14ac:dyDescent="0.2">
      <c r="A52" s="149" t="s">
        <v>235</v>
      </c>
      <c r="B52" s="149"/>
      <c r="C52" s="154"/>
      <c r="D52" s="155"/>
      <c r="E52" s="156">
        <f>E50*1.4%</f>
        <v>1894.6986084250104</v>
      </c>
      <c r="F52" s="156">
        <f t="shared" ref="F52:I52" si="48">F50*1.4%</f>
        <v>1820.9691020823482</v>
      </c>
      <c r="G52" s="156">
        <f t="shared" si="48"/>
        <v>1921.8325638049237</v>
      </c>
      <c r="H52" s="156">
        <f t="shared" si="48"/>
        <v>1882.1608497322227</v>
      </c>
      <c r="I52" s="156">
        <f t="shared" si="48"/>
        <v>1898.6283536869289</v>
      </c>
      <c r="J52" s="156"/>
      <c r="K52" s="156"/>
      <c r="L52" s="156"/>
      <c r="M52" s="156"/>
      <c r="N52" s="157"/>
      <c r="Q52" s="304"/>
      <c r="R52" s="304"/>
      <c r="S52" s="304"/>
      <c r="T52" s="304"/>
      <c r="U52" s="304"/>
      <c r="W52" s="2"/>
      <c r="X52" s="2"/>
      <c r="Y52" s="2"/>
      <c r="Z52" s="2"/>
      <c r="AA52" s="2"/>
      <c r="AC52" s="302"/>
      <c r="AD52" s="302"/>
      <c r="AE52" s="302"/>
      <c r="AF52" s="302"/>
      <c r="AG52" s="302"/>
    </row>
    <row r="53" spans="1:33" s="153" customFormat="1" ht="12.75" hidden="1" customHeight="1" x14ac:dyDescent="0.2">
      <c r="A53" s="149" t="s">
        <v>240</v>
      </c>
      <c r="B53" s="149"/>
      <c r="C53" s="149"/>
      <c r="D53" s="149"/>
      <c r="E53" s="151">
        <f>E50*3.99%</f>
        <v>5399.8910340112816</v>
      </c>
      <c r="F53" s="151">
        <f t="shared" ref="F53:I53" si="49">F50*3.99%</f>
        <v>5189.7619409346935</v>
      </c>
      <c r="G53" s="151">
        <f t="shared" si="49"/>
        <v>5477.2228068440336</v>
      </c>
      <c r="H53" s="151">
        <f t="shared" si="49"/>
        <v>5364.1584217368363</v>
      </c>
      <c r="I53" s="151">
        <f t="shared" si="49"/>
        <v>5411.0908080077488</v>
      </c>
      <c r="J53" s="151"/>
      <c r="K53" s="151"/>
      <c r="L53" s="151"/>
      <c r="M53" s="151"/>
      <c r="N53" s="152"/>
      <c r="Q53" s="304"/>
      <c r="R53" s="304"/>
      <c r="S53" s="304"/>
      <c r="T53" s="304"/>
      <c r="U53" s="304"/>
      <c r="W53" s="2"/>
      <c r="X53" s="2"/>
      <c r="Y53" s="2"/>
      <c r="Z53" s="2"/>
      <c r="AA53" s="2"/>
      <c r="AC53" s="302"/>
      <c r="AD53" s="302"/>
      <c r="AE53" s="302"/>
      <c r="AF53" s="302"/>
      <c r="AG53" s="302"/>
    </row>
    <row r="54" spans="1:33" s="153" customFormat="1" ht="12.75" hidden="1" customHeight="1" x14ac:dyDescent="0.2">
      <c r="A54" s="158" t="s">
        <v>236</v>
      </c>
      <c r="B54" s="158"/>
      <c r="C54" s="158"/>
      <c r="D54" s="159"/>
      <c r="E54" s="160">
        <f>E50*2.7%</f>
        <v>3654.0616019625209</v>
      </c>
      <c r="F54" s="160">
        <f t="shared" ref="F54:I54" si="50">F50*2.7%</f>
        <v>3511.8689825873867</v>
      </c>
      <c r="G54" s="160">
        <f t="shared" si="50"/>
        <v>3706.3913730523536</v>
      </c>
      <c r="H54" s="160">
        <f t="shared" si="50"/>
        <v>3629.8816387692877</v>
      </c>
      <c r="I54" s="160">
        <f t="shared" si="50"/>
        <v>3661.6403963962211</v>
      </c>
      <c r="J54" s="160"/>
      <c r="K54" s="160"/>
      <c r="L54" s="160"/>
      <c r="M54" s="160"/>
      <c r="N54" s="161"/>
      <c r="Q54" s="304"/>
      <c r="R54" s="304"/>
      <c r="S54" s="304"/>
      <c r="T54" s="304"/>
      <c r="U54" s="304"/>
      <c r="W54" s="2"/>
      <c r="X54" s="2"/>
      <c r="Y54" s="2"/>
      <c r="Z54" s="2"/>
      <c r="AA54" s="2"/>
      <c r="AC54" s="302"/>
      <c r="AD54" s="302"/>
      <c r="AE54" s="302"/>
      <c r="AF54" s="302"/>
      <c r="AG54" s="302"/>
    </row>
    <row r="55" spans="1:33" s="153" customFormat="1" ht="12.75" hidden="1" customHeight="1" x14ac:dyDescent="0.2">
      <c r="A55" s="149" t="s">
        <v>114</v>
      </c>
      <c r="B55" s="149"/>
      <c r="C55" s="149"/>
      <c r="D55" s="150"/>
      <c r="E55" s="151">
        <f>E50+E51+E52+E53+E54</f>
        <v>149938.3277338621</v>
      </c>
      <c r="F55" s="151">
        <f t="shared" ref="F55" si="51">F50+F51+F52+F53+F54</f>
        <v>144103.69058550239</v>
      </c>
      <c r="G55" s="151">
        <f t="shared" ref="G55" si="52">G50+G51+G52+G53+G54</f>
        <v>152085.59267424824</v>
      </c>
      <c r="H55" s="151">
        <f t="shared" ref="H55" si="53">H50+H51+H52+H53+H54</f>
        <v>148946.14324416645</v>
      </c>
      <c r="I55" s="151">
        <f t="shared" ref="I55" si="54">I50+I51+I52+I53+I54</f>
        <v>150249.31093212491</v>
      </c>
      <c r="J55" s="151"/>
      <c r="K55" s="151"/>
      <c r="L55" s="151"/>
      <c r="M55" s="151"/>
      <c r="N55" s="152"/>
      <c r="Q55" s="304"/>
      <c r="R55" s="304"/>
      <c r="S55" s="304"/>
      <c r="T55" s="304"/>
      <c r="U55" s="304"/>
      <c r="W55" s="2"/>
      <c r="X55" s="2"/>
      <c r="Y55" s="2"/>
      <c r="Z55" s="2"/>
      <c r="AA55" s="2"/>
      <c r="AC55" s="302"/>
      <c r="AD55" s="302"/>
      <c r="AE55" s="302"/>
      <c r="AF55" s="302"/>
      <c r="AG55" s="302"/>
    </row>
    <row r="56" spans="1:33" s="153" customFormat="1" ht="12.75" hidden="1" customHeight="1" x14ac:dyDescent="0.2">
      <c r="A56" s="149" t="s">
        <v>115</v>
      </c>
      <c r="B56" s="149"/>
      <c r="C56" s="149"/>
      <c r="D56" s="150"/>
      <c r="E56" s="151">
        <f>E55*3%</f>
        <v>4498.1498320158626</v>
      </c>
      <c r="F56" s="151">
        <f t="shared" ref="F56:I56" si="55">F55*3%</f>
        <v>4323.1107175650714</v>
      </c>
      <c r="G56" s="151">
        <f t="shared" si="55"/>
        <v>4562.5677802274467</v>
      </c>
      <c r="H56" s="151">
        <f t="shared" si="55"/>
        <v>4468.384297324993</v>
      </c>
      <c r="I56" s="151">
        <f t="shared" si="55"/>
        <v>4507.479327963747</v>
      </c>
      <c r="J56" s="151"/>
      <c r="K56" s="151"/>
      <c r="L56" s="151"/>
      <c r="M56" s="151"/>
      <c r="N56" s="152"/>
      <c r="Q56" s="304"/>
      <c r="R56" s="304"/>
      <c r="S56" s="304"/>
      <c r="T56" s="304"/>
      <c r="U56" s="304"/>
      <c r="W56" s="2"/>
      <c r="X56" s="2"/>
      <c r="Y56" s="2"/>
      <c r="Z56" s="2"/>
      <c r="AA56" s="2"/>
      <c r="AC56" s="302"/>
      <c r="AD56" s="302"/>
      <c r="AE56" s="302"/>
      <c r="AF56" s="302"/>
      <c r="AG56" s="302"/>
    </row>
    <row r="57" spans="1:33" s="153" customFormat="1" ht="12.75" hidden="1" customHeight="1" x14ac:dyDescent="0.2">
      <c r="A57" s="162" t="s">
        <v>237</v>
      </c>
      <c r="B57" s="162"/>
      <c r="C57" s="162"/>
      <c r="D57" s="163"/>
      <c r="E57" s="164">
        <f>E55*2.7%</f>
        <v>4048.3348488142769</v>
      </c>
      <c r="F57" s="164">
        <f t="shared" ref="F57:I57" si="56">F55*2.7%</f>
        <v>3890.7996458085649</v>
      </c>
      <c r="G57" s="164">
        <f t="shared" si="56"/>
        <v>4106.3110022047031</v>
      </c>
      <c r="H57" s="164">
        <f t="shared" si="56"/>
        <v>4021.5458675924947</v>
      </c>
      <c r="I57" s="164">
        <f t="shared" si="56"/>
        <v>4056.7313951673727</v>
      </c>
      <c r="J57" s="164"/>
      <c r="K57" s="164"/>
      <c r="L57" s="164"/>
      <c r="M57" s="164"/>
      <c r="N57" s="165"/>
      <c r="Q57" s="304"/>
      <c r="R57" s="304"/>
      <c r="S57" s="304"/>
      <c r="T57" s="304"/>
      <c r="U57" s="304"/>
      <c r="W57" s="2"/>
      <c r="X57" s="2"/>
      <c r="Y57" s="2"/>
      <c r="Z57" s="2"/>
      <c r="AA57" s="2"/>
      <c r="AC57" s="302"/>
      <c r="AD57" s="302"/>
      <c r="AE57" s="302"/>
      <c r="AF57" s="302"/>
      <c r="AG57" s="302"/>
    </row>
    <row r="58" spans="1:33" s="147" customFormat="1" x14ac:dyDescent="0.2">
      <c r="A58" s="143" t="s">
        <v>116</v>
      </c>
      <c r="B58" s="143"/>
      <c r="C58" s="143"/>
      <c r="D58" s="144"/>
      <c r="E58" s="145">
        <f>J47*(1+SE!$E$66)</f>
        <v>232955.08366120479</v>
      </c>
      <c r="F58" s="145">
        <f>K47*(1+SE!$E$66)</f>
        <v>223889.96731922805</v>
      </c>
      <c r="G58" s="145">
        <f>L47*(1+SE!$E$66)</f>
        <v>236291.23053832821</v>
      </c>
      <c r="H58" s="145">
        <f>M47*(1+SE!$E$66)</f>
        <v>231413.55372487879</v>
      </c>
      <c r="I58" s="145">
        <f>N47*(1+SE!$E$66)</f>
        <v>233438.24976065027</v>
      </c>
      <c r="J58" s="145"/>
      <c r="K58" s="145"/>
      <c r="L58" s="145"/>
      <c r="M58" s="145"/>
      <c r="N58" s="146"/>
      <c r="Q58" s="301">
        <f>Q47/Q48</f>
        <v>3.2212080600717632E-2</v>
      </c>
      <c r="R58" s="301">
        <f>R47/R48</f>
        <v>3.2212080600717632E-2</v>
      </c>
      <c r="S58" s="301">
        <f>S47/S48</f>
        <v>3.2212080600717619E-2</v>
      </c>
      <c r="T58" s="301">
        <f>T47/T48</f>
        <v>3.2212080600717632E-2</v>
      </c>
      <c r="U58" s="301">
        <f>U47/U48</f>
        <v>3.2212080600717632E-2</v>
      </c>
      <c r="W58" s="300"/>
      <c r="X58" s="300"/>
      <c r="Y58" s="300"/>
      <c r="Z58" s="300"/>
      <c r="AA58" s="300"/>
      <c r="AC58" s="299"/>
      <c r="AD58" s="299"/>
      <c r="AE58" s="299"/>
      <c r="AF58" s="299"/>
      <c r="AG58" s="299"/>
    </row>
    <row r="59" spans="1:33" s="153" customFormat="1" x14ac:dyDescent="0.2">
      <c r="D59" s="167"/>
      <c r="E59" s="314">
        <f>Q58</f>
        <v>3.2212080600717632E-2</v>
      </c>
      <c r="F59" s="315">
        <f>R58</f>
        <v>3.2212080600717632E-2</v>
      </c>
      <c r="G59" s="315">
        <f>S58</f>
        <v>3.2212080600717619E-2</v>
      </c>
      <c r="H59" s="315">
        <f>T58</f>
        <v>3.2212080600717632E-2</v>
      </c>
      <c r="I59" s="316">
        <f>U58</f>
        <v>3.2212080600717632E-2</v>
      </c>
      <c r="J59" s="168"/>
      <c r="K59" s="168"/>
      <c r="L59" s="168"/>
      <c r="M59" s="168"/>
      <c r="N59" s="168"/>
    </row>
    <row r="60" spans="1:33" s="170" customFormat="1" x14ac:dyDescent="0.2">
      <c r="B60" s="460" t="s">
        <v>44</v>
      </c>
      <c r="C60" s="171"/>
      <c r="D60" s="172"/>
      <c r="E60" s="173"/>
      <c r="F60" s="174"/>
      <c r="G60" s="171"/>
      <c r="H60" s="171"/>
      <c r="I60" s="171"/>
      <c r="J60" s="171"/>
      <c r="O60" s="311"/>
      <c r="P60" s="311"/>
      <c r="Q60" s="381" t="s">
        <v>36</v>
      </c>
      <c r="R60" s="382" t="s">
        <v>37</v>
      </c>
      <c r="S60" s="381" t="s">
        <v>38</v>
      </c>
      <c r="T60" s="381" t="s">
        <v>39</v>
      </c>
      <c r="U60" s="381" t="s">
        <v>40</v>
      </c>
      <c r="W60" s="382"/>
      <c r="X60" s="382"/>
      <c r="Y60" s="382"/>
      <c r="Z60" s="382"/>
      <c r="AA60" s="382"/>
      <c r="AC60" s="383"/>
      <c r="AD60" s="383"/>
      <c r="AE60" s="383"/>
      <c r="AF60" s="383"/>
      <c r="AG60" s="383"/>
    </row>
    <row r="61" spans="1:33" s="170" customFormat="1" x14ac:dyDescent="0.2">
      <c r="B61" s="460"/>
      <c r="C61" s="171"/>
      <c r="D61" s="172"/>
      <c r="E61" s="173"/>
      <c r="F61" s="174"/>
      <c r="G61" s="171"/>
      <c r="H61" s="171"/>
      <c r="I61" s="171"/>
      <c r="J61" s="171"/>
      <c r="O61" s="306" t="s">
        <v>511</v>
      </c>
      <c r="P61" s="311"/>
      <c r="Q61" s="303">
        <f>SUMIF($O64:$O72,"Rateio",J64:J72)+E84</f>
        <v>605938.12916415173</v>
      </c>
      <c r="R61" s="3">
        <f>SUMIF($O64:$O72,"Rateio",K64:K72)+F84</f>
        <v>582358.90715025784</v>
      </c>
      <c r="S61" s="303">
        <f>SUMIF($O64:$O72,"Rateio",L64:L72)+G84</f>
        <v>614615.7616311938</v>
      </c>
      <c r="T61" s="303">
        <f>SUMIF($O64:$O72,"Rateio",M64:M72)+H84</f>
        <v>601928.46450696676</v>
      </c>
      <c r="U61" s="303">
        <f>SUMIF($O64:$O72,"Rateio",N64:N72)+I84</f>
        <v>607194.88972834416</v>
      </c>
      <c r="W61" s="311"/>
      <c r="X61" s="311"/>
      <c r="Y61" s="311"/>
      <c r="Z61" s="311"/>
      <c r="AA61" s="311"/>
      <c r="AC61" s="312"/>
      <c r="AD61" s="3"/>
      <c r="AE61" s="312"/>
      <c r="AF61" s="312"/>
      <c r="AG61" s="312"/>
    </row>
    <row r="62" spans="1:33" x14ac:dyDescent="0.2">
      <c r="A62" s="461" t="s">
        <v>49</v>
      </c>
      <c r="B62" s="461" t="s">
        <v>33</v>
      </c>
      <c r="C62" s="461" t="s">
        <v>34</v>
      </c>
      <c r="D62" s="464" t="s">
        <v>35</v>
      </c>
      <c r="E62" s="458" t="str">
        <f>E36</f>
        <v>Preço Unitário - Ref. 07/2017</v>
      </c>
      <c r="F62" s="458"/>
      <c r="G62" s="458"/>
      <c r="H62" s="458"/>
      <c r="I62" s="458"/>
      <c r="J62" s="459" t="str">
        <f>J36</f>
        <v>Preço Total - Ref. 07/2017</v>
      </c>
      <c r="K62" s="459"/>
      <c r="L62" s="459"/>
      <c r="M62" s="459"/>
      <c r="N62" s="459"/>
      <c r="O62" s="309" t="s">
        <v>510</v>
      </c>
      <c r="P62" s="310"/>
      <c r="Q62" s="303">
        <f>SUMIF($P64:$P72,"UAR",J64:J72)</f>
        <v>193078.34467638494</v>
      </c>
      <c r="R62" s="3">
        <f>SUMIF($P64:$P72,"UAR",K64:K72)</f>
        <v>185564.97501687915</v>
      </c>
      <c r="S62" s="303">
        <f>SUMIF($P64:$P72,"UAR",L64:L72)</f>
        <v>195843.41726681215</v>
      </c>
      <c r="T62" s="303">
        <f>SUMIF($P64:$P72,"UAR",M64:M72)</f>
        <v>191800.69044494611</v>
      </c>
      <c r="U62" s="303">
        <f>SUMIF($P64:$P72,"UAR",N64:N72)</f>
        <v>193478.80346534334</v>
      </c>
      <c r="W62" s="310"/>
      <c r="X62" s="310"/>
      <c r="Y62" s="310"/>
      <c r="Z62" s="310"/>
      <c r="AA62" s="310"/>
      <c r="AC62" s="313"/>
      <c r="AD62" s="313"/>
      <c r="AE62" s="313"/>
      <c r="AF62" s="313"/>
      <c r="AG62" s="313"/>
    </row>
    <row r="63" spans="1:33" x14ac:dyDescent="0.2">
      <c r="A63" s="461"/>
      <c r="B63" s="461"/>
      <c r="C63" s="461"/>
      <c r="D63" s="464"/>
      <c r="E63" s="240" t="s">
        <v>36</v>
      </c>
      <c r="F63" s="240" t="s">
        <v>37</v>
      </c>
      <c r="G63" s="240" t="s">
        <v>38</v>
      </c>
      <c r="H63" s="240" t="s">
        <v>39</v>
      </c>
      <c r="I63" s="240" t="s">
        <v>40</v>
      </c>
      <c r="J63" s="176" t="s">
        <v>36</v>
      </c>
      <c r="K63" s="176" t="s">
        <v>37</v>
      </c>
      <c r="L63" s="176" t="s">
        <v>38</v>
      </c>
      <c r="M63" s="176" t="s">
        <v>39</v>
      </c>
      <c r="N63" s="176" t="s">
        <v>40</v>
      </c>
      <c r="O63" s="309" t="s">
        <v>509</v>
      </c>
      <c r="P63" s="308"/>
      <c r="Q63" s="304">
        <f>Q62/Q61</f>
        <v>0.31864366241933428</v>
      </c>
      <c r="R63" s="2">
        <f>R62/R61</f>
        <v>0.31864366241933423</v>
      </c>
      <c r="S63" s="304">
        <f>S62/S61</f>
        <v>0.31864366241933428</v>
      </c>
      <c r="T63" s="304">
        <f>T62/T61</f>
        <v>0.31864366241933423</v>
      </c>
      <c r="U63" s="304">
        <f>U62/U61</f>
        <v>0.31864366241933417</v>
      </c>
      <c r="W63" s="308"/>
      <c r="X63" s="308"/>
      <c r="Y63" s="308"/>
      <c r="Z63" s="308"/>
      <c r="AA63" s="308"/>
      <c r="AC63" s="307"/>
      <c r="AD63" s="307"/>
      <c r="AE63" s="307"/>
      <c r="AF63" s="307"/>
      <c r="AG63" s="307"/>
    </row>
    <row r="64" spans="1:33" x14ac:dyDescent="0.2">
      <c r="A64" s="177">
        <v>1</v>
      </c>
      <c r="B64" s="178" t="s">
        <v>0</v>
      </c>
      <c r="C64" s="5" t="str">
        <f>VLOOKUP(B64,Valores!$A$2:$F$300,5,FALSE)</f>
        <v>m</v>
      </c>
      <c r="D64" s="179">
        <v>24</v>
      </c>
      <c r="E64" s="187">
        <f>VLOOKUP($B64,Valores!$A$2:$G$300,6,FALSE)*VLOOKUP($E$8,Regional!$A$2:$B$7,2,FALSE)*VLOOKUP(VLOOKUP($B64,Indices_Poder!$B$5:$E$300,3,FALSE),Indices_Poder!$G$6:$N$27,4,FALSE)</f>
        <v>244.09680352073829</v>
      </c>
      <c r="F64" s="187">
        <f>VLOOKUP($B64,Valores!$A$2:$G$300,6,FALSE)*VLOOKUP($F$8,Regional!$A$2:$B$7,2,FALSE)*VLOOKUP(VLOOKUP($B64,Indices_Poder!$B$5:$E$300,3,FALSE),Indices_Poder!$G$6:$N$27,4,FALSE)</f>
        <v>234.59812296891894</v>
      </c>
      <c r="G64" s="187">
        <f>VLOOKUP($B64,Valores!$A$2:$G$300,6,FALSE)*VLOOKUP($G$8,Regional!$A$2:$B$7,2,FALSE)*VLOOKUP(VLOOKUP($B64,Indices_Poder!$B$5:$E$300,3,FALSE),Indices_Poder!$G$6:$N$27,4,FALSE)</f>
        <v>247.59251083041798</v>
      </c>
      <c r="H64" s="187">
        <f>VLOOKUP($B64,Valores!$A$2:$G$300,6,FALSE)*VLOOKUP($H$8,Regional!$A$2:$B$7,2,FALSE)*VLOOKUP(VLOOKUP($B64,Indices_Poder!$B$5:$E$300,3,FALSE),Indices_Poder!$G$6:$N$27,4,FALSE)</f>
        <v>242.48154566040353</v>
      </c>
      <c r="I64" s="187">
        <f>VLOOKUP($B64,Valores!$A$2:$G$300,6,FALSE)*VLOOKUP($I$8,Regional!$A$2:$B$7,2,FALSE)*VLOOKUP(VLOOKUP($B64,Indices_Poder!$B$5:$E$300,3,FALSE),Indices_Poder!$G$6:$N$27,4,FALSE)</f>
        <v>244.60307837248499</v>
      </c>
      <c r="J64" s="180">
        <f t="shared" ref="J64:J72" si="57">$D64*E64</f>
        <v>5858.3232844977192</v>
      </c>
      <c r="K64" s="181">
        <f t="shared" ref="K64:K72" si="58">$D64*F64</f>
        <v>5630.3549512540549</v>
      </c>
      <c r="L64" s="181">
        <f t="shared" ref="L64:L72" si="59">$D64*G64</f>
        <v>5942.2202599300317</v>
      </c>
      <c r="M64" s="181">
        <f t="shared" ref="M64:M72" si="60">$D64*H64</f>
        <v>5819.5570958496846</v>
      </c>
      <c r="N64" s="182">
        <f t="shared" ref="N64:N72" si="61">$D64*I64</f>
        <v>5870.4738809396395</v>
      </c>
      <c r="O64" s="175">
        <f>VLOOKUP(B64,Valores!$A$2:$O$300,14,FALSE)</f>
        <v>3.3300000000000003E-2</v>
      </c>
      <c r="P64" s="175" t="str">
        <f>VLOOKUP(B64,Valores!$A$2:$O$300,15,FALSE)</f>
        <v>UAR</v>
      </c>
      <c r="Q64" s="304">
        <f>IF($P64="UAR",J64*Q$63,0)</f>
        <v>1866.717587008817</v>
      </c>
      <c r="R64" s="2">
        <f>IF($P64="UAR",K64*R$63,0)</f>
        <v>1794.076922388424</v>
      </c>
      <c r="S64" s="304">
        <f>IF($P64="UAR",L64*S$63,0)</f>
        <v>1893.4508265264737</v>
      </c>
      <c r="T64" s="304">
        <f>IF($P64="UAR",M64*T$63,0)</f>
        <v>1854.3649866799681</v>
      </c>
      <c r="U64" s="304">
        <f>IF($P64="UAR",N64*U$63,0)</f>
        <v>1870.5892975596489</v>
      </c>
      <c r="W64" s="3">
        <f t="shared" ref="W64:W72" si="62">J64+Q64</f>
        <v>7725.040871506536</v>
      </c>
      <c r="X64" s="3">
        <f t="shared" ref="X64:X72" si="63">K64+R64</f>
        <v>7424.4318736424793</v>
      </c>
      <c r="Y64" s="3">
        <f t="shared" ref="Y64:Y72" si="64">L64+S64</f>
        <v>7835.6710864565057</v>
      </c>
      <c r="Z64" s="3">
        <f t="shared" ref="Z64:Z72" si="65">M64+T64</f>
        <v>7673.9220825296525</v>
      </c>
      <c r="AA64" s="3">
        <f t="shared" ref="AA64:AA72" si="66">N64+U64</f>
        <v>7741.0631784992884</v>
      </c>
      <c r="AC64" s="302">
        <f t="shared" ref="AC64:AC72" si="67">IF($O64="rateio",0,W64*$O64)</f>
        <v>257.24386102116767</v>
      </c>
      <c r="AD64" s="302">
        <f t="shared" ref="AD64:AD72" si="68">IF($O64="rateio",0,X64*$O64)</f>
        <v>247.23358139229458</v>
      </c>
      <c r="AE64" s="302">
        <f t="shared" ref="AE64:AE72" si="69">IF($O64="rateio",0,Y64*$O64)</f>
        <v>260.92784717900167</v>
      </c>
      <c r="AF64" s="302">
        <f t="shared" ref="AF64:AF72" si="70">IF($O64="rateio",0,Z64*$O64)</f>
        <v>255.54160534823745</v>
      </c>
      <c r="AG64" s="302">
        <f t="shared" ref="AG64:AG72" si="71">IF($O64="rateio",0,AA64*$O64)</f>
        <v>257.77740384402631</v>
      </c>
    </row>
    <row r="65" spans="1:33" x14ac:dyDescent="0.2">
      <c r="A65" s="183">
        <v>2</v>
      </c>
      <c r="B65" s="184" t="s">
        <v>3</v>
      </c>
      <c r="C65" s="5" t="str">
        <f>VLOOKUP(B65,Valores!$A$2:$F$300,5,FALSE)</f>
        <v>m³</v>
      </c>
      <c r="D65" s="185">
        <v>260</v>
      </c>
      <c r="E65" s="187">
        <f>VLOOKUP($B65,Valores!$A$2:$G$300,6,FALSE)*VLOOKUP($E$8,Regional!$A$2:$B$7,2,FALSE)*VLOOKUP(VLOOKUP($B65,Indices_Poder!$B$5:$E$300,3,FALSE),Indices_Poder!$G$6:$N$27,4,FALSE)</f>
        <v>16.140498088560683</v>
      </c>
      <c r="F65" s="187">
        <f>VLOOKUP($B65,Valores!$A$2:$G$300,6,FALSE)*VLOOKUP($F$8,Regional!$A$2:$B$7,2,FALSE)*VLOOKUP(VLOOKUP($B65,Indices_Poder!$B$5:$E$300,3,FALSE),Indices_Poder!$G$6:$N$27,4,FALSE)</f>
        <v>15.512413520966321</v>
      </c>
      <c r="G65" s="187">
        <f>VLOOKUP($B65,Valores!$A$2:$G$300,6,FALSE)*VLOOKUP($G$8,Regional!$A$2:$B$7,2,FALSE)*VLOOKUP(VLOOKUP($B65,Indices_Poder!$B$5:$E$300,3,FALSE),Indices_Poder!$G$6:$N$27,4,FALSE)</f>
        <v>16.371645962421553</v>
      </c>
      <c r="H65" s="187">
        <f>VLOOKUP($B65,Valores!$A$2:$G$300,6,FALSE)*VLOOKUP($H$8,Regional!$A$2:$B$7,2,FALSE)*VLOOKUP(VLOOKUP($B65,Indices_Poder!$B$5:$E$300,3,FALSE),Indices_Poder!$G$6:$N$27,4,FALSE)</f>
        <v>16.033691829604283</v>
      </c>
      <c r="I65" s="187">
        <f>VLOOKUP($B65,Valores!$A$2:$G$300,6,FALSE)*VLOOKUP($I$8,Regional!$A$2:$B$7,2,FALSE)*VLOOKUP(VLOOKUP($B65,Indices_Poder!$B$5:$E$300,3,FALSE),Indices_Poder!$G$6:$N$27,4,FALSE)</f>
        <v>16.173974677188809</v>
      </c>
      <c r="J65" s="186">
        <f t="shared" si="57"/>
        <v>4196.5295030257776</v>
      </c>
      <c r="K65" s="187">
        <f t="shared" si="58"/>
        <v>4033.2275154512436</v>
      </c>
      <c r="L65" s="187">
        <f t="shared" si="59"/>
        <v>4256.6279502296038</v>
      </c>
      <c r="M65" s="187">
        <f t="shared" si="60"/>
        <v>4168.7598756971138</v>
      </c>
      <c r="N65" s="188">
        <f t="shared" si="61"/>
        <v>4205.2334160690907</v>
      </c>
      <c r="O65" s="175">
        <f>VLOOKUP(B65,Valores!$A$2:$O$300,14,FALSE)</f>
        <v>3.3300000000000003E-2</v>
      </c>
      <c r="P65" s="175" t="str">
        <f>VLOOKUP(B65,Valores!$A$2:$O$300,15,FALSE)</f>
        <v>UAR</v>
      </c>
      <c r="Q65" s="304">
        <f t="shared" ref="Q65:Q72" si="72">IF($P65="UAR",J65*Q$63,0)</f>
        <v>1337.1975302949224</v>
      </c>
      <c r="R65" s="2">
        <f t="shared" ref="R65:U72" si="73">IF($P65="UAR",K65*R$63,0)</f>
        <v>1285.1623868938161</v>
      </c>
      <c r="S65" s="304">
        <f t="shared" si="73"/>
        <v>1356.3475196176648</v>
      </c>
      <c r="T65" s="304">
        <f t="shared" si="73"/>
        <v>1328.3489145388969</v>
      </c>
      <c r="U65" s="304">
        <f t="shared" si="73"/>
        <v>1339.9709770244228</v>
      </c>
      <c r="W65" s="3">
        <f t="shared" si="62"/>
        <v>5533.7270333206998</v>
      </c>
      <c r="X65" s="3">
        <f t="shared" si="63"/>
        <v>5318.3899023450595</v>
      </c>
      <c r="Y65" s="3">
        <f t="shared" si="64"/>
        <v>5612.9754698472689</v>
      </c>
      <c r="Z65" s="3">
        <f t="shared" si="65"/>
        <v>5497.1087902360105</v>
      </c>
      <c r="AA65" s="3">
        <f t="shared" si="66"/>
        <v>5545.2043930935133</v>
      </c>
      <c r="AC65" s="302">
        <f t="shared" si="67"/>
        <v>184.27311020957933</v>
      </c>
      <c r="AD65" s="302">
        <f t="shared" si="68"/>
        <v>177.10238374809049</v>
      </c>
      <c r="AE65" s="302">
        <f t="shared" si="69"/>
        <v>186.91208314591407</v>
      </c>
      <c r="AF65" s="302">
        <f t="shared" si="70"/>
        <v>183.05372271485916</v>
      </c>
      <c r="AG65" s="302">
        <f t="shared" si="71"/>
        <v>184.65530629001401</v>
      </c>
    </row>
    <row r="66" spans="1:33" x14ac:dyDescent="0.2">
      <c r="A66" s="183">
        <v>3</v>
      </c>
      <c r="B66" s="184" t="s">
        <v>5</v>
      </c>
      <c r="C66" s="5" t="str">
        <f>VLOOKUP(B66,Valores!$A$2:$F$300,5,FALSE)</f>
        <v>m²</v>
      </c>
      <c r="D66" s="410">
        <v>1200</v>
      </c>
      <c r="E66" s="187">
        <f>VLOOKUP($B66,Valores!$A$2:$G$300,6,FALSE)*VLOOKUP($E$8,Regional!$A$2:$B$7,2,FALSE)*VLOOKUP(VLOOKUP($B66,Indices_Poder!$B$5:$E$300,3,FALSE),Indices_Poder!$G$6:$N$27,4,FALSE)</f>
        <v>9.6480399726157309</v>
      </c>
      <c r="F66" s="187">
        <f>VLOOKUP($B66,Valores!$A$2:$G$300,6,FALSE)*VLOOKUP($F$8,Regional!$A$2:$B$7,2,FALSE)*VLOOKUP(VLOOKUP($B66,Indices_Poder!$B$5:$E$300,3,FALSE),Indices_Poder!$G$6:$N$27,4,FALSE)</f>
        <v>9.2726001949159187</v>
      </c>
      <c r="G66" s="187">
        <f>VLOOKUP($B66,Valores!$A$2:$G$300,6,FALSE)*VLOOKUP($G$8,Regional!$A$2:$B$7,2,FALSE)*VLOOKUP(VLOOKUP($B66,Indices_Poder!$B$5:$E$300,3,FALSE),Indices_Poder!$G$6:$N$27,4,FALSE)</f>
        <v>9.7862094339519548</v>
      </c>
      <c r="H66" s="187">
        <f>VLOOKUP($B66,Valores!$A$2:$G$300,6,FALSE)*VLOOKUP($H$8,Regional!$A$2:$B$7,2,FALSE)*VLOOKUP(VLOOKUP($B66,Indices_Poder!$B$5:$E$300,3,FALSE),Indices_Poder!$G$6:$N$27,4,FALSE)</f>
        <v>9.5841961525500263</v>
      </c>
      <c r="I66" s="187">
        <f>VLOOKUP($B66,Valores!$A$2:$G$300,6,FALSE)*VLOOKUP($I$8,Regional!$A$2:$B$7,2,FALSE)*VLOOKUP(VLOOKUP($B66,Indices_Poder!$B$5:$E$300,3,FALSE),Indices_Poder!$G$6:$N$27,4,FALSE)</f>
        <v>9.6680507221885641</v>
      </c>
      <c r="J66" s="186">
        <f t="shared" si="57"/>
        <v>11577.647967138877</v>
      </c>
      <c r="K66" s="187">
        <f t="shared" si="58"/>
        <v>11127.120233899102</v>
      </c>
      <c r="L66" s="187">
        <f t="shared" si="59"/>
        <v>11743.451320742346</v>
      </c>
      <c r="M66" s="187">
        <f t="shared" si="60"/>
        <v>11501.035383060032</v>
      </c>
      <c r="N66" s="188">
        <f t="shared" si="61"/>
        <v>11601.660866626276</v>
      </c>
      <c r="O66" s="175">
        <f>VLOOKUP(B66,Valores!$A$2:$O$300,14,FALSE)</f>
        <v>3.3300000000000003E-2</v>
      </c>
      <c r="P66" s="175" t="str">
        <f>VLOOKUP(B66,Valores!$A$2:$O$300,15,FALSE)</f>
        <v>COM</v>
      </c>
      <c r="Q66" s="304">
        <f t="shared" si="72"/>
        <v>0</v>
      </c>
      <c r="R66" s="2">
        <f t="shared" si="73"/>
        <v>0</v>
      </c>
      <c r="S66" s="304">
        <f t="shared" si="73"/>
        <v>0</v>
      </c>
      <c r="T66" s="304">
        <f t="shared" si="73"/>
        <v>0</v>
      </c>
      <c r="U66" s="304">
        <f t="shared" si="73"/>
        <v>0</v>
      </c>
      <c r="W66" s="3">
        <f t="shared" si="62"/>
        <v>11577.647967138877</v>
      </c>
      <c r="X66" s="3">
        <f t="shared" si="63"/>
        <v>11127.120233899102</v>
      </c>
      <c r="Y66" s="3">
        <f t="shared" si="64"/>
        <v>11743.451320742346</v>
      </c>
      <c r="Z66" s="3">
        <f t="shared" si="65"/>
        <v>11501.035383060032</v>
      </c>
      <c r="AA66" s="3">
        <f t="shared" si="66"/>
        <v>11601.660866626276</v>
      </c>
      <c r="AC66" s="302">
        <f t="shared" si="67"/>
        <v>385.53567730572462</v>
      </c>
      <c r="AD66" s="302">
        <f t="shared" si="68"/>
        <v>370.53310378884015</v>
      </c>
      <c r="AE66" s="302">
        <f t="shared" si="69"/>
        <v>391.05692898072016</v>
      </c>
      <c r="AF66" s="302">
        <f t="shared" si="70"/>
        <v>382.98447825589909</v>
      </c>
      <c r="AG66" s="302">
        <f t="shared" si="71"/>
        <v>386.33530685865503</v>
      </c>
    </row>
    <row r="67" spans="1:33" x14ac:dyDescent="0.2">
      <c r="A67" s="183">
        <v>4</v>
      </c>
      <c r="B67" s="184" t="s">
        <v>7</v>
      </c>
      <c r="C67" s="5" t="s">
        <v>6</v>
      </c>
      <c r="D67" s="410">
        <v>185.4</v>
      </c>
      <c r="E67" s="187">
        <f>VLOOKUP($B67,Valores!$A$2:$G$300,6,FALSE)*VLOOKUP($E$8,Regional!$A$2:$B$7,2,FALSE)*VLOOKUP(VLOOKUP($B67,Indices_Poder!$B$5:$E$300,3,FALSE),Indices_Poder!$G$6:$N$27,4,FALSE)</f>
        <v>41.153832841345022</v>
      </c>
      <c r="F67" s="187">
        <f>VLOOKUP($B67,Valores!$A$2:$G$300,6,FALSE)*VLOOKUP($F$8,Regional!$A$2:$B$7,2,FALSE)*VLOOKUP(VLOOKUP($B67,Indices_Poder!$B$5:$E$300,3,FALSE),Indices_Poder!$G$6:$N$27,4,FALSE)</f>
        <v>39.552389864605281</v>
      </c>
      <c r="G67" s="187">
        <f>VLOOKUP($B67,Valores!$A$2:$G$300,6,FALSE)*VLOOKUP($G$8,Regional!$A$2:$B$7,2,FALSE)*VLOOKUP(VLOOKUP($B67,Indices_Poder!$B$5:$E$300,3,FALSE),Indices_Poder!$G$6:$N$27,4,FALSE)</f>
        <v>41.743196373393914</v>
      </c>
      <c r="H67" s="187">
        <f>VLOOKUP($B67,Valores!$A$2:$G$300,6,FALSE)*VLOOKUP($H$8,Regional!$A$2:$B$7,2,FALSE)*VLOOKUP(VLOOKUP($B67,Indices_Poder!$B$5:$E$300,3,FALSE),Indices_Poder!$G$6:$N$27,4,FALSE)</f>
        <v>40.881506243777608</v>
      </c>
      <c r="I67" s="187">
        <f>VLOOKUP($B67,Valores!$A$2:$G$300,6,FALSE)*VLOOKUP($I$8,Regional!$A$2:$B$7,2,FALSE)*VLOOKUP(VLOOKUP($B67,Indices_Poder!$B$5:$E$300,3,FALSE),Indices_Poder!$G$6:$N$27,4,FALSE)</f>
        <v>41.239188939090035</v>
      </c>
      <c r="J67" s="186">
        <f t="shared" si="57"/>
        <v>7629.9206087853672</v>
      </c>
      <c r="K67" s="187">
        <f t="shared" si="58"/>
        <v>7333.0130808978192</v>
      </c>
      <c r="L67" s="187">
        <f t="shared" si="59"/>
        <v>7739.1886076272322</v>
      </c>
      <c r="M67" s="187">
        <f t="shared" si="60"/>
        <v>7579.4312575963686</v>
      </c>
      <c r="N67" s="188">
        <f t="shared" si="61"/>
        <v>7645.7456293072928</v>
      </c>
      <c r="O67" s="175">
        <f>VLOOKUP(B67,Valores!$A$2:$O$300,14,FALSE)</f>
        <v>3.3300000000000003E-2</v>
      </c>
      <c r="P67" s="175" t="str">
        <f>VLOOKUP(B67,Valores!$A$2:$O$300,15,FALSE)</f>
        <v>UAR</v>
      </c>
      <c r="Q67" s="304">
        <f t="shared" si="72"/>
        <v>2431.225846752126</v>
      </c>
      <c r="R67" s="2">
        <f t="shared" si="73"/>
        <v>2336.6181446661667</v>
      </c>
      <c r="S67" s="304">
        <f t="shared" si="73"/>
        <v>2466.0434020883295</v>
      </c>
      <c r="T67" s="304">
        <f t="shared" si="73"/>
        <v>2415.1377349760874</v>
      </c>
      <c r="U67" s="304">
        <f t="shared" si="73"/>
        <v>2436.2683892490927</v>
      </c>
      <c r="W67" s="3">
        <f t="shared" si="62"/>
        <v>10061.146455537493</v>
      </c>
      <c r="X67" s="3">
        <f t="shared" si="63"/>
        <v>9669.6312255639859</v>
      </c>
      <c r="Y67" s="3">
        <f t="shared" si="64"/>
        <v>10205.232009715561</v>
      </c>
      <c r="Z67" s="3">
        <f t="shared" si="65"/>
        <v>9994.5689925724564</v>
      </c>
      <c r="AA67" s="3">
        <f t="shared" si="66"/>
        <v>10082.014018556385</v>
      </c>
      <c r="AC67" s="302">
        <f t="shared" si="67"/>
        <v>335.03617696939858</v>
      </c>
      <c r="AD67" s="302">
        <f t="shared" si="68"/>
        <v>321.99871981128075</v>
      </c>
      <c r="AE67" s="302">
        <f t="shared" si="69"/>
        <v>339.83422592352821</v>
      </c>
      <c r="AF67" s="302">
        <f t="shared" si="70"/>
        <v>332.81914745266283</v>
      </c>
      <c r="AG67" s="302">
        <f t="shared" si="71"/>
        <v>335.73106681792763</v>
      </c>
    </row>
    <row r="68" spans="1:33" x14ac:dyDescent="0.2">
      <c r="A68" s="183">
        <v>5</v>
      </c>
      <c r="B68" s="184" t="s">
        <v>8</v>
      </c>
      <c r="C68" s="5" t="str">
        <f>VLOOKUP(B68,Valores!$A$2:$F$300,5,FALSE)</f>
        <v>m²</v>
      </c>
      <c r="D68" s="410">
        <v>168</v>
      </c>
      <c r="E68" s="187">
        <f>VLOOKUP($B68,Valores!$A$2:$G$300,6,FALSE)*VLOOKUP($E$8,Regional!$A$2:$B$7,2,FALSE)*VLOOKUP(VLOOKUP($B68,Indices_Poder!$B$5:$E$300,3,FALSE),Indices_Poder!$G$6:$N$27,4,FALSE)</f>
        <v>136.04710910880365</v>
      </c>
      <c r="F68" s="187">
        <f>VLOOKUP($B68,Valores!$A$2:$G$300,6,FALSE)*VLOOKUP($F$8,Regional!$A$2:$B$7,2,FALSE)*VLOOKUP(VLOOKUP($B68,Indices_Poder!$B$5:$E$300,3,FALSE),Indices_Poder!$G$6:$N$27,4,FALSE)</f>
        <v>130.75302901113761</v>
      </c>
      <c r="G68" s="187">
        <f>VLOOKUP($B68,Valores!$A$2:$G$300,6,FALSE)*VLOOKUP($G$8,Regional!$A$2:$B$7,2,FALSE)*VLOOKUP(VLOOKUP($B68,Indices_Poder!$B$5:$E$300,3,FALSE),Indices_Poder!$G$6:$N$27,4,FALSE)</f>
        <v>137.99543807875688</v>
      </c>
      <c r="H68" s="187">
        <f>VLOOKUP($B68,Valores!$A$2:$G$300,6,FALSE)*VLOOKUP($H$8,Regional!$A$2:$B$7,2,FALSE)*VLOOKUP(VLOOKUP($B68,Indices_Poder!$B$5:$E$300,3,FALSE),Indices_Poder!$G$6:$N$27,4,FALSE)</f>
        <v>135.1468467571701</v>
      </c>
      <c r="I68" s="187">
        <f>VLOOKUP($B68,Valores!$A$2:$G$300,6,FALSE)*VLOOKUP($I$8,Regional!$A$2:$B$7,2,FALSE)*VLOOKUP(VLOOKUP($B68,Indices_Poder!$B$5:$E$300,3,FALSE),Indices_Poder!$G$6:$N$27,4,FALSE)</f>
        <v>136.32928089065894</v>
      </c>
      <c r="J68" s="186">
        <f t="shared" si="57"/>
        <v>22855.914330279014</v>
      </c>
      <c r="K68" s="187">
        <f t="shared" si="58"/>
        <v>21966.50887387112</v>
      </c>
      <c r="L68" s="187">
        <f t="shared" si="59"/>
        <v>23183.233597231156</v>
      </c>
      <c r="M68" s="187">
        <f t="shared" si="60"/>
        <v>22704.670255204575</v>
      </c>
      <c r="N68" s="188">
        <f t="shared" si="61"/>
        <v>22903.3191896307</v>
      </c>
      <c r="O68" s="175">
        <f>VLOOKUP(B68,Valores!$A$2:$O$300,14,FALSE)</f>
        <v>3.3300000000000003E-2</v>
      </c>
      <c r="P68" s="175" t="str">
        <f>VLOOKUP(B68,Valores!$A$2:$O$300,15,FALSE)</f>
        <v>UAR</v>
      </c>
      <c r="Q68" s="304">
        <f t="shared" si="72"/>
        <v>7282.8922501426514</v>
      </c>
      <c r="R68" s="2">
        <f t="shared" si="73"/>
        <v>6999.4888381370993</v>
      </c>
      <c r="S68" s="304">
        <f t="shared" si="73"/>
        <v>7387.1904601446931</v>
      </c>
      <c r="T68" s="304">
        <f t="shared" si="73"/>
        <v>7234.6992841417059</v>
      </c>
      <c r="U68" s="304">
        <f t="shared" si="73"/>
        <v>7297.9975081429429</v>
      </c>
      <c r="W68" s="3">
        <f t="shared" si="62"/>
        <v>30138.806580421668</v>
      </c>
      <c r="X68" s="3">
        <f t="shared" si="63"/>
        <v>28965.997712008219</v>
      </c>
      <c r="Y68" s="3">
        <f t="shared" si="64"/>
        <v>30570.424057375851</v>
      </c>
      <c r="Z68" s="3">
        <f t="shared" si="65"/>
        <v>29939.36953934628</v>
      </c>
      <c r="AA68" s="3">
        <f t="shared" si="66"/>
        <v>30201.316697773644</v>
      </c>
      <c r="AC68" s="302">
        <f t="shared" si="67"/>
        <v>1003.6222591280416</v>
      </c>
      <c r="AD68" s="302">
        <f t="shared" si="68"/>
        <v>964.56772380987377</v>
      </c>
      <c r="AE68" s="302">
        <f t="shared" si="69"/>
        <v>1017.995121110616</v>
      </c>
      <c r="AF68" s="302">
        <f t="shared" si="70"/>
        <v>996.98100566023118</v>
      </c>
      <c r="AG68" s="302">
        <f t="shared" si="71"/>
        <v>1005.7038460358624</v>
      </c>
    </row>
    <row r="69" spans="1:33" x14ac:dyDescent="0.2">
      <c r="A69" s="183">
        <v>6</v>
      </c>
      <c r="B69" s="184" t="s">
        <v>9</v>
      </c>
      <c r="C69" s="5" t="str">
        <f>VLOOKUP(B69,Valores!$A$2:$F$300,5,FALSE)</f>
        <v>unid.</v>
      </c>
      <c r="D69" s="410">
        <v>5</v>
      </c>
      <c r="E69" s="187">
        <f>VLOOKUP($B69,Valores!$A$2:$G$300,6,FALSE)*VLOOKUP($E$8,Regional!$A$2:$B$7,2,FALSE)*VLOOKUP(VLOOKUP($B69,Indices_Poder!$B$5:$E$300,3,FALSE),Indices_Poder!$G$6:$N$27,4,FALSE)</f>
        <v>3352.4780973821262</v>
      </c>
      <c r="F69" s="187">
        <f>VLOOKUP($B69,Valores!$A$2:$G$300,6,FALSE)*VLOOKUP($F$8,Regional!$A$2:$B$7,2,FALSE)*VLOOKUP(VLOOKUP($B69,Indices_Poder!$B$5:$E$300,3,FALSE),Indices_Poder!$G$6:$N$27,4,FALSE)</f>
        <v>3222.0211719136273</v>
      </c>
      <c r="G69" s="187">
        <f>VLOOKUP($B69,Valores!$A$2:$G$300,6,FALSE)*VLOOKUP($G$8,Regional!$A$2:$B$7,2,FALSE)*VLOOKUP(VLOOKUP($B69,Indices_Poder!$B$5:$E$300,3,FALSE),Indices_Poder!$G$6:$N$27,4,FALSE)</f>
        <v>3400.4888948261173</v>
      </c>
      <c r="H69" s="187">
        <f>VLOOKUP($B69,Valores!$A$2:$G$300,6,FALSE)*VLOOKUP($H$8,Regional!$A$2:$B$7,2,FALSE)*VLOOKUP(VLOOKUP($B69,Indices_Poder!$B$5:$E$300,3,FALSE),Indices_Poder!$G$6:$N$27,4,FALSE)</f>
        <v>3330.293797873524</v>
      </c>
      <c r="I69" s="187">
        <f>VLOOKUP($B69,Valores!$A$2:$G$300,6,FALSE)*VLOOKUP($I$8,Regional!$A$2:$B$7,2,FALSE)*VLOOKUP(VLOOKUP($B69,Indices_Poder!$B$5:$E$300,3,FALSE),Indices_Poder!$G$6:$N$27,4,FALSE)</f>
        <v>3359.4313852878081</v>
      </c>
      <c r="J69" s="186">
        <f t="shared" si="57"/>
        <v>16762.39048691063</v>
      </c>
      <c r="K69" s="187">
        <f t="shared" si="58"/>
        <v>16110.105859568137</v>
      </c>
      <c r="L69" s="187">
        <f t="shared" si="59"/>
        <v>17002.444474130585</v>
      </c>
      <c r="M69" s="187">
        <f t="shared" si="60"/>
        <v>16651.468989367619</v>
      </c>
      <c r="N69" s="188">
        <f t="shared" si="61"/>
        <v>16797.156926439042</v>
      </c>
      <c r="O69" s="175">
        <f>VLOOKUP(B69,Valores!$A$2:$O$300,14,FALSE)</f>
        <v>0.04</v>
      </c>
      <c r="P69" s="175" t="str">
        <f>VLOOKUP(B69,Valores!$A$2:$O$300,15,FALSE)</f>
        <v>UAR</v>
      </c>
      <c r="Q69" s="304">
        <f t="shared" si="72"/>
        <v>5341.229495652211</v>
      </c>
      <c r="R69" s="2">
        <f t="shared" si="73"/>
        <v>5133.3831330559678</v>
      </c>
      <c r="S69" s="304">
        <f t="shared" si="73"/>
        <v>5417.7211773183417</v>
      </c>
      <c r="T69" s="304">
        <f t="shared" si="73"/>
        <v>5305.8850634340679</v>
      </c>
      <c r="U69" s="304">
        <f t="shared" si="73"/>
        <v>5352.3076012728225</v>
      </c>
      <c r="W69" s="3">
        <f t="shared" si="62"/>
        <v>22103.619982562843</v>
      </c>
      <c r="X69" s="3">
        <f t="shared" si="63"/>
        <v>21243.488992624105</v>
      </c>
      <c r="Y69" s="3">
        <f t="shared" si="64"/>
        <v>22420.165651448926</v>
      </c>
      <c r="Z69" s="3">
        <f t="shared" si="65"/>
        <v>21957.354052801686</v>
      </c>
      <c r="AA69" s="3">
        <f t="shared" si="66"/>
        <v>22149.464527711865</v>
      </c>
      <c r="AC69" s="302">
        <f t="shared" si="67"/>
        <v>884.14479930251377</v>
      </c>
      <c r="AD69" s="302">
        <f t="shared" si="68"/>
        <v>849.73955970496422</v>
      </c>
      <c r="AE69" s="302">
        <f t="shared" si="69"/>
        <v>896.80662605795703</v>
      </c>
      <c r="AF69" s="302">
        <f t="shared" si="70"/>
        <v>878.2941621120674</v>
      </c>
      <c r="AG69" s="302">
        <f t="shared" si="71"/>
        <v>885.9785811084746</v>
      </c>
    </row>
    <row r="70" spans="1:33" x14ac:dyDescent="0.2">
      <c r="A70" s="183">
        <v>7</v>
      </c>
      <c r="B70" s="184" t="s">
        <v>11</v>
      </c>
      <c r="C70" s="5" t="str">
        <f>VLOOKUP(B70,Valores!$A$2:$F$300,5,FALSE)</f>
        <v>m²</v>
      </c>
      <c r="D70" s="410">
        <v>1236</v>
      </c>
      <c r="E70" s="187">
        <f>VLOOKUP($B70,Valores!$A$2:$G$300,6,FALSE)*VLOOKUP($E$8,Regional!$A$2:$B$7,2,FALSE)*VLOOKUP(VLOOKUP($B70,Indices_Poder!$B$5:$E$300,3,FALSE),Indices_Poder!$G$6:$N$27,4,FALSE)</f>
        <v>84.679182873552804</v>
      </c>
      <c r="F70" s="187">
        <f>VLOOKUP($B70,Valores!$A$2:$G$300,6,FALSE)*VLOOKUP($F$8,Regional!$A$2:$B$7,2,FALSE)*VLOOKUP(VLOOKUP($B70,Indices_Poder!$B$5:$E$300,3,FALSE),Indices_Poder!$G$6:$N$27,4,FALSE)</f>
        <v>81.384012695559733</v>
      </c>
      <c r="G70" s="187">
        <f>VLOOKUP($B70,Valores!$A$2:$G$300,6,FALSE)*VLOOKUP($G$8,Regional!$A$2:$B$7,2,FALSE)*VLOOKUP(VLOOKUP($B70,Indices_Poder!$B$5:$E$300,3,FALSE),Indices_Poder!$G$6:$N$27,4,FALSE)</f>
        <v>85.89187240606293</v>
      </c>
      <c r="H70" s="187">
        <f>VLOOKUP($B70,Valores!$A$2:$G$300,6,FALSE)*VLOOKUP($H$8,Regional!$A$2:$B$7,2,FALSE)*VLOOKUP(VLOOKUP($B70,Indices_Poder!$B$5:$E$300,3,FALSE),Indices_Poder!$G$6:$N$27,4,FALSE)</f>
        <v>84.118836675772258</v>
      </c>
      <c r="I70" s="187">
        <f>VLOOKUP($B70,Valores!$A$2:$G$300,6,FALSE)*VLOOKUP($I$8,Regional!$A$2:$B$7,2,FALSE)*VLOOKUP(VLOOKUP($B70,Indices_Poder!$B$5:$E$300,3,FALSE),Indices_Poder!$G$6:$N$27,4,FALSE)</f>
        <v>84.854813771364618</v>
      </c>
      <c r="J70" s="186">
        <f t="shared" si="57"/>
        <v>104663.47003171127</v>
      </c>
      <c r="K70" s="187">
        <f t="shared" si="58"/>
        <v>100590.63969171183</v>
      </c>
      <c r="L70" s="187">
        <f t="shared" si="59"/>
        <v>106162.35429389378</v>
      </c>
      <c r="M70" s="187">
        <f t="shared" si="60"/>
        <v>103970.8821312545</v>
      </c>
      <c r="N70" s="188">
        <f t="shared" si="61"/>
        <v>104880.54982140668</v>
      </c>
      <c r="O70" s="175">
        <f>VLOOKUP(B70,Valores!$A$2:$O$300,14,FALSE)</f>
        <v>3.0300000000000001E-2</v>
      </c>
      <c r="P70" s="175" t="str">
        <f>VLOOKUP(B70,Valores!$A$2:$O$300,15,FALSE)</f>
        <v>UAR</v>
      </c>
      <c r="Q70" s="304">
        <f t="shared" si="72"/>
        <v>33350.351412420714</v>
      </c>
      <c r="R70" s="2">
        <f t="shared" si="73"/>
        <v>32052.569836470706</v>
      </c>
      <c r="S70" s="304">
        <f t="shared" si="73"/>
        <v>33827.961383265254</v>
      </c>
      <c r="T70" s="304">
        <f t="shared" si="73"/>
        <v>33129.662667271848</v>
      </c>
      <c r="U70" s="304">
        <f t="shared" si="73"/>
        <v>33419.522511646464</v>
      </c>
      <c r="W70" s="3">
        <f t="shared" si="62"/>
        <v>138013.82144413199</v>
      </c>
      <c r="X70" s="3">
        <f t="shared" si="63"/>
        <v>132643.20952818252</v>
      </c>
      <c r="Y70" s="3">
        <f t="shared" si="64"/>
        <v>139990.31567715903</v>
      </c>
      <c r="Z70" s="3">
        <f t="shared" si="65"/>
        <v>137100.54479852636</v>
      </c>
      <c r="AA70" s="3">
        <f t="shared" si="66"/>
        <v>138300.07233305313</v>
      </c>
      <c r="AC70" s="302">
        <f t="shared" si="67"/>
        <v>4181.8187897571988</v>
      </c>
      <c r="AD70" s="302">
        <f t="shared" si="68"/>
        <v>4019.0892487039305</v>
      </c>
      <c r="AE70" s="302">
        <f t="shared" si="69"/>
        <v>4241.7065650179184</v>
      </c>
      <c r="AF70" s="302">
        <f t="shared" si="70"/>
        <v>4154.1465073953486</v>
      </c>
      <c r="AG70" s="302">
        <f t="shared" si="71"/>
        <v>4190.49219169151</v>
      </c>
    </row>
    <row r="71" spans="1:33" x14ac:dyDescent="0.2">
      <c r="A71" s="183">
        <v>8</v>
      </c>
      <c r="B71" s="184" t="s">
        <v>12</v>
      </c>
      <c r="C71" s="5" t="str">
        <f>VLOOKUP(B71,Valores!$A$2:$F$300,5,FALSE)</f>
        <v>m</v>
      </c>
      <c r="D71" s="410">
        <v>50</v>
      </c>
      <c r="E71" s="187">
        <f>VLOOKUP($B71,Valores!$A$2:$G$300,6,FALSE)*VLOOKUP($E$8,Regional!$A$2:$B$7,2,FALSE)*VLOOKUP(VLOOKUP($B71,Indices_Poder!$B$5:$E$300,3,FALSE),Indices_Poder!$G$6:$N$27,4,FALSE)</f>
        <v>1769.280680923373</v>
      </c>
      <c r="F71" s="187">
        <f>VLOOKUP($B71,Valores!$A$2:$G$300,6,FALSE)*VLOOKUP($F$8,Regional!$A$2:$B$7,2,FALSE)*VLOOKUP(VLOOKUP($B71,Indices_Poder!$B$5:$E$300,3,FALSE),Indices_Poder!$G$6:$N$27,4,FALSE)</f>
        <v>1700.4316351669477</v>
      </c>
      <c r="G71" s="187">
        <f>VLOOKUP($B71,Valores!$A$2:$G$300,6,FALSE)*VLOOKUP($G$8,Regional!$A$2:$B$7,2,FALSE)*VLOOKUP(VLOOKUP($B71,Indices_Poder!$B$5:$E$300,3,FALSE),Indices_Poder!$G$6:$N$27,4,FALSE)</f>
        <v>1794.6185277119052</v>
      </c>
      <c r="H71" s="187">
        <f>VLOOKUP($B71,Valores!$A$2:$G$300,6,FALSE)*VLOOKUP($H$8,Regional!$A$2:$B$7,2,FALSE)*VLOOKUP(VLOOKUP($B71,Indices_Poder!$B$5:$E$300,3,FALSE),Indices_Poder!$G$6:$N$27,4,FALSE)</f>
        <v>1757.5728482693619</v>
      </c>
      <c r="I71" s="187">
        <f>VLOOKUP($B71,Valores!$A$2:$G$300,6,FALSE)*VLOOKUP($I$8,Regional!$A$2:$B$7,2,FALSE)*VLOOKUP(VLOOKUP($B71,Indices_Poder!$B$5:$E$300,3,FALSE),Indices_Poder!$G$6:$N$27,4,FALSE)</f>
        <v>1772.9503001134362</v>
      </c>
      <c r="J71" s="186">
        <f t="shared" si="57"/>
        <v>88464.034046168643</v>
      </c>
      <c r="K71" s="187">
        <f t="shared" si="58"/>
        <v>85021.581758347384</v>
      </c>
      <c r="L71" s="187">
        <f t="shared" si="59"/>
        <v>89730.926385595259</v>
      </c>
      <c r="M71" s="187">
        <f t="shared" si="60"/>
        <v>87878.6424134681</v>
      </c>
      <c r="N71" s="188">
        <f t="shared" si="61"/>
        <v>88647.515005671812</v>
      </c>
      <c r="O71" s="175" t="str">
        <f>VLOOKUP(B71,Valores!$A$2:$O$300,14,FALSE)</f>
        <v>Rateio</v>
      </c>
      <c r="P71" s="175" t="str">
        <f>VLOOKUP(B71,Valores!$A$2:$O$300,15,FALSE)</f>
        <v>COM</v>
      </c>
      <c r="Q71" s="304">
        <f t="shared" si="72"/>
        <v>0</v>
      </c>
      <c r="R71" s="2">
        <f t="shared" si="73"/>
        <v>0</v>
      </c>
      <c r="S71" s="304">
        <f t="shared" si="73"/>
        <v>0</v>
      </c>
      <c r="T71" s="304">
        <f t="shared" si="73"/>
        <v>0</v>
      </c>
      <c r="U71" s="304">
        <f t="shared" si="73"/>
        <v>0</v>
      </c>
      <c r="W71" s="3">
        <f t="shared" si="62"/>
        <v>88464.034046168643</v>
      </c>
      <c r="X71" s="3">
        <f t="shared" si="63"/>
        <v>85021.581758347384</v>
      </c>
      <c r="Y71" s="3">
        <f t="shared" si="64"/>
        <v>89730.926385595259</v>
      </c>
      <c r="Z71" s="3">
        <f t="shared" si="65"/>
        <v>87878.6424134681</v>
      </c>
      <c r="AA71" s="3">
        <f t="shared" si="66"/>
        <v>88647.515005671812</v>
      </c>
      <c r="AC71" s="302">
        <f t="shared" si="67"/>
        <v>0</v>
      </c>
      <c r="AD71" s="302">
        <f t="shared" si="68"/>
        <v>0</v>
      </c>
      <c r="AE71" s="302">
        <f t="shared" si="69"/>
        <v>0</v>
      </c>
      <c r="AF71" s="302">
        <f t="shared" si="70"/>
        <v>0</v>
      </c>
      <c r="AG71" s="302">
        <f t="shared" si="71"/>
        <v>0</v>
      </c>
    </row>
    <row r="72" spans="1:33" x14ac:dyDescent="0.2">
      <c r="A72" s="189">
        <v>9</v>
      </c>
      <c r="B72" s="190" t="s">
        <v>323</v>
      </c>
      <c r="C72" s="5" t="str">
        <f>VLOOKUP(B72,Valores!$A$2:$F$300,5,FALSE)</f>
        <v>m²</v>
      </c>
      <c r="D72" s="412">
        <v>12</v>
      </c>
      <c r="E72" s="187">
        <f>VLOOKUP($B72,Valores!$A$2:$G$300,6,FALSE)*VLOOKUP($E$8,Regional!$A$2:$B$7,2,FALSE)*VLOOKUP(VLOOKUP($B72,Indices_Poder!$B$5:$E$300,3,FALSE),Indices_Poder!$G$6:$N$27,4,FALSE)</f>
        <v>2592.6497025979288</v>
      </c>
      <c r="F72" s="187">
        <f>VLOOKUP($B72,Valores!$A$2:$G$300,6,FALSE)*VLOOKUP($F$8,Regional!$A$2:$B$7,2,FALSE)*VLOOKUP(VLOOKUP($B72,Indices_Poder!$B$5:$E$300,3,FALSE),Indices_Poder!$G$6:$N$27,4,FALSE)</f>
        <v>2491.7604203437477</v>
      </c>
      <c r="G72" s="187">
        <f>VLOOKUP($B72,Valores!$A$2:$G$300,6,FALSE)*VLOOKUP($G$8,Regional!$A$2:$B$7,2,FALSE)*VLOOKUP(VLOOKUP($B72,Indices_Poder!$B$5:$E$300,3,FALSE),Indices_Poder!$G$6:$N$27,4,FALSE)</f>
        <v>2629.7790069808125</v>
      </c>
      <c r="H72" s="187">
        <f>VLOOKUP($B72,Valores!$A$2:$G$300,6,FALSE)*VLOOKUP($H$8,Regional!$A$2:$B$7,2,FALSE)*VLOOKUP(VLOOKUP($B72,Indices_Poder!$B$5:$E$300,3,FALSE),Indices_Poder!$G$6:$N$27,4,FALSE)</f>
        <v>2575.4934033313548</v>
      </c>
      <c r="I72" s="187">
        <f>VLOOKUP($B72,Valores!$A$2:$G$300,6,FALSE)*VLOOKUP($I$8,Regional!$A$2:$B$7,2,FALSE)*VLOOKUP(VLOOKUP($B72,Indices_Poder!$B$5:$E$300,3,FALSE),Indices_Poder!$G$6:$N$27,4,FALSE)</f>
        <v>2598.027050129243</v>
      </c>
      <c r="J72" s="192">
        <f t="shared" si="57"/>
        <v>31111.796431175146</v>
      </c>
      <c r="K72" s="193">
        <f t="shared" si="58"/>
        <v>29901.125044124972</v>
      </c>
      <c r="L72" s="193">
        <f t="shared" si="59"/>
        <v>31557.34808376975</v>
      </c>
      <c r="M72" s="193">
        <f t="shared" si="60"/>
        <v>30905.920839976257</v>
      </c>
      <c r="N72" s="194">
        <f t="shared" si="61"/>
        <v>31176.324601550914</v>
      </c>
      <c r="O72" s="175">
        <f>VLOOKUP(B72,Valores!$A$2:$O$300,14,FALSE)</f>
        <v>3.3300000000000003E-2</v>
      </c>
      <c r="P72" s="175" t="str">
        <f>VLOOKUP(B72,Valores!$A$2:$O$300,15,FALSE)</f>
        <v>UAR</v>
      </c>
      <c r="Q72" s="304">
        <f t="shared" si="72"/>
        <v>9913.5767592744214</v>
      </c>
      <c r="R72" s="2">
        <f t="shared" si="73"/>
        <v>9527.8039945184573</v>
      </c>
      <c r="S72" s="304">
        <f t="shared" si="73"/>
        <v>10055.548969654154</v>
      </c>
      <c r="T72" s="304">
        <f t="shared" si="73"/>
        <v>9847.9758068920619</v>
      </c>
      <c r="U72" s="304">
        <f t="shared" si="73"/>
        <v>9934.1382518121718</v>
      </c>
      <c r="W72" s="3">
        <f t="shared" si="62"/>
        <v>41025.373190449565</v>
      </c>
      <c r="X72" s="3">
        <f t="shared" si="63"/>
        <v>39428.92903864343</v>
      </c>
      <c r="Y72" s="3">
        <f t="shared" si="64"/>
        <v>41612.897053423905</v>
      </c>
      <c r="Z72" s="3">
        <f t="shared" si="65"/>
        <v>40753.896646868321</v>
      </c>
      <c r="AA72" s="3">
        <f t="shared" si="66"/>
        <v>41110.462853363089</v>
      </c>
      <c r="AC72" s="302">
        <f t="shared" si="67"/>
        <v>1366.1449272419707</v>
      </c>
      <c r="AD72" s="302">
        <f t="shared" si="68"/>
        <v>1312.9833369868263</v>
      </c>
      <c r="AE72" s="302">
        <f t="shared" si="69"/>
        <v>1385.7094718790161</v>
      </c>
      <c r="AF72" s="302">
        <f t="shared" si="70"/>
        <v>1357.1047583407153</v>
      </c>
      <c r="AG72" s="302">
        <f t="shared" si="71"/>
        <v>1368.978413016991</v>
      </c>
    </row>
    <row r="73" spans="1:33" s="147" customFormat="1" x14ac:dyDescent="0.2">
      <c r="A73" s="143" t="s">
        <v>112</v>
      </c>
      <c r="B73" s="143"/>
      <c r="C73" s="143"/>
      <c r="D73" s="144"/>
      <c r="E73" s="145"/>
      <c r="F73" s="145"/>
      <c r="G73" s="145"/>
      <c r="H73" s="145"/>
      <c r="I73" s="145"/>
      <c r="J73" s="145">
        <f>SUM(J64:J72)</f>
        <v>293120.02668969246</v>
      </c>
      <c r="K73" s="145">
        <f>SUM(K64:K72)</f>
        <v>281713.67700912565</v>
      </c>
      <c r="L73" s="145">
        <f>SUM(L64:L72)</f>
        <v>297317.79497314972</v>
      </c>
      <c r="M73" s="145">
        <f>SUM(M64:M72)</f>
        <v>291180.36824147427</v>
      </c>
      <c r="N73" s="146">
        <f>SUM(N64:N72)</f>
        <v>293727.9793376415</v>
      </c>
      <c r="Q73" s="303">
        <f>SUMIF($O64:$O72,"&lt;&gt;Rateio",AC64:AC72)</f>
        <v>8597.8196009355961</v>
      </c>
      <c r="R73" s="303">
        <f>SUMIF($O64:$O72,"&lt;&gt;Rateio",AD64:AD72)</f>
        <v>8263.2476579461018</v>
      </c>
      <c r="S73" s="303">
        <f>SUMIF($O64:$O72,"&lt;&gt;Rateio",AE64:AE72)</f>
        <v>8720.9488692946725</v>
      </c>
      <c r="T73" s="303">
        <f>SUMIF($O64:$O72,"&lt;&gt;Rateio",AF64:AF72)</f>
        <v>8540.9253872800218</v>
      </c>
      <c r="U73" s="303">
        <f>SUMIF($O64:$O72,"&lt;&gt;Rateio",AG64:AG72)</f>
        <v>8615.6521156634608</v>
      </c>
      <c r="W73" s="7"/>
      <c r="X73" s="7"/>
      <c r="Y73" s="7"/>
      <c r="Z73" s="7"/>
      <c r="AA73" s="7"/>
      <c r="AC73" s="305"/>
      <c r="AD73" s="305"/>
      <c r="AE73" s="305"/>
      <c r="AF73" s="305"/>
      <c r="AG73" s="305"/>
    </row>
    <row r="74" spans="1:33" s="147" customFormat="1" x14ac:dyDescent="0.2">
      <c r="A74" s="143"/>
      <c r="B74" s="143"/>
      <c r="C74" s="143"/>
      <c r="D74" s="144"/>
      <c r="E74" s="148" t="s">
        <v>36</v>
      </c>
      <c r="F74" s="148" t="s">
        <v>37</v>
      </c>
      <c r="G74" s="148" t="s">
        <v>38</v>
      </c>
      <c r="H74" s="148" t="s">
        <v>39</v>
      </c>
      <c r="I74" s="148" t="s">
        <v>40</v>
      </c>
      <c r="J74" s="145"/>
      <c r="K74" s="145"/>
      <c r="L74" s="145"/>
      <c r="M74" s="145"/>
      <c r="N74" s="146"/>
      <c r="Q74" s="303">
        <f>SUMIF($O64:$O72,"&lt;&gt;Rateio",W64:W72)</f>
        <v>266179.18352506967</v>
      </c>
      <c r="R74" s="303">
        <f>SUMIF($O64:$O72,"&lt;&gt;Rateio",X64:X72)</f>
        <v>255821.1985069089</v>
      </c>
      <c r="S74" s="303">
        <f>SUMIF($O64:$O72,"&lt;&gt;Rateio",Y64:Y72)</f>
        <v>269991.13232616941</v>
      </c>
      <c r="T74" s="303">
        <f>SUMIF($O64:$O72,"&lt;&gt;Rateio",Z64:Z72)</f>
        <v>264417.80028594082</v>
      </c>
      <c r="U74" s="303">
        <f>SUMIF($O64:$O72,"&lt;&gt;Rateio",AA64:AA72)</f>
        <v>266731.25886867719</v>
      </c>
      <c r="W74" s="2"/>
      <c r="X74" s="2"/>
      <c r="Y74" s="2"/>
      <c r="Z74" s="2"/>
      <c r="AA74" s="2"/>
      <c r="AC74" s="302"/>
      <c r="AD74" s="302"/>
      <c r="AE74" s="302"/>
      <c r="AF74" s="302"/>
      <c r="AG74" s="302"/>
    </row>
    <row r="75" spans="1:33" s="153" customFormat="1" ht="12.75" hidden="1" customHeight="1" x14ac:dyDescent="0.2">
      <c r="A75" s="149" t="s">
        <v>242</v>
      </c>
      <c r="B75" s="149"/>
      <c r="C75" s="149"/>
      <c r="D75" s="150"/>
      <c r="E75" s="151">
        <f>(J64+J65+J66+J67+J68+J70+J71+J72)*3.98%</f>
        <v>10999.033920870717</v>
      </c>
      <c r="F75" s="151">
        <f>(K64+K65+K66+K67+K68+K70+K71+K72)*3.98%</f>
        <v>10571.02213175239</v>
      </c>
      <c r="G75" s="151">
        <f>(L64+L65+L66+L67+L68+L70+L71+L72)*3.98%</f>
        <v>11156.550949860963</v>
      </c>
      <c r="H75" s="151">
        <f>(M64+M65+M66+M67+M68+M70+M71+M72)*3.98%</f>
        <v>10926.250190233846</v>
      </c>
      <c r="I75" s="151">
        <f>(N64+N65+N66+N67+N68+N70+N71+N72)*3.98%</f>
        <v>11021.846731965858</v>
      </c>
      <c r="J75" s="151"/>
      <c r="K75" s="151"/>
      <c r="L75" s="151"/>
      <c r="M75" s="151"/>
      <c r="N75" s="152"/>
      <c r="Q75" s="304"/>
      <c r="R75" s="304"/>
      <c r="S75" s="304"/>
      <c r="T75" s="304"/>
      <c r="U75" s="304"/>
      <c r="W75" s="2"/>
      <c r="X75" s="2"/>
      <c r="Y75" s="2"/>
      <c r="Z75" s="2"/>
      <c r="AA75" s="2"/>
      <c r="AC75" s="302"/>
      <c r="AD75" s="302"/>
      <c r="AE75" s="302"/>
      <c r="AF75" s="302"/>
      <c r="AG75" s="302"/>
    </row>
    <row r="76" spans="1:33" s="153" customFormat="1" ht="12.75" hidden="1" customHeight="1" x14ac:dyDescent="0.2">
      <c r="A76" s="149" t="s">
        <v>113</v>
      </c>
      <c r="B76" s="149"/>
      <c r="C76" s="154"/>
      <c r="D76" s="155"/>
      <c r="E76" s="156">
        <f>E75+J73</f>
        <v>304119.0606105632</v>
      </c>
      <c r="F76" s="156">
        <f>F75+K73</f>
        <v>292284.69914087805</v>
      </c>
      <c r="G76" s="156">
        <f>G75+L73</f>
        <v>308474.34592301067</v>
      </c>
      <c r="H76" s="156">
        <f>H75+M73</f>
        <v>302106.61843170814</v>
      </c>
      <c r="I76" s="156">
        <f>I75+N73</f>
        <v>304749.82606960734</v>
      </c>
      <c r="J76" s="156"/>
      <c r="K76" s="156"/>
      <c r="L76" s="156"/>
      <c r="M76" s="156"/>
      <c r="N76" s="157"/>
      <c r="Q76" s="304"/>
      <c r="R76" s="304"/>
      <c r="S76" s="304"/>
      <c r="T76" s="304"/>
      <c r="U76" s="304"/>
      <c r="W76" s="2"/>
      <c r="X76" s="2"/>
      <c r="Y76" s="2"/>
      <c r="Z76" s="2"/>
      <c r="AA76" s="2"/>
      <c r="AC76" s="302"/>
      <c r="AD76" s="302"/>
      <c r="AE76" s="302"/>
      <c r="AF76" s="302"/>
      <c r="AG76" s="302"/>
    </row>
    <row r="77" spans="1:33" s="153" customFormat="1" ht="12.75" hidden="1" customHeight="1" x14ac:dyDescent="0.2">
      <c r="A77" s="149" t="s">
        <v>234</v>
      </c>
      <c r="B77" s="149"/>
      <c r="C77" s="149"/>
      <c r="D77" s="150"/>
      <c r="E77" s="151">
        <f>E76*2.7%</f>
        <v>8211.2146364852069</v>
      </c>
      <c r="F77" s="151">
        <f t="shared" ref="F77" si="74">F76*2.7%</f>
        <v>7891.6868768037084</v>
      </c>
      <c r="G77" s="151">
        <f t="shared" ref="G77" si="75">G76*2.7%</f>
        <v>8328.8073399212899</v>
      </c>
      <c r="H77" s="151">
        <f t="shared" ref="H77" si="76">H76*2.7%</f>
        <v>8156.8786976561205</v>
      </c>
      <c r="I77" s="151">
        <f t="shared" ref="I77" si="77">I76*2.7%</f>
        <v>8228.2453038793992</v>
      </c>
      <c r="J77" s="151"/>
      <c r="K77" s="151"/>
      <c r="L77" s="151"/>
      <c r="M77" s="151"/>
      <c r="N77" s="152"/>
      <c r="Q77" s="304"/>
      <c r="R77" s="304"/>
      <c r="S77" s="304"/>
      <c r="T77" s="304"/>
      <c r="U77" s="304"/>
      <c r="W77" s="2"/>
      <c r="X77" s="2"/>
      <c r="Y77" s="2"/>
      <c r="Z77" s="2"/>
      <c r="AA77" s="2"/>
      <c r="AC77" s="302"/>
      <c r="AD77" s="302"/>
      <c r="AE77" s="302"/>
      <c r="AF77" s="302"/>
      <c r="AG77" s="302"/>
    </row>
    <row r="78" spans="1:33" s="153" customFormat="1" ht="12.75" hidden="1" customHeight="1" x14ac:dyDescent="0.2">
      <c r="A78" s="149" t="s">
        <v>235</v>
      </c>
      <c r="B78" s="149"/>
      <c r="C78" s="154"/>
      <c r="D78" s="155"/>
      <c r="E78" s="156">
        <f>E76*1.4%</f>
        <v>4257.666848547884</v>
      </c>
      <c r="F78" s="156">
        <f t="shared" ref="F78:I78" si="78">F76*1.4%</f>
        <v>4091.9857879722922</v>
      </c>
      <c r="G78" s="156">
        <f t="shared" si="78"/>
        <v>4318.6408429221492</v>
      </c>
      <c r="H78" s="156">
        <f t="shared" si="78"/>
        <v>4229.4926580439133</v>
      </c>
      <c r="I78" s="156">
        <f t="shared" si="78"/>
        <v>4266.497564974502</v>
      </c>
      <c r="J78" s="156"/>
      <c r="K78" s="156"/>
      <c r="L78" s="156"/>
      <c r="M78" s="156"/>
      <c r="N78" s="157"/>
      <c r="Q78" s="304"/>
      <c r="R78" s="304"/>
      <c r="S78" s="304"/>
      <c r="T78" s="304"/>
      <c r="U78" s="304"/>
      <c r="W78" s="2"/>
      <c r="X78" s="2"/>
      <c r="Y78" s="2"/>
      <c r="Z78" s="2"/>
      <c r="AA78" s="2"/>
      <c r="AC78" s="302"/>
      <c r="AD78" s="302"/>
      <c r="AE78" s="302"/>
      <c r="AF78" s="302"/>
      <c r="AG78" s="302"/>
    </row>
    <row r="79" spans="1:33" s="153" customFormat="1" ht="12.75" hidden="1" customHeight="1" x14ac:dyDescent="0.2">
      <c r="A79" s="149" t="s">
        <v>240</v>
      </c>
      <c r="B79" s="149"/>
      <c r="C79" s="149"/>
      <c r="D79" s="149"/>
      <c r="E79" s="151">
        <f>E76*3.99%</f>
        <v>12134.350518361472</v>
      </c>
      <c r="F79" s="151">
        <f t="shared" ref="F79:I79" si="79">F76*3.99%</f>
        <v>11662.159495721035</v>
      </c>
      <c r="G79" s="151">
        <f t="shared" si="79"/>
        <v>12308.126402328127</v>
      </c>
      <c r="H79" s="151">
        <f t="shared" si="79"/>
        <v>12054.054075425156</v>
      </c>
      <c r="I79" s="151">
        <f t="shared" si="79"/>
        <v>12159.518060177334</v>
      </c>
      <c r="J79" s="151"/>
      <c r="K79" s="151"/>
      <c r="L79" s="151"/>
      <c r="M79" s="151"/>
      <c r="N79" s="152"/>
      <c r="Q79" s="304"/>
      <c r="R79" s="304"/>
      <c r="S79" s="304"/>
      <c r="T79" s="304"/>
      <c r="U79" s="304"/>
      <c r="W79" s="2"/>
      <c r="X79" s="2"/>
      <c r="Y79" s="2"/>
      <c r="Z79" s="2"/>
      <c r="AA79" s="2"/>
      <c r="AC79" s="302"/>
      <c r="AD79" s="302"/>
      <c r="AE79" s="302"/>
      <c r="AF79" s="302"/>
      <c r="AG79" s="302"/>
    </row>
    <row r="80" spans="1:33" s="153" customFormat="1" ht="12.75" hidden="1" customHeight="1" x14ac:dyDescent="0.2">
      <c r="A80" s="158" t="s">
        <v>236</v>
      </c>
      <c r="B80" s="158"/>
      <c r="C80" s="158"/>
      <c r="D80" s="159"/>
      <c r="E80" s="160">
        <f>E76*2.7%</f>
        <v>8211.2146364852069</v>
      </c>
      <c r="F80" s="160">
        <f t="shared" ref="F80:I80" si="80">F76*2.7%</f>
        <v>7891.6868768037084</v>
      </c>
      <c r="G80" s="160">
        <f t="shared" si="80"/>
        <v>8328.8073399212899</v>
      </c>
      <c r="H80" s="160">
        <f t="shared" si="80"/>
        <v>8156.8786976561205</v>
      </c>
      <c r="I80" s="160">
        <f t="shared" si="80"/>
        <v>8228.2453038793992</v>
      </c>
      <c r="J80" s="160"/>
      <c r="K80" s="160"/>
      <c r="L80" s="160"/>
      <c r="M80" s="160"/>
      <c r="N80" s="161"/>
      <c r="Q80" s="304"/>
      <c r="R80" s="304"/>
      <c r="S80" s="304"/>
      <c r="T80" s="304"/>
      <c r="U80" s="304"/>
      <c r="W80" s="2"/>
      <c r="X80" s="2"/>
      <c r="Y80" s="2"/>
      <c r="Z80" s="2"/>
      <c r="AA80" s="2"/>
      <c r="AC80" s="302"/>
      <c r="AD80" s="302"/>
      <c r="AE80" s="302"/>
      <c r="AF80" s="302"/>
      <c r="AG80" s="302"/>
    </row>
    <row r="81" spans="1:33" s="153" customFormat="1" ht="12.75" hidden="1" customHeight="1" x14ac:dyDescent="0.2">
      <c r="A81" s="149" t="s">
        <v>114</v>
      </c>
      <c r="B81" s="149"/>
      <c r="C81" s="149"/>
      <c r="D81" s="150"/>
      <c r="E81" s="151">
        <f>E76+E77+E78+E79+E80</f>
        <v>336933.50725044298</v>
      </c>
      <c r="F81" s="151">
        <f t="shared" ref="F81" si="81">F76+F77+F78+F79+F80</f>
        <v>323822.21817817877</v>
      </c>
      <c r="G81" s="151">
        <f t="shared" ref="G81" si="82">G76+G77+G78+G79+G80</f>
        <v>341758.72784810356</v>
      </c>
      <c r="H81" s="151">
        <f t="shared" ref="H81" si="83">H76+H77+H78+H79+H80</f>
        <v>334703.92256048939</v>
      </c>
      <c r="I81" s="151">
        <f t="shared" ref="I81" si="84">I76+I77+I78+I79+I80</f>
        <v>337632.3323025179</v>
      </c>
      <c r="J81" s="151"/>
      <c r="K81" s="151"/>
      <c r="L81" s="151"/>
      <c r="M81" s="151"/>
      <c r="N81" s="152"/>
      <c r="Q81" s="304"/>
      <c r="R81" s="304"/>
      <c r="S81" s="304"/>
      <c r="T81" s="304"/>
      <c r="U81" s="304"/>
      <c r="W81" s="2"/>
      <c r="X81" s="2"/>
      <c r="Y81" s="2"/>
      <c r="Z81" s="2"/>
      <c r="AA81" s="2"/>
      <c r="AC81" s="302"/>
      <c r="AD81" s="302"/>
      <c r="AE81" s="302"/>
      <c r="AF81" s="302"/>
      <c r="AG81" s="302"/>
    </row>
    <row r="82" spans="1:33" s="153" customFormat="1" ht="12.75" hidden="1" customHeight="1" x14ac:dyDescent="0.2">
      <c r="A82" s="149" t="s">
        <v>115</v>
      </c>
      <c r="B82" s="149"/>
      <c r="C82" s="149"/>
      <c r="D82" s="150"/>
      <c r="E82" s="151">
        <f>E81*3%</f>
        <v>10108.00521751329</v>
      </c>
      <c r="F82" s="151">
        <f t="shared" ref="F82" si="85">F81*3%</f>
        <v>9714.6665453453625</v>
      </c>
      <c r="G82" s="151">
        <f t="shared" ref="G82" si="86">G81*3%</f>
        <v>10252.761835443107</v>
      </c>
      <c r="H82" s="151">
        <f t="shared" ref="H82" si="87">H81*3%</f>
        <v>10041.117676814682</v>
      </c>
      <c r="I82" s="151">
        <f t="shared" ref="I82" si="88">I81*3%</f>
        <v>10128.969969075537</v>
      </c>
      <c r="J82" s="151"/>
      <c r="K82" s="151"/>
      <c r="L82" s="151"/>
      <c r="M82" s="151"/>
      <c r="N82" s="152"/>
      <c r="Q82" s="304"/>
      <c r="R82" s="304"/>
      <c r="S82" s="304"/>
      <c r="T82" s="304"/>
      <c r="U82" s="304"/>
      <c r="W82" s="2"/>
      <c r="X82" s="2"/>
      <c r="Y82" s="2"/>
      <c r="Z82" s="2"/>
      <c r="AA82" s="2"/>
      <c r="AC82" s="302"/>
      <c r="AD82" s="302"/>
      <c r="AE82" s="302"/>
      <c r="AF82" s="302"/>
      <c r="AG82" s="302"/>
    </row>
    <row r="83" spans="1:33" s="153" customFormat="1" ht="12.75" hidden="1" customHeight="1" x14ac:dyDescent="0.2">
      <c r="A83" s="162" t="s">
        <v>237</v>
      </c>
      <c r="B83" s="162"/>
      <c r="C83" s="162"/>
      <c r="D83" s="163"/>
      <c r="E83" s="164">
        <f>E81*2.7%</f>
        <v>9097.2046957619623</v>
      </c>
      <c r="F83" s="164">
        <f t="shared" ref="F83:I83" si="89">F81*2.7%</f>
        <v>8743.1998908108271</v>
      </c>
      <c r="G83" s="164">
        <f t="shared" si="89"/>
        <v>9227.4856518987981</v>
      </c>
      <c r="H83" s="164">
        <f t="shared" si="89"/>
        <v>9037.005909133215</v>
      </c>
      <c r="I83" s="164">
        <f t="shared" si="89"/>
        <v>9116.0729721679836</v>
      </c>
      <c r="J83" s="164"/>
      <c r="K83" s="164"/>
      <c r="L83" s="164"/>
      <c r="M83" s="164"/>
      <c r="N83" s="165"/>
      <c r="Q83" s="304"/>
      <c r="R83" s="304"/>
      <c r="S83" s="304"/>
      <c r="T83" s="304"/>
      <c r="U83" s="304"/>
      <c r="W83" s="2"/>
      <c r="X83" s="2"/>
      <c r="Y83" s="2"/>
      <c r="Z83" s="2"/>
      <c r="AA83" s="2"/>
      <c r="AC83" s="302"/>
      <c r="AD83" s="302"/>
      <c r="AE83" s="302"/>
      <c r="AF83" s="302"/>
      <c r="AG83" s="302"/>
    </row>
    <row r="84" spans="1:33" s="147" customFormat="1" x14ac:dyDescent="0.2">
      <c r="A84" s="143" t="s">
        <v>116</v>
      </c>
      <c r="B84" s="143"/>
      <c r="C84" s="143"/>
      <c r="D84" s="144"/>
      <c r="E84" s="145">
        <f>J73*(1+SE!$F$66)</f>
        <v>517474.09511798312</v>
      </c>
      <c r="F84" s="145">
        <f>K73*(1+SE!$F$66)</f>
        <v>497337.32539191045</v>
      </c>
      <c r="G84" s="145">
        <f>L73*(1+SE!$F$66)</f>
        <v>524884.83524559857</v>
      </c>
      <c r="H84" s="145">
        <f>M73*(1+SE!$F$66)</f>
        <v>514049.82209349872</v>
      </c>
      <c r="I84" s="145">
        <f>N73*(1+SE!$F$66)</f>
        <v>518547.37472267234</v>
      </c>
      <c r="J84" s="145"/>
      <c r="K84" s="145"/>
      <c r="L84" s="145"/>
      <c r="M84" s="145"/>
      <c r="N84" s="146"/>
      <c r="Q84" s="301">
        <f>Q73/Q74</f>
        <v>3.2300871492175962E-2</v>
      </c>
      <c r="R84" s="301">
        <f>R73/R74</f>
        <v>3.2300871492175962E-2</v>
      </c>
      <c r="S84" s="301">
        <f>S73/S74</f>
        <v>3.2300871492175962E-2</v>
      </c>
      <c r="T84" s="301">
        <f>T73/T74</f>
        <v>3.2300871492175962E-2</v>
      </c>
      <c r="U84" s="301">
        <f>U73/U74</f>
        <v>3.2300871492175955E-2</v>
      </c>
      <c r="W84" s="300"/>
      <c r="X84" s="300"/>
      <c r="Y84" s="300"/>
      <c r="Z84" s="300"/>
      <c r="AA84" s="300"/>
      <c r="AC84" s="299"/>
      <c r="AD84" s="299"/>
      <c r="AE84" s="299"/>
      <c r="AF84" s="299"/>
      <c r="AG84" s="299"/>
    </row>
    <row r="85" spans="1:33" s="153" customFormat="1" x14ac:dyDescent="0.2">
      <c r="D85" s="167"/>
      <c r="E85" s="314">
        <f>Q84</f>
        <v>3.2300871492175962E-2</v>
      </c>
      <c r="F85" s="315">
        <f>R84</f>
        <v>3.2300871492175962E-2</v>
      </c>
      <c r="G85" s="315">
        <f>S84</f>
        <v>3.2300871492175962E-2</v>
      </c>
      <c r="H85" s="315">
        <f>T84</f>
        <v>3.2300871492175962E-2</v>
      </c>
      <c r="I85" s="316">
        <f>U84</f>
        <v>3.2300871492175955E-2</v>
      </c>
      <c r="J85" s="168"/>
      <c r="K85" s="168"/>
      <c r="L85" s="168"/>
      <c r="M85" s="168"/>
      <c r="N85" s="168"/>
    </row>
    <row r="86" spans="1:33" s="147" customFormat="1" x14ac:dyDescent="0.2">
      <c r="D86" s="405"/>
      <c r="E86" s="406"/>
      <c r="F86" s="406"/>
      <c r="G86" s="406"/>
      <c r="H86" s="406"/>
      <c r="I86" s="406"/>
      <c r="J86" s="278"/>
      <c r="K86" s="278"/>
      <c r="L86" s="278"/>
      <c r="M86" s="278"/>
      <c r="N86" s="278"/>
    </row>
    <row r="87" spans="1:33" s="147" customFormat="1" x14ac:dyDescent="0.2">
      <c r="D87" s="405"/>
      <c r="E87" s="406"/>
      <c r="F87" s="406"/>
      <c r="G87" s="406"/>
      <c r="H87" s="406"/>
      <c r="I87" s="406"/>
      <c r="J87" s="278"/>
      <c r="K87" s="278"/>
      <c r="L87" s="278"/>
      <c r="M87" s="278"/>
      <c r="N87" s="278"/>
    </row>
    <row r="88" spans="1:33" s="170" customFormat="1" x14ac:dyDescent="0.2">
      <c r="B88" s="460" t="s">
        <v>45</v>
      </c>
      <c r="C88" s="171"/>
      <c r="D88" s="172"/>
      <c r="E88" s="173"/>
      <c r="F88" s="174"/>
      <c r="G88" s="171"/>
      <c r="H88" s="171"/>
      <c r="I88" s="171"/>
      <c r="J88" s="171"/>
      <c r="O88" s="311"/>
      <c r="P88" s="311"/>
      <c r="Q88" s="381" t="s">
        <v>36</v>
      </c>
      <c r="R88" s="382" t="s">
        <v>37</v>
      </c>
      <c r="S88" s="381" t="s">
        <v>38</v>
      </c>
      <c r="T88" s="381" t="s">
        <v>39</v>
      </c>
      <c r="U88" s="381" t="s">
        <v>40</v>
      </c>
      <c r="W88" s="382"/>
      <c r="X88" s="382"/>
      <c r="Y88" s="382"/>
      <c r="Z88" s="382"/>
      <c r="AA88" s="382"/>
      <c r="AC88" s="383"/>
      <c r="AD88" s="383"/>
      <c r="AE88" s="383"/>
      <c r="AF88" s="383"/>
      <c r="AG88" s="383"/>
    </row>
    <row r="89" spans="1:33" s="170" customFormat="1" x14ac:dyDescent="0.2">
      <c r="B89" s="460"/>
      <c r="C89" s="171"/>
      <c r="D89" s="172"/>
      <c r="E89" s="173"/>
      <c r="F89" s="174"/>
      <c r="G89" s="171"/>
      <c r="H89" s="171"/>
      <c r="I89" s="171"/>
      <c r="J89" s="171"/>
      <c r="O89" s="306" t="s">
        <v>511</v>
      </c>
      <c r="P89" s="311"/>
      <c r="Q89" s="303">
        <f>SUMIF($O92:$O100,"Rateio",J92:J100)+E112</f>
        <v>932835.35185029765</v>
      </c>
      <c r="R89" s="3">
        <f>SUMIF($O92:$O100,"Rateio",K92:K100)+F112</f>
        <v>896535.38852891314</v>
      </c>
      <c r="S89" s="303">
        <f>SUMIF($O92:$O100,"Rateio",L92:L100)+G112</f>
        <v>946194.47540765989</v>
      </c>
      <c r="T89" s="303">
        <f>SUMIF($O92:$O100,"Rateio",M92:M100)+H112</f>
        <v>926662.51544793043</v>
      </c>
      <c r="U89" s="303">
        <f>SUMIF($O92:$O100,"Rateio",N92:N100)+I112</f>
        <v>934770.12146895006</v>
      </c>
      <c r="W89" s="311"/>
      <c r="X89" s="311"/>
      <c r="Y89" s="311"/>
      <c r="Z89" s="311"/>
      <c r="AA89" s="311"/>
      <c r="AC89" s="312"/>
      <c r="AD89" s="3"/>
      <c r="AE89" s="312"/>
      <c r="AF89" s="312"/>
      <c r="AG89" s="312"/>
    </row>
    <row r="90" spans="1:33" x14ac:dyDescent="0.2">
      <c r="A90" s="461" t="s">
        <v>49</v>
      </c>
      <c r="B90" s="461" t="s">
        <v>33</v>
      </c>
      <c r="C90" s="461" t="s">
        <v>34</v>
      </c>
      <c r="D90" s="464" t="s">
        <v>35</v>
      </c>
      <c r="E90" s="458" t="str">
        <f>E36</f>
        <v>Preço Unitário - Ref. 07/2017</v>
      </c>
      <c r="F90" s="458"/>
      <c r="G90" s="458"/>
      <c r="H90" s="458"/>
      <c r="I90" s="458"/>
      <c r="J90" s="459" t="str">
        <f>J36</f>
        <v>Preço Total - Ref. 07/2017</v>
      </c>
      <c r="K90" s="459"/>
      <c r="L90" s="459"/>
      <c r="M90" s="459"/>
      <c r="N90" s="459"/>
      <c r="O90" s="309" t="s">
        <v>510</v>
      </c>
      <c r="P90" s="310"/>
      <c r="Q90" s="303">
        <f>SUMIF($P92:$P100,"UAR",J92:J100)</f>
        <v>318140.86553920404</v>
      </c>
      <c r="R90" s="3">
        <f>SUMIF($P92:$P100,"UAR",K92:K100)</f>
        <v>305760.86543822166</v>
      </c>
      <c r="S90" s="303">
        <f>SUMIF($P92:$P100,"UAR",L92:L100)</f>
        <v>322696.95694692596</v>
      </c>
      <c r="T90" s="303">
        <f>SUMIF($P92:$P100,"UAR",M92:M100)</f>
        <v>316035.63709563599</v>
      </c>
      <c r="U90" s="303">
        <f>SUMIF($P92:$P100,"UAR",N92:N100)</f>
        <v>318800.71326032246</v>
      </c>
      <c r="W90" s="310"/>
      <c r="X90" s="310"/>
      <c r="Y90" s="310"/>
      <c r="Z90" s="310"/>
      <c r="AA90" s="310"/>
      <c r="AC90" s="313"/>
      <c r="AD90" s="313"/>
      <c r="AE90" s="313"/>
      <c r="AF90" s="313"/>
      <c r="AG90" s="313"/>
    </row>
    <row r="91" spans="1:33" x14ac:dyDescent="0.2">
      <c r="A91" s="461"/>
      <c r="B91" s="461"/>
      <c r="C91" s="461"/>
      <c r="D91" s="464"/>
      <c r="E91" s="240" t="s">
        <v>36</v>
      </c>
      <c r="F91" s="240" t="s">
        <v>37</v>
      </c>
      <c r="G91" s="240" t="s">
        <v>38</v>
      </c>
      <c r="H91" s="240" t="s">
        <v>39</v>
      </c>
      <c r="I91" s="240" t="s">
        <v>40</v>
      </c>
      <c r="J91" s="176" t="s">
        <v>36</v>
      </c>
      <c r="K91" s="176" t="s">
        <v>37</v>
      </c>
      <c r="L91" s="176" t="s">
        <v>38</v>
      </c>
      <c r="M91" s="176" t="s">
        <v>39</v>
      </c>
      <c r="N91" s="176" t="s">
        <v>40</v>
      </c>
      <c r="O91" s="309" t="s">
        <v>509</v>
      </c>
      <c r="P91" s="308"/>
      <c r="Q91" s="304">
        <f>Q90/Q89</f>
        <v>0.34104717934216927</v>
      </c>
      <c r="R91" s="2">
        <f>R90/R89</f>
        <v>0.34104717934216927</v>
      </c>
      <c r="S91" s="304">
        <f>S90/S89</f>
        <v>0.34104717934216927</v>
      </c>
      <c r="T91" s="304">
        <f>T90/T89</f>
        <v>0.34104717934216922</v>
      </c>
      <c r="U91" s="304">
        <f>U90/U89</f>
        <v>0.34104717934216938</v>
      </c>
      <c r="W91" s="308"/>
      <c r="X91" s="308"/>
      <c r="Y91" s="308"/>
      <c r="Z91" s="308"/>
      <c r="AA91" s="308"/>
      <c r="AC91" s="307"/>
      <c r="AD91" s="307"/>
      <c r="AE91" s="307"/>
      <c r="AF91" s="307"/>
      <c r="AG91" s="307"/>
    </row>
    <row r="92" spans="1:33" x14ac:dyDescent="0.2">
      <c r="A92" s="177">
        <v>1</v>
      </c>
      <c r="B92" s="178" t="s">
        <v>0</v>
      </c>
      <c r="C92" s="5" t="str">
        <f>VLOOKUP(B92,Valores!$A$2:$F$300,5,FALSE)</f>
        <v>m</v>
      </c>
      <c r="D92" s="411">
        <v>32</v>
      </c>
      <c r="E92" s="187">
        <f>VLOOKUP($B92,Valores!$A$2:$G$300,6,FALSE)*VLOOKUP($E$8,Regional!$A$2:$B$7,2,FALSE)*VLOOKUP(VLOOKUP($B92,Indices_Poder!$B$5:$E$300,3,FALSE),Indices_Poder!$G$6:$N$27,4,FALSE)</f>
        <v>244.09680352073829</v>
      </c>
      <c r="F92" s="187">
        <f>VLOOKUP($B92,Valores!$A$2:$G$300,6,FALSE)*VLOOKUP($F$8,Regional!$A$2:$B$7,2,FALSE)*VLOOKUP(VLOOKUP($B92,Indices_Poder!$B$5:$E$300,3,FALSE),Indices_Poder!$G$6:$N$27,4,FALSE)</f>
        <v>234.59812296891894</v>
      </c>
      <c r="G92" s="187">
        <f>VLOOKUP($B92,Valores!$A$2:$G$300,6,FALSE)*VLOOKUP($G$8,Regional!$A$2:$B$7,2,FALSE)*VLOOKUP(VLOOKUP($B92,Indices_Poder!$B$5:$E$300,3,FALSE),Indices_Poder!$G$6:$N$27,4,FALSE)</f>
        <v>247.59251083041798</v>
      </c>
      <c r="H92" s="187">
        <f>VLOOKUP($B92,Valores!$A$2:$G$300,6,FALSE)*VLOOKUP($H$8,Regional!$A$2:$B$7,2,FALSE)*VLOOKUP(VLOOKUP($B92,Indices_Poder!$B$5:$E$300,3,FALSE),Indices_Poder!$G$6:$N$27,4,FALSE)</f>
        <v>242.48154566040353</v>
      </c>
      <c r="I92" s="187">
        <f>VLOOKUP($B92,Valores!$A$2:$G$300,6,FALSE)*VLOOKUP($I$8,Regional!$A$2:$B$7,2,FALSE)*VLOOKUP(VLOOKUP($B92,Indices_Poder!$B$5:$E$300,3,FALSE),Indices_Poder!$G$6:$N$27,4,FALSE)</f>
        <v>244.60307837248499</v>
      </c>
      <c r="J92" s="180">
        <f t="shared" ref="J92:J100" si="90">$D92*E92</f>
        <v>7811.0977126636253</v>
      </c>
      <c r="K92" s="181">
        <f t="shared" ref="K92:K100" si="91">$D92*F92</f>
        <v>7507.1399350054062</v>
      </c>
      <c r="L92" s="181">
        <f t="shared" ref="L92:L100" si="92">$D92*G92</f>
        <v>7922.9603465733753</v>
      </c>
      <c r="M92" s="181">
        <f t="shared" ref="M92:M100" si="93">$D92*H92</f>
        <v>7759.4094611329128</v>
      </c>
      <c r="N92" s="182">
        <f t="shared" ref="N92:N100" si="94">$D92*I92</f>
        <v>7827.2985079195196</v>
      </c>
      <c r="O92" s="175">
        <f>VLOOKUP(B92,Valores!$A$2:$O$300,14,FALSE)</f>
        <v>3.3300000000000003E-2</v>
      </c>
      <c r="P92" s="175" t="str">
        <f>VLOOKUP(B92,Valores!$A$2:$O$300,15,FALSE)</f>
        <v>UAR</v>
      </c>
      <c r="Q92" s="304">
        <f>IF($P92="UAR",J92*Q$91,0)</f>
        <v>2663.9528424699997</v>
      </c>
      <c r="R92" s="2">
        <f>IF($P92="UAR",K92*R$91,0)</f>
        <v>2560.2888997605496</v>
      </c>
      <c r="S92" s="304">
        <f>IF($P92="UAR",L92*S$91,0)</f>
        <v>2702.1032782387056</v>
      </c>
      <c r="T92" s="304">
        <f>IF($P92="UAR",M92*T$91,0)</f>
        <v>2646.324710080321</v>
      </c>
      <c r="U92" s="304">
        <f>IF($P92="UAR",N92*U$91,0)</f>
        <v>2669.4780779951234</v>
      </c>
      <c r="W92" s="3">
        <f t="shared" ref="W92:W100" si="95">J92+Q92</f>
        <v>10475.050555133625</v>
      </c>
      <c r="X92" s="3">
        <f t="shared" ref="X92:X100" si="96">K92+R92</f>
        <v>10067.428834765957</v>
      </c>
      <c r="Y92" s="3">
        <f t="shared" ref="Y92:Y100" si="97">L92+S92</f>
        <v>10625.063624812081</v>
      </c>
      <c r="Z92" s="3">
        <f t="shared" ref="Z92:Z100" si="98">M92+T92</f>
        <v>10405.734171213233</v>
      </c>
      <c r="AA92" s="3">
        <f t="shared" ref="AA92:AA100" si="99">N92+U92</f>
        <v>10496.776585914642</v>
      </c>
      <c r="AC92" s="302">
        <f t="shared" ref="AC92:AC100" si="100">IF($O92="rateio",0,W92*$O92)</f>
        <v>348.81918348594974</v>
      </c>
      <c r="AD92" s="302">
        <f t="shared" ref="AD92:AD100" si="101">IF($O92="rateio",0,X92*$O92)</f>
        <v>335.24538019770637</v>
      </c>
      <c r="AE92" s="302">
        <f t="shared" ref="AE92:AE100" si="102">IF($O92="rateio",0,Y92*$O92)</f>
        <v>353.8146187062423</v>
      </c>
      <c r="AF92" s="302">
        <f t="shared" ref="AF92:AF100" si="103">IF($O92="rateio",0,Z92*$O92)</f>
        <v>346.5109479014007</v>
      </c>
      <c r="AG92" s="302">
        <f t="shared" ref="AG92:AG100" si="104">IF($O92="rateio",0,AA92*$O92)</f>
        <v>349.54266031095761</v>
      </c>
    </row>
    <row r="93" spans="1:33" x14ac:dyDescent="0.2">
      <c r="A93" s="183">
        <v>2</v>
      </c>
      <c r="B93" s="184" t="s">
        <v>3</v>
      </c>
      <c r="C93" s="5" t="str">
        <f>VLOOKUP(B93,Valores!$A$2:$F$300,5,FALSE)</f>
        <v>m³</v>
      </c>
      <c r="D93" s="410">
        <v>663</v>
      </c>
      <c r="E93" s="187">
        <f>VLOOKUP($B93,Valores!$A$2:$G$300,6,FALSE)*VLOOKUP($E$8,Regional!$A$2:$B$7,2,FALSE)*VLOOKUP(VLOOKUP($B93,Indices_Poder!$B$5:$E$300,3,FALSE),Indices_Poder!$G$6:$N$27,4,FALSE)</f>
        <v>16.140498088560683</v>
      </c>
      <c r="F93" s="187">
        <f>VLOOKUP($B93,Valores!$A$2:$G$300,6,FALSE)*VLOOKUP($F$8,Regional!$A$2:$B$7,2,FALSE)*VLOOKUP(VLOOKUP($B93,Indices_Poder!$B$5:$E$300,3,FALSE),Indices_Poder!$G$6:$N$27,4,FALSE)</f>
        <v>15.512413520966321</v>
      </c>
      <c r="G93" s="187">
        <f>VLOOKUP($B93,Valores!$A$2:$G$300,6,FALSE)*VLOOKUP($G$8,Regional!$A$2:$B$7,2,FALSE)*VLOOKUP(VLOOKUP($B93,Indices_Poder!$B$5:$E$300,3,FALSE),Indices_Poder!$G$6:$N$27,4,FALSE)</f>
        <v>16.371645962421553</v>
      </c>
      <c r="H93" s="187">
        <f>VLOOKUP($B93,Valores!$A$2:$G$300,6,FALSE)*VLOOKUP($H$8,Regional!$A$2:$B$7,2,FALSE)*VLOOKUP(VLOOKUP($B93,Indices_Poder!$B$5:$E$300,3,FALSE),Indices_Poder!$G$6:$N$27,4,FALSE)</f>
        <v>16.033691829604283</v>
      </c>
      <c r="I93" s="187">
        <f>VLOOKUP($B93,Valores!$A$2:$G$300,6,FALSE)*VLOOKUP($I$8,Regional!$A$2:$B$7,2,FALSE)*VLOOKUP(VLOOKUP($B93,Indices_Poder!$B$5:$E$300,3,FALSE),Indices_Poder!$G$6:$N$27,4,FALSE)</f>
        <v>16.173974677188809</v>
      </c>
      <c r="J93" s="186">
        <f t="shared" si="90"/>
        <v>10701.150232715732</v>
      </c>
      <c r="K93" s="187">
        <f t="shared" si="91"/>
        <v>10284.730164400671</v>
      </c>
      <c r="L93" s="187">
        <f t="shared" si="92"/>
        <v>10854.40127308549</v>
      </c>
      <c r="M93" s="187">
        <f t="shared" si="93"/>
        <v>10630.337683027639</v>
      </c>
      <c r="N93" s="188">
        <f t="shared" si="94"/>
        <v>10723.34521097618</v>
      </c>
      <c r="O93" s="175">
        <f>VLOOKUP(B93,Valores!$A$2:$O$300,14,FALSE)</f>
        <v>3.3300000000000003E-2</v>
      </c>
      <c r="P93" s="175" t="str">
        <f>VLOOKUP(B93,Valores!$A$2:$O$300,15,FALSE)</f>
        <v>UAR</v>
      </c>
      <c r="Q93" s="304">
        <f t="shared" ref="Q93:Q100" si="105">IF($P93="UAR",J93*Q$91,0)</f>
        <v>3649.5971025844988</v>
      </c>
      <c r="R93" s="2">
        <f t="shared" ref="R93:U100" si="106">IF($P93="UAR",K93*R$91,0)</f>
        <v>3507.5782128641736</v>
      </c>
      <c r="S93" s="304">
        <f t="shared" si="106"/>
        <v>3701.8629376338577</v>
      </c>
      <c r="T93" s="304">
        <f t="shared" si="106"/>
        <v>3625.4466822513468</v>
      </c>
      <c r="U93" s="304">
        <f t="shared" si="106"/>
        <v>3657.1666373157864</v>
      </c>
      <c r="W93" s="3">
        <f t="shared" si="95"/>
        <v>14350.747335300231</v>
      </c>
      <c r="X93" s="3">
        <f t="shared" si="96"/>
        <v>13792.308377264844</v>
      </c>
      <c r="Y93" s="3">
        <f t="shared" si="97"/>
        <v>14556.264210719348</v>
      </c>
      <c r="Z93" s="3">
        <f t="shared" si="98"/>
        <v>14255.784365278985</v>
      </c>
      <c r="AA93" s="3">
        <f t="shared" si="99"/>
        <v>14380.511848291966</v>
      </c>
      <c r="AC93" s="302">
        <f t="shared" si="100"/>
        <v>477.87988626549776</v>
      </c>
      <c r="AD93" s="302">
        <f t="shared" si="101"/>
        <v>459.28386896291937</v>
      </c>
      <c r="AE93" s="302">
        <f t="shared" si="102"/>
        <v>484.72359821695431</v>
      </c>
      <c r="AF93" s="302">
        <f t="shared" si="103"/>
        <v>474.71761936379028</v>
      </c>
      <c r="AG93" s="302">
        <f t="shared" si="104"/>
        <v>478.87104454812254</v>
      </c>
    </row>
    <row r="94" spans="1:33" x14ac:dyDescent="0.2">
      <c r="A94" s="183">
        <v>3</v>
      </c>
      <c r="B94" s="184" t="s">
        <v>5</v>
      </c>
      <c r="C94" s="5" t="str">
        <f>VLOOKUP(B94,Valores!$A$2:$F$300,5,FALSE)</f>
        <v>m²</v>
      </c>
      <c r="D94" s="410">
        <v>2240</v>
      </c>
      <c r="E94" s="187">
        <f>VLOOKUP($B94,Valores!$A$2:$G$300,6,FALSE)*VLOOKUP($E$8,Regional!$A$2:$B$7,2,FALSE)*VLOOKUP(VLOOKUP($B94,Indices_Poder!$B$5:$E$300,3,FALSE),Indices_Poder!$G$6:$N$27,4,FALSE)</f>
        <v>9.6480399726157309</v>
      </c>
      <c r="F94" s="187">
        <f>VLOOKUP($B94,Valores!$A$2:$G$300,6,FALSE)*VLOOKUP($F$8,Regional!$A$2:$B$7,2,FALSE)*VLOOKUP(VLOOKUP($B94,Indices_Poder!$B$5:$E$300,3,FALSE),Indices_Poder!$G$6:$N$27,4,FALSE)</f>
        <v>9.2726001949159187</v>
      </c>
      <c r="G94" s="187">
        <f>VLOOKUP($B94,Valores!$A$2:$G$300,6,FALSE)*VLOOKUP($G$8,Regional!$A$2:$B$7,2,FALSE)*VLOOKUP(VLOOKUP($B94,Indices_Poder!$B$5:$E$300,3,FALSE),Indices_Poder!$G$6:$N$27,4,FALSE)</f>
        <v>9.7862094339519548</v>
      </c>
      <c r="H94" s="187">
        <f>VLOOKUP($B94,Valores!$A$2:$G$300,6,FALSE)*VLOOKUP($H$8,Regional!$A$2:$B$7,2,FALSE)*VLOOKUP(VLOOKUP($B94,Indices_Poder!$B$5:$E$300,3,FALSE),Indices_Poder!$G$6:$N$27,4,FALSE)</f>
        <v>9.5841961525500263</v>
      </c>
      <c r="I94" s="187">
        <f>VLOOKUP($B94,Valores!$A$2:$G$300,6,FALSE)*VLOOKUP($I$8,Regional!$A$2:$B$7,2,FALSE)*VLOOKUP(VLOOKUP($B94,Indices_Poder!$B$5:$E$300,3,FALSE),Indices_Poder!$G$6:$N$27,4,FALSE)</f>
        <v>9.6680507221885641</v>
      </c>
      <c r="J94" s="186">
        <f t="shared" si="90"/>
        <v>21611.609538659239</v>
      </c>
      <c r="K94" s="187">
        <f t="shared" si="91"/>
        <v>20770.624436611659</v>
      </c>
      <c r="L94" s="187">
        <f t="shared" si="92"/>
        <v>21921.109132052377</v>
      </c>
      <c r="M94" s="187">
        <f t="shared" si="93"/>
        <v>21468.599381712058</v>
      </c>
      <c r="N94" s="188">
        <f t="shared" si="94"/>
        <v>21656.433617702383</v>
      </c>
      <c r="O94" s="175">
        <f>VLOOKUP(B94,Valores!$A$2:$O$300,14,FALSE)</f>
        <v>3.3300000000000003E-2</v>
      </c>
      <c r="P94" s="175" t="str">
        <f>VLOOKUP(B94,Valores!$A$2:$O$300,15,FALSE)</f>
        <v>COM</v>
      </c>
      <c r="Q94" s="304">
        <f t="shared" si="105"/>
        <v>0</v>
      </c>
      <c r="R94" s="2">
        <f t="shared" si="106"/>
        <v>0</v>
      </c>
      <c r="S94" s="304">
        <f t="shared" si="106"/>
        <v>0</v>
      </c>
      <c r="T94" s="304">
        <f t="shared" si="106"/>
        <v>0</v>
      </c>
      <c r="U94" s="304">
        <f t="shared" si="106"/>
        <v>0</v>
      </c>
      <c r="W94" s="3">
        <f t="shared" si="95"/>
        <v>21611.609538659239</v>
      </c>
      <c r="X94" s="3">
        <f t="shared" si="96"/>
        <v>20770.624436611659</v>
      </c>
      <c r="Y94" s="3">
        <f t="shared" si="97"/>
        <v>21921.109132052377</v>
      </c>
      <c r="Z94" s="3">
        <f t="shared" si="98"/>
        <v>21468.599381712058</v>
      </c>
      <c r="AA94" s="3">
        <f t="shared" si="99"/>
        <v>21656.433617702383</v>
      </c>
      <c r="AC94" s="302">
        <f t="shared" si="100"/>
        <v>719.66659763735277</v>
      </c>
      <c r="AD94" s="302">
        <f t="shared" si="101"/>
        <v>691.66179373916827</v>
      </c>
      <c r="AE94" s="302">
        <f t="shared" si="102"/>
        <v>729.97293409734425</v>
      </c>
      <c r="AF94" s="302">
        <f t="shared" si="103"/>
        <v>714.90435941101157</v>
      </c>
      <c r="AG94" s="302">
        <f t="shared" si="104"/>
        <v>721.15923946948942</v>
      </c>
    </row>
    <row r="95" spans="1:33" x14ac:dyDescent="0.2">
      <c r="A95" s="183">
        <v>4</v>
      </c>
      <c r="B95" s="184" t="s">
        <v>7</v>
      </c>
      <c r="C95" s="5" t="s">
        <v>6</v>
      </c>
      <c r="D95" s="410">
        <v>343.2</v>
      </c>
      <c r="E95" s="187">
        <f>VLOOKUP($B95,Valores!$A$2:$G$300,6,FALSE)*VLOOKUP($E$8,Regional!$A$2:$B$7,2,FALSE)*VLOOKUP(VLOOKUP($B95,Indices_Poder!$B$5:$E$300,3,FALSE),Indices_Poder!$G$6:$N$27,4,FALSE)</f>
        <v>41.153832841345022</v>
      </c>
      <c r="F95" s="187">
        <f>VLOOKUP($B95,Valores!$A$2:$G$300,6,FALSE)*VLOOKUP($F$8,Regional!$A$2:$B$7,2,FALSE)*VLOOKUP(VLOOKUP($B95,Indices_Poder!$B$5:$E$300,3,FALSE),Indices_Poder!$G$6:$N$27,4,FALSE)</f>
        <v>39.552389864605281</v>
      </c>
      <c r="G95" s="187">
        <f>VLOOKUP($B95,Valores!$A$2:$G$300,6,FALSE)*VLOOKUP($G$8,Regional!$A$2:$B$7,2,FALSE)*VLOOKUP(VLOOKUP($B95,Indices_Poder!$B$5:$E$300,3,FALSE),Indices_Poder!$G$6:$N$27,4,FALSE)</f>
        <v>41.743196373393914</v>
      </c>
      <c r="H95" s="187">
        <f>VLOOKUP($B95,Valores!$A$2:$G$300,6,FALSE)*VLOOKUP($H$8,Regional!$A$2:$B$7,2,FALSE)*VLOOKUP(VLOOKUP($B95,Indices_Poder!$B$5:$E$300,3,FALSE),Indices_Poder!$G$6:$N$27,4,FALSE)</f>
        <v>40.881506243777608</v>
      </c>
      <c r="I95" s="187">
        <f>VLOOKUP($B95,Valores!$A$2:$G$300,6,FALSE)*VLOOKUP($I$8,Regional!$A$2:$B$7,2,FALSE)*VLOOKUP(VLOOKUP($B95,Indices_Poder!$B$5:$E$300,3,FALSE),Indices_Poder!$G$6:$N$27,4,FALSE)</f>
        <v>41.239188939090035</v>
      </c>
      <c r="J95" s="186">
        <f t="shared" si="90"/>
        <v>14123.995431149611</v>
      </c>
      <c r="K95" s="187">
        <f t="shared" si="91"/>
        <v>13574.380201532533</v>
      </c>
      <c r="L95" s="187">
        <f t="shared" si="92"/>
        <v>14326.264995348791</v>
      </c>
      <c r="M95" s="187">
        <f t="shared" si="93"/>
        <v>14030.532942864475</v>
      </c>
      <c r="N95" s="188">
        <f t="shared" si="94"/>
        <v>14153.2896438957</v>
      </c>
      <c r="O95" s="175">
        <f>VLOOKUP(B95,Valores!$A$2:$O$300,14,FALSE)</f>
        <v>3.3300000000000003E-2</v>
      </c>
      <c r="P95" s="175" t="str">
        <f>VLOOKUP(B95,Valores!$A$2:$O$300,15,FALSE)</f>
        <v>UAR</v>
      </c>
      <c r="Q95" s="304">
        <f t="shared" si="105"/>
        <v>4816.9488028352607</v>
      </c>
      <c r="R95" s="2">
        <f t="shared" si="106"/>
        <v>4629.5040790508574</v>
      </c>
      <c r="S95" s="304">
        <f t="shared" si="106"/>
        <v>4885.9322671721611</v>
      </c>
      <c r="T95" s="304">
        <f t="shared" si="106"/>
        <v>4785.0736848313136</v>
      </c>
      <c r="U95" s="304">
        <f t="shared" si="106"/>
        <v>4826.9395114633653</v>
      </c>
      <c r="W95" s="3">
        <f t="shared" si="95"/>
        <v>18940.944233984872</v>
      </c>
      <c r="X95" s="3">
        <f t="shared" si="96"/>
        <v>18203.884280583392</v>
      </c>
      <c r="Y95" s="3">
        <f t="shared" si="97"/>
        <v>19212.197262520953</v>
      </c>
      <c r="Z95" s="3">
        <f t="shared" si="98"/>
        <v>18815.606627695786</v>
      </c>
      <c r="AA95" s="3">
        <f t="shared" si="99"/>
        <v>18980.229155359066</v>
      </c>
      <c r="AC95" s="302">
        <f t="shared" si="100"/>
        <v>630.73344299169628</v>
      </c>
      <c r="AD95" s="302">
        <f t="shared" si="101"/>
        <v>606.18934654342706</v>
      </c>
      <c r="AE95" s="302">
        <f t="shared" si="102"/>
        <v>639.76616884194777</v>
      </c>
      <c r="AF95" s="302">
        <f t="shared" si="103"/>
        <v>626.55970070226977</v>
      </c>
      <c r="AG95" s="302">
        <f t="shared" si="104"/>
        <v>632.04163087345694</v>
      </c>
    </row>
    <row r="96" spans="1:33" x14ac:dyDescent="0.2">
      <c r="A96" s="183">
        <v>5</v>
      </c>
      <c r="B96" s="184" t="s">
        <v>8</v>
      </c>
      <c r="C96" s="5" t="str">
        <f>VLOOKUP(B96,Valores!$A$2:$F$300,5,FALSE)</f>
        <v>m²</v>
      </c>
      <c r="D96" s="410">
        <v>224</v>
      </c>
      <c r="E96" s="187">
        <f>VLOOKUP($B96,Valores!$A$2:$G$300,6,FALSE)*VLOOKUP($E$8,Regional!$A$2:$B$7,2,FALSE)*VLOOKUP(VLOOKUP($B96,Indices_Poder!$B$5:$E$300,3,FALSE),Indices_Poder!$G$6:$N$27,4,FALSE)</f>
        <v>136.04710910880365</v>
      </c>
      <c r="F96" s="187">
        <f>VLOOKUP($B96,Valores!$A$2:$G$300,6,FALSE)*VLOOKUP($F$8,Regional!$A$2:$B$7,2,FALSE)*VLOOKUP(VLOOKUP($B96,Indices_Poder!$B$5:$E$300,3,FALSE),Indices_Poder!$G$6:$N$27,4,FALSE)</f>
        <v>130.75302901113761</v>
      </c>
      <c r="G96" s="187">
        <f>VLOOKUP($B96,Valores!$A$2:$G$300,6,FALSE)*VLOOKUP($G$8,Regional!$A$2:$B$7,2,FALSE)*VLOOKUP(VLOOKUP($B96,Indices_Poder!$B$5:$E$300,3,FALSE),Indices_Poder!$G$6:$N$27,4,FALSE)</f>
        <v>137.99543807875688</v>
      </c>
      <c r="H96" s="187">
        <f>VLOOKUP($B96,Valores!$A$2:$G$300,6,FALSE)*VLOOKUP($H$8,Regional!$A$2:$B$7,2,FALSE)*VLOOKUP(VLOOKUP($B96,Indices_Poder!$B$5:$E$300,3,FALSE),Indices_Poder!$G$6:$N$27,4,FALSE)</f>
        <v>135.1468467571701</v>
      </c>
      <c r="I96" s="187">
        <f>VLOOKUP($B96,Valores!$A$2:$G$300,6,FALSE)*VLOOKUP($I$8,Regional!$A$2:$B$7,2,FALSE)*VLOOKUP(VLOOKUP($B96,Indices_Poder!$B$5:$E$300,3,FALSE),Indices_Poder!$G$6:$N$27,4,FALSE)</f>
        <v>136.32928089065894</v>
      </c>
      <c r="J96" s="186">
        <f t="shared" si="90"/>
        <v>30474.552440372019</v>
      </c>
      <c r="K96" s="187">
        <f t="shared" si="91"/>
        <v>29288.678498494824</v>
      </c>
      <c r="L96" s="187">
        <f t="shared" si="92"/>
        <v>30910.978129641539</v>
      </c>
      <c r="M96" s="187">
        <f t="shared" si="93"/>
        <v>30272.8936736061</v>
      </c>
      <c r="N96" s="188">
        <f t="shared" si="94"/>
        <v>30537.7589195076</v>
      </c>
      <c r="O96" s="175">
        <f>VLOOKUP(B96,Valores!$A$2:$O$300,14,FALSE)</f>
        <v>3.3300000000000003E-2</v>
      </c>
      <c r="P96" s="175" t="str">
        <f>VLOOKUP(B96,Valores!$A$2:$O$300,15,FALSE)</f>
        <v>UAR</v>
      </c>
      <c r="Q96" s="304">
        <f t="shared" si="105"/>
        <v>10393.260151503899</v>
      </c>
      <c r="R96" s="2">
        <f t="shared" si="106"/>
        <v>9988.8211885713008</v>
      </c>
      <c r="S96" s="304">
        <f t="shared" si="106"/>
        <v>10542.10190182173</v>
      </c>
      <c r="T96" s="304">
        <f t="shared" si="106"/>
        <v>10324.484997908759</v>
      </c>
      <c r="U96" s="304">
        <f t="shared" si="106"/>
        <v>10414.81654292924</v>
      </c>
      <c r="W96" s="3">
        <f t="shared" si="95"/>
        <v>40867.812591875918</v>
      </c>
      <c r="X96" s="3">
        <f t="shared" si="96"/>
        <v>39277.499687066127</v>
      </c>
      <c r="Y96" s="3">
        <f t="shared" si="97"/>
        <v>41453.080031463265</v>
      </c>
      <c r="Z96" s="3">
        <f t="shared" si="98"/>
        <v>40597.37867151486</v>
      </c>
      <c r="AA96" s="3">
        <f t="shared" si="99"/>
        <v>40952.575462436842</v>
      </c>
      <c r="AC96" s="302">
        <f t="shared" si="100"/>
        <v>1360.8981593094682</v>
      </c>
      <c r="AD96" s="302">
        <f t="shared" si="101"/>
        <v>1307.9407395793021</v>
      </c>
      <c r="AE96" s="302">
        <f t="shared" si="102"/>
        <v>1380.3875650477269</v>
      </c>
      <c r="AF96" s="302">
        <f t="shared" si="103"/>
        <v>1351.8927097614451</v>
      </c>
      <c r="AG96" s="302">
        <f t="shared" si="104"/>
        <v>1363.7207628991471</v>
      </c>
    </row>
    <row r="97" spans="1:33" x14ac:dyDescent="0.2">
      <c r="A97" s="183">
        <v>6</v>
      </c>
      <c r="B97" s="184" t="s">
        <v>9</v>
      </c>
      <c r="C97" s="5" t="str">
        <f>VLOOKUP(B97,Valores!$A$2:$F$300,5,FALSE)</f>
        <v>unid.</v>
      </c>
      <c r="D97" s="410">
        <v>9</v>
      </c>
      <c r="E97" s="187">
        <f>VLOOKUP($B97,Valores!$A$2:$G$300,6,FALSE)*VLOOKUP($E$8,Regional!$A$2:$B$7,2,FALSE)*VLOOKUP(VLOOKUP($B97,Indices_Poder!$B$5:$E$300,3,FALSE),Indices_Poder!$G$6:$N$27,4,FALSE)</f>
        <v>3352.4780973821262</v>
      </c>
      <c r="F97" s="187">
        <f>VLOOKUP($B97,Valores!$A$2:$G$300,6,FALSE)*VLOOKUP($F$8,Regional!$A$2:$B$7,2,FALSE)*VLOOKUP(VLOOKUP($B97,Indices_Poder!$B$5:$E$300,3,FALSE),Indices_Poder!$G$6:$N$27,4,FALSE)</f>
        <v>3222.0211719136273</v>
      </c>
      <c r="G97" s="187">
        <f>VLOOKUP($B97,Valores!$A$2:$G$300,6,FALSE)*VLOOKUP($G$8,Regional!$A$2:$B$7,2,FALSE)*VLOOKUP(VLOOKUP($B97,Indices_Poder!$B$5:$E$300,3,FALSE),Indices_Poder!$G$6:$N$27,4,FALSE)</f>
        <v>3400.4888948261173</v>
      </c>
      <c r="H97" s="187">
        <f>VLOOKUP($B97,Valores!$A$2:$G$300,6,FALSE)*VLOOKUP($H$8,Regional!$A$2:$B$7,2,FALSE)*VLOOKUP(VLOOKUP($B97,Indices_Poder!$B$5:$E$300,3,FALSE),Indices_Poder!$G$6:$N$27,4,FALSE)</f>
        <v>3330.293797873524</v>
      </c>
      <c r="I97" s="187">
        <f>VLOOKUP($B97,Valores!$A$2:$G$300,6,FALSE)*VLOOKUP($I$8,Regional!$A$2:$B$7,2,FALSE)*VLOOKUP(VLOOKUP($B97,Indices_Poder!$B$5:$E$300,3,FALSE),Indices_Poder!$G$6:$N$27,4,FALSE)</f>
        <v>3359.4313852878081</v>
      </c>
      <c r="J97" s="186">
        <f t="shared" si="90"/>
        <v>30172.302876439135</v>
      </c>
      <c r="K97" s="187">
        <f t="shared" si="91"/>
        <v>28998.190547222646</v>
      </c>
      <c r="L97" s="187">
        <f t="shared" si="92"/>
        <v>30604.400053435056</v>
      </c>
      <c r="M97" s="187">
        <f t="shared" si="93"/>
        <v>29972.644180861716</v>
      </c>
      <c r="N97" s="188">
        <f t="shared" si="94"/>
        <v>30234.882467590272</v>
      </c>
      <c r="O97" s="175">
        <f>VLOOKUP(B97,Valores!$A$2:$O$300,14,FALSE)</f>
        <v>0.04</v>
      </c>
      <c r="P97" s="175" t="str">
        <f>VLOOKUP(B97,Valores!$A$2:$O$300,15,FALSE)</f>
        <v>UAR</v>
      </c>
      <c r="Q97" s="304">
        <f t="shared" si="105"/>
        <v>10290.178790267188</v>
      </c>
      <c r="R97" s="2">
        <f t="shared" si="106"/>
        <v>9889.7510921570392</v>
      </c>
      <c r="S97" s="304">
        <f t="shared" si="106"/>
        <v>10437.54431368336</v>
      </c>
      <c r="T97" s="304">
        <f t="shared" si="106"/>
        <v>10222.08575530937</v>
      </c>
      <c r="U97" s="304">
        <f t="shared" si="106"/>
        <v>10311.521383313673</v>
      </c>
      <c r="W97" s="3">
        <f t="shared" si="95"/>
        <v>40462.481666706321</v>
      </c>
      <c r="X97" s="3">
        <f t="shared" si="96"/>
        <v>38887.941639379686</v>
      </c>
      <c r="Y97" s="3">
        <f t="shared" si="97"/>
        <v>41041.944367118413</v>
      </c>
      <c r="Z97" s="3">
        <f t="shared" si="98"/>
        <v>40194.72993617109</v>
      </c>
      <c r="AA97" s="3">
        <f t="shared" si="99"/>
        <v>40546.403850903946</v>
      </c>
      <c r="AC97" s="302">
        <f t="shared" si="100"/>
        <v>1618.4992666682529</v>
      </c>
      <c r="AD97" s="302">
        <f t="shared" si="101"/>
        <v>1555.5176655751875</v>
      </c>
      <c r="AE97" s="302">
        <f t="shared" si="102"/>
        <v>1641.6777746847365</v>
      </c>
      <c r="AF97" s="302">
        <f t="shared" si="103"/>
        <v>1607.7891974468437</v>
      </c>
      <c r="AG97" s="302">
        <f t="shared" si="104"/>
        <v>1621.8561540361579</v>
      </c>
    </row>
    <row r="98" spans="1:33" x14ac:dyDescent="0.2">
      <c r="A98" s="183">
        <v>7</v>
      </c>
      <c r="B98" s="184" t="s">
        <v>11</v>
      </c>
      <c r="C98" s="5" t="str">
        <f>VLOOKUP(B98,Valores!$A$2:$F$300,5,FALSE)</f>
        <v>m²</v>
      </c>
      <c r="D98" s="410">
        <v>2288</v>
      </c>
      <c r="E98" s="187">
        <f>VLOOKUP($B98,Valores!$A$2:$G$300,6,FALSE)*VLOOKUP($E$8,Regional!$A$2:$B$7,2,FALSE)*VLOOKUP(VLOOKUP($B98,Indices_Poder!$B$5:$E$300,3,FALSE),Indices_Poder!$G$6:$N$27,4,FALSE)</f>
        <v>84.679182873552804</v>
      </c>
      <c r="F98" s="187">
        <f>VLOOKUP($B98,Valores!$A$2:$G$300,6,FALSE)*VLOOKUP($F$8,Regional!$A$2:$B$7,2,FALSE)*VLOOKUP(VLOOKUP($B98,Indices_Poder!$B$5:$E$300,3,FALSE),Indices_Poder!$G$6:$N$27,4,FALSE)</f>
        <v>81.384012695559733</v>
      </c>
      <c r="G98" s="187">
        <f>VLOOKUP($B98,Valores!$A$2:$G$300,6,FALSE)*VLOOKUP($G$8,Regional!$A$2:$B$7,2,FALSE)*VLOOKUP(VLOOKUP($B98,Indices_Poder!$B$5:$E$300,3,FALSE),Indices_Poder!$G$6:$N$27,4,FALSE)</f>
        <v>85.89187240606293</v>
      </c>
      <c r="H98" s="187">
        <f>VLOOKUP($B98,Valores!$A$2:$G$300,6,FALSE)*VLOOKUP($H$8,Regional!$A$2:$B$7,2,FALSE)*VLOOKUP(VLOOKUP($B98,Indices_Poder!$B$5:$E$300,3,FALSE),Indices_Poder!$G$6:$N$27,4,FALSE)</f>
        <v>84.118836675772258</v>
      </c>
      <c r="I98" s="187">
        <f>VLOOKUP($B98,Valores!$A$2:$G$300,6,FALSE)*VLOOKUP($I$8,Regional!$A$2:$B$7,2,FALSE)*VLOOKUP(VLOOKUP($B98,Indices_Poder!$B$5:$E$300,3,FALSE),Indices_Poder!$G$6:$N$27,4,FALSE)</f>
        <v>84.854813771364618</v>
      </c>
      <c r="J98" s="186">
        <f t="shared" si="90"/>
        <v>193745.97041468881</v>
      </c>
      <c r="K98" s="187">
        <f t="shared" si="91"/>
        <v>186206.62104744065</v>
      </c>
      <c r="L98" s="187">
        <f t="shared" si="92"/>
        <v>196520.604065072</v>
      </c>
      <c r="M98" s="187">
        <f t="shared" si="93"/>
        <v>192463.89831416693</v>
      </c>
      <c r="N98" s="188">
        <f t="shared" si="94"/>
        <v>194147.81390888224</v>
      </c>
      <c r="O98" s="175">
        <f>VLOOKUP(B98,Valores!$A$2:$O$300,14,FALSE)</f>
        <v>3.0300000000000001E-2</v>
      </c>
      <c r="P98" s="175" t="str">
        <f>VLOOKUP(B98,Valores!$A$2:$O$300,15,FALSE)</f>
        <v>UAR</v>
      </c>
      <c r="Q98" s="304">
        <f t="shared" si="105"/>
        <v>66076.516718840998</v>
      </c>
      <c r="R98" s="2">
        <f t="shared" si="106"/>
        <v>63505.242883065846</v>
      </c>
      <c r="S98" s="304">
        <f t="shared" si="106"/>
        <v>67022.797699012051</v>
      </c>
      <c r="T98" s="304">
        <f t="shared" si="106"/>
        <v>65639.269645244713</v>
      </c>
      <c r="U98" s="304">
        <f t="shared" si="106"/>
        <v>66213.564309072681</v>
      </c>
      <c r="W98" s="3">
        <f t="shared" si="95"/>
        <v>259822.48713352979</v>
      </c>
      <c r="X98" s="3">
        <f t="shared" si="96"/>
        <v>249711.86393050652</v>
      </c>
      <c r="Y98" s="3">
        <f t="shared" si="97"/>
        <v>263543.40176408406</v>
      </c>
      <c r="Z98" s="3">
        <f t="shared" si="98"/>
        <v>258103.16795941163</v>
      </c>
      <c r="AA98" s="3">
        <f t="shared" si="99"/>
        <v>260361.37821795492</v>
      </c>
      <c r="AC98" s="302">
        <f t="shared" si="100"/>
        <v>7872.6213601459531</v>
      </c>
      <c r="AD98" s="302">
        <f t="shared" si="101"/>
        <v>7566.2694770943472</v>
      </c>
      <c r="AE98" s="302">
        <f t="shared" si="102"/>
        <v>7985.3650734517469</v>
      </c>
      <c r="AF98" s="302">
        <f t="shared" si="103"/>
        <v>7820.5259891701726</v>
      </c>
      <c r="AG98" s="302">
        <f t="shared" si="104"/>
        <v>7888.949760004034</v>
      </c>
    </row>
    <row r="99" spans="1:33" x14ac:dyDescent="0.2">
      <c r="A99" s="183">
        <v>8</v>
      </c>
      <c r="B99" s="184" t="s">
        <v>12</v>
      </c>
      <c r="C99" s="5" t="str">
        <f>VLOOKUP(B99,Valores!$A$2:$F$300,5,FALSE)</f>
        <v>m</v>
      </c>
      <c r="D99" s="410">
        <v>70</v>
      </c>
      <c r="E99" s="187">
        <f>VLOOKUP($B99,Valores!$A$2:$G$300,6,FALSE)*VLOOKUP($E$8,Regional!$A$2:$B$7,2,FALSE)*VLOOKUP(VLOOKUP($B99,Indices_Poder!$B$5:$E$300,3,FALSE),Indices_Poder!$G$6:$N$27,4,FALSE)</f>
        <v>1769.280680923373</v>
      </c>
      <c r="F99" s="187">
        <f>VLOOKUP($B99,Valores!$A$2:$G$300,6,FALSE)*VLOOKUP($F$8,Regional!$A$2:$B$7,2,FALSE)*VLOOKUP(VLOOKUP($B99,Indices_Poder!$B$5:$E$300,3,FALSE),Indices_Poder!$G$6:$N$27,4,FALSE)</f>
        <v>1700.4316351669477</v>
      </c>
      <c r="G99" s="187">
        <f>VLOOKUP($B99,Valores!$A$2:$G$300,6,FALSE)*VLOOKUP($G$8,Regional!$A$2:$B$7,2,FALSE)*VLOOKUP(VLOOKUP($B99,Indices_Poder!$B$5:$E$300,3,FALSE),Indices_Poder!$G$6:$N$27,4,FALSE)</f>
        <v>1794.6185277119052</v>
      </c>
      <c r="H99" s="187">
        <f>VLOOKUP($B99,Valores!$A$2:$G$300,6,FALSE)*VLOOKUP($H$8,Regional!$A$2:$B$7,2,FALSE)*VLOOKUP(VLOOKUP($B99,Indices_Poder!$B$5:$E$300,3,FALSE),Indices_Poder!$G$6:$N$27,4,FALSE)</f>
        <v>1757.5728482693619</v>
      </c>
      <c r="I99" s="187">
        <f>VLOOKUP($B99,Valores!$A$2:$G$300,6,FALSE)*VLOOKUP($I$8,Regional!$A$2:$B$7,2,FALSE)*VLOOKUP(VLOOKUP($B99,Indices_Poder!$B$5:$E$300,3,FALSE),Indices_Poder!$G$6:$N$27,4,FALSE)</f>
        <v>1772.9503001134362</v>
      </c>
      <c r="J99" s="186">
        <f t="shared" si="90"/>
        <v>123849.64766463611</v>
      </c>
      <c r="K99" s="187">
        <f t="shared" si="91"/>
        <v>119030.21446168634</v>
      </c>
      <c r="L99" s="187">
        <f t="shared" si="92"/>
        <v>125623.29693983337</v>
      </c>
      <c r="M99" s="187">
        <f t="shared" si="93"/>
        <v>123030.09937885533</v>
      </c>
      <c r="N99" s="188">
        <f t="shared" si="94"/>
        <v>124106.52100794054</v>
      </c>
      <c r="O99" s="175" t="str">
        <f>VLOOKUP(B99,Valores!$A$2:$O$300,14,FALSE)</f>
        <v>Rateio</v>
      </c>
      <c r="P99" s="175" t="str">
        <f>VLOOKUP(B99,Valores!$A$2:$O$300,15,FALSE)</f>
        <v>COM</v>
      </c>
      <c r="Q99" s="304">
        <f t="shared" si="105"/>
        <v>0</v>
      </c>
      <c r="R99" s="2">
        <f t="shared" si="106"/>
        <v>0</v>
      </c>
      <c r="S99" s="304">
        <f t="shared" si="106"/>
        <v>0</v>
      </c>
      <c r="T99" s="304">
        <f t="shared" si="106"/>
        <v>0</v>
      </c>
      <c r="U99" s="304">
        <f t="shared" si="106"/>
        <v>0</v>
      </c>
      <c r="W99" s="3">
        <f t="shared" si="95"/>
        <v>123849.64766463611</v>
      </c>
      <c r="X99" s="3">
        <f t="shared" si="96"/>
        <v>119030.21446168634</v>
      </c>
      <c r="Y99" s="3">
        <f t="shared" si="97"/>
        <v>125623.29693983337</v>
      </c>
      <c r="Z99" s="3">
        <f t="shared" si="98"/>
        <v>123030.09937885533</v>
      </c>
      <c r="AA99" s="3">
        <f t="shared" si="99"/>
        <v>124106.52100794054</v>
      </c>
      <c r="AC99" s="302">
        <f t="shared" si="100"/>
        <v>0</v>
      </c>
      <c r="AD99" s="302">
        <f t="shared" si="101"/>
        <v>0</v>
      </c>
      <c r="AE99" s="302">
        <f t="shared" si="102"/>
        <v>0</v>
      </c>
      <c r="AF99" s="302">
        <f t="shared" si="103"/>
        <v>0</v>
      </c>
      <c r="AG99" s="302">
        <f t="shared" si="104"/>
        <v>0</v>
      </c>
    </row>
    <row r="100" spans="1:33" x14ac:dyDescent="0.2">
      <c r="A100" s="189">
        <v>9</v>
      </c>
      <c r="B100" s="190" t="s">
        <v>323</v>
      </c>
      <c r="C100" s="5" t="str">
        <f>VLOOKUP(B100,Valores!$A$2:$F$300,5,FALSE)</f>
        <v>m²</v>
      </c>
      <c r="D100" s="412">
        <v>12</v>
      </c>
      <c r="E100" s="187">
        <f>VLOOKUP($B100,Valores!$A$2:$G$300,6,FALSE)*VLOOKUP($E$8,Regional!$A$2:$B$7,2,FALSE)*VLOOKUP(VLOOKUP($B100,Indices_Poder!$B$5:$E$300,3,FALSE),Indices_Poder!$G$6:$N$27,4,FALSE)</f>
        <v>2592.6497025979288</v>
      </c>
      <c r="F100" s="187">
        <f>VLOOKUP($B100,Valores!$A$2:$G$300,6,FALSE)*VLOOKUP($F$8,Regional!$A$2:$B$7,2,FALSE)*VLOOKUP(VLOOKUP($B100,Indices_Poder!$B$5:$E$300,3,FALSE),Indices_Poder!$G$6:$N$27,4,FALSE)</f>
        <v>2491.7604203437477</v>
      </c>
      <c r="G100" s="187">
        <f>VLOOKUP($B100,Valores!$A$2:$G$300,6,FALSE)*VLOOKUP($G$8,Regional!$A$2:$B$7,2,FALSE)*VLOOKUP(VLOOKUP($B100,Indices_Poder!$B$5:$E$300,3,FALSE),Indices_Poder!$G$6:$N$27,4,FALSE)</f>
        <v>2629.7790069808125</v>
      </c>
      <c r="H100" s="187">
        <f>VLOOKUP($B100,Valores!$A$2:$G$300,6,FALSE)*VLOOKUP($H$8,Regional!$A$2:$B$7,2,FALSE)*VLOOKUP(VLOOKUP($B100,Indices_Poder!$B$5:$E$300,3,FALSE),Indices_Poder!$G$6:$N$27,4,FALSE)</f>
        <v>2575.4934033313548</v>
      </c>
      <c r="I100" s="187">
        <f>VLOOKUP($B100,Valores!$A$2:$G$300,6,FALSE)*VLOOKUP($I$8,Regional!$A$2:$B$7,2,FALSE)*VLOOKUP(VLOOKUP($B100,Indices_Poder!$B$5:$E$300,3,FALSE),Indices_Poder!$G$6:$N$27,4,FALSE)</f>
        <v>2598.027050129243</v>
      </c>
      <c r="J100" s="192">
        <f t="shared" si="90"/>
        <v>31111.796431175146</v>
      </c>
      <c r="K100" s="193">
        <f t="shared" si="91"/>
        <v>29901.125044124972</v>
      </c>
      <c r="L100" s="193">
        <f t="shared" si="92"/>
        <v>31557.34808376975</v>
      </c>
      <c r="M100" s="193">
        <f t="shared" si="93"/>
        <v>30905.920839976257</v>
      </c>
      <c r="N100" s="194">
        <f t="shared" si="94"/>
        <v>31176.324601550914</v>
      </c>
      <c r="O100" s="175">
        <f>VLOOKUP(B100,Valores!$A$2:$O$300,14,FALSE)</f>
        <v>3.3300000000000003E-2</v>
      </c>
      <c r="P100" s="175" t="str">
        <f>VLOOKUP(B100,Valores!$A$2:$O$300,15,FALSE)</f>
        <v>UAR</v>
      </c>
      <c r="Q100" s="304">
        <f t="shared" si="105"/>
        <v>10610.590417120051</v>
      </c>
      <c r="R100" s="2">
        <f t="shared" si="106"/>
        <v>10197.694355456319</v>
      </c>
      <c r="S100" s="304">
        <f t="shared" si="106"/>
        <v>10762.544551488683</v>
      </c>
      <c r="T100" s="304">
        <f t="shared" si="106"/>
        <v>10540.377127446267</v>
      </c>
      <c r="U100" s="304">
        <f t="shared" si="106"/>
        <v>10632.597567614823</v>
      </c>
      <c r="W100" s="3">
        <f t="shared" si="95"/>
        <v>41722.386848295195</v>
      </c>
      <c r="X100" s="3">
        <f t="shared" si="96"/>
        <v>40098.819399581291</v>
      </c>
      <c r="Y100" s="3">
        <f t="shared" si="97"/>
        <v>42319.892635258431</v>
      </c>
      <c r="Z100" s="3">
        <f t="shared" si="98"/>
        <v>41446.297967422521</v>
      </c>
      <c r="AA100" s="3">
        <f t="shared" si="99"/>
        <v>41808.922169165737</v>
      </c>
      <c r="AC100" s="302">
        <f t="shared" si="100"/>
        <v>1389.3554820482302</v>
      </c>
      <c r="AD100" s="302">
        <f t="shared" si="101"/>
        <v>1335.2906860060571</v>
      </c>
      <c r="AE100" s="302">
        <f t="shared" si="102"/>
        <v>1409.252424754106</v>
      </c>
      <c r="AF100" s="302">
        <f t="shared" si="103"/>
        <v>1380.16172231517</v>
      </c>
      <c r="AG100" s="302">
        <f t="shared" si="104"/>
        <v>1392.2371082332193</v>
      </c>
    </row>
    <row r="101" spans="1:33" s="147" customFormat="1" x14ac:dyDescent="0.2">
      <c r="A101" s="143" t="s">
        <v>112</v>
      </c>
      <c r="B101" s="143"/>
      <c r="C101" s="143"/>
      <c r="D101" s="144"/>
      <c r="E101" s="145"/>
      <c r="F101" s="145"/>
      <c r="G101" s="145"/>
      <c r="H101" s="145"/>
      <c r="I101" s="145"/>
      <c r="J101" s="145">
        <f>SUM(J92:J100)</f>
        <v>463602.1227424994</v>
      </c>
      <c r="K101" s="145">
        <f>SUM(K92:K100)</f>
        <v>445561.70433651964</v>
      </c>
      <c r="L101" s="145">
        <f>SUM(L92:L100)</f>
        <v>470241.36301881174</v>
      </c>
      <c r="M101" s="145">
        <f>SUM(M92:M100)</f>
        <v>460534.33585620346</v>
      </c>
      <c r="N101" s="146">
        <f>SUM(N92:N100)</f>
        <v>464563.66788596532</v>
      </c>
      <c r="Q101" s="303">
        <f>SUMIF($O92:$O100,"&lt;&gt;Rateio",AC92:AC100)</f>
        <v>14418.4733785524</v>
      </c>
      <c r="R101" s="303">
        <f>SUMIF($O92:$O100,"&lt;&gt;Rateio",AD92:AD100)</f>
        <v>13857.398957698115</v>
      </c>
      <c r="S101" s="303">
        <f>SUMIF($O92:$O100,"&lt;&gt;Rateio",AE92:AE100)</f>
        <v>14624.960157800806</v>
      </c>
      <c r="T101" s="303">
        <f>SUMIF($O92:$O100,"&lt;&gt;Rateio",AF92:AF100)</f>
        <v>14323.062246072102</v>
      </c>
      <c r="U101" s="303">
        <f>SUMIF($O92:$O100,"&lt;&gt;Rateio",AG92:AG100)</f>
        <v>14448.378360374585</v>
      </c>
      <c r="W101" s="7"/>
      <c r="X101" s="7"/>
      <c r="Y101" s="7"/>
      <c r="Z101" s="7"/>
      <c r="AA101" s="7"/>
      <c r="AC101" s="305"/>
      <c r="AD101" s="305"/>
      <c r="AE101" s="305"/>
      <c r="AF101" s="305"/>
      <c r="AG101" s="305"/>
    </row>
    <row r="102" spans="1:33" s="147" customFormat="1" x14ac:dyDescent="0.2">
      <c r="A102" s="143"/>
      <c r="B102" s="143"/>
      <c r="C102" s="143"/>
      <c r="D102" s="144"/>
      <c r="E102" s="148" t="s">
        <v>36</v>
      </c>
      <c r="F102" s="148" t="s">
        <v>37</v>
      </c>
      <c r="G102" s="148" t="s">
        <v>38</v>
      </c>
      <c r="H102" s="148" t="s">
        <v>39</v>
      </c>
      <c r="I102" s="148" t="s">
        <v>40</v>
      </c>
      <c r="J102" s="145"/>
      <c r="K102" s="145"/>
      <c r="L102" s="145"/>
      <c r="M102" s="145"/>
      <c r="N102" s="146"/>
      <c r="Q102" s="303">
        <f>SUMIF($O92:$O100,"&lt;&gt;Rateio",W92:W100)</f>
        <v>448253.5199034852</v>
      </c>
      <c r="R102" s="303">
        <f>SUMIF($O92:$O100,"&lt;&gt;Rateio",X92:X100)</f>
        <v>430810.37058575946</v>
      </c>
      <c r="S102" s="303">
        <f>SUMIF($O92:$O100,"&lt;&gt;Rateio",Y92:Y100)</f>
        <v>454672.95302802895</v>
      </c>
      <c r="T102" s="303">
        <f>SUMIF($O92:$O100,"&lt;&gt;Rateio",Z92:Z100)</f>
        <v>445287.29908042017</v>
      </c>
      <c r="U102" s="303">
        <f>SUMIF($O92:$O100,"&lt;&gt;Rateio",AA92:AA100)</f>
        <v>449183.23090772954</v>
      </c>
      <c r="W102" s="2"/>
      <c r="X102" s="2"/>
      <c r="Y102" s="2"/>
      <c r="Z102" s="2"/>
      <c r="AA102" s="2"/>
      <c r="AC102" s="302"/>
      <c r="AD102" s="302"/>
      <c r="AE102" s="302"/>
      <c r="AF102" s="302"/>
      <c r="AG102" s="302"/>
    </row>
    <row r="103" spans="1:33" s="153" customFormat="1" ht="12.75" hidden="1" customHeight="1" x14ac:dyDescent="0.2">
      <c r="A103" s="149" t="s">
        <v>242</v>
      </c>
      <c r="B103" s="149"/>
      <c r="C103" s="149"/>
      <c r="D103" s="150"/>
      <c r="E103" s="151">
        <f>(J92+J93+J94+J95+J96+J98+J99+J100)*3.98%</f>
        <v>17250.506830669201</v>
      </c>
      <c r="F103" s="151">
        <f>(K92+K93+K94+K95+K96+K98+K99+K100)*3.98%</f>
        <v>16579.227848814022</v>
      </c>
      <c r="G103" s="151">
        <f>(L92+L93+L94+L95+L96+L98+L99+L100)*3.98%</f>
        <v>17497.551126021994</v>
      </c>
      <c r="H103" s="151">
        <f>(M92+M93+M94+M95+M96+M98+M99+M100)*3.98%</f>
        <v>17136.355328678601</v>
      </c>
      <c r="I103" s="151">
        <f>(N92+N93+N94+N95+N96+N98+N99+N100)*3.98%</f>
        <v>17286.285659651327</v>
      </c>
      <c r="J103" s="151"/>
      <c r="K103" s="151"/>
      <c r="L103" s="151"/>
      <c r="M103" s="151"/>
      <c r="N103" s="152"/>
      <c r="Q103" s="304"/>
      <c r="R103" s="304"/>
      <c r="S103" s="304"/>
      <c r="T103" s="304"/>
      <c r="U103" s="304"/>
      <c r="W103" s="2"/>
      <c r="X103" s="2"/>
      <c r="Y103" s="2"/>
      <c r="Z103" s="2"/>
      <c r="AA103" s="2"/>
      <c r="AC103" s="302"/>
      <c r="AD103" s="302"/>
      <c r="AE103" s="302"/>
      <c r="AF103" s="302"/>
      <c r="AG103" s="302"/>
    </row>
    <row r="104" spans="1:33" s="153" customFormat="1" ht="12.75" hidden="1" customHeight="1" x14ac:dyDescent="0.2">
      <c r="A104" s="149" t="s">
        <v>113</v>
      </c>
      <c r="B104" s="149"/>
      <c r="C104" s="154"/>
      <c r="D104" s="155"/>
      <c r="E104" s="156">
        <f>E103+J101</f>
        <v>480852.62957316858</v>
      </c>
      <c r="F104" s="156">
        <f>F103+K101</f>
        <v>462140.93218533369</v>
      </c>
      <c r="G104" s="156">
        <f>G103+L101</f>
        <v>487738.91414483375</v>
      </c>
      <c r="H104" s="156">
        <f>H103+M101</f>
        <v>477670.69118488207</v>
      </c>
      <c r="I104" s="156">
        <f>I103+N101</f>
        <v>481849.95354561665</v>
      </c>
      <c r="J104" s="156"/>
      <c r="K104" s="156"/>
      <c r="L104" s="156"/>
      <c r="M104" s="156"/>
      <c r="N104" s="157"/>
      <c r="Q104" s="304"/>
      <c r="R104" s="304"/>
      <c r="S104" s="304"/>
      <c r="T104" s="304"/>
      <c r="U104" s="304"/>
      <c r="W104" s="2"/>
      <c r="X104" s="2"/>
      <c r="Y104" s="2"/>
      <c r="Z104" s="2"/>
      <c r="AA104" s="2"/>
      <c r="AC104" s="302"/>
      <c r="AD104" s="302"/>
      <c r="AE104" s="302"/>
      <c r="AF104" s="302"/>
      <c r="AG104" s="302"/>
    </row>
    <row r="105" spans="1:33" s="153" customFormat="1" ht="12.75" hidden="1" customHeight="1" x14ac:dyDescent="0.2">
      <c r="A105" s="149" t="s">
        <v>234</v>
      </c>
      <c r="B105" s="149"/>
      <c r="C105" s="149"/>
      <c r="D105" s="150"/>
      <c r="E105" s="151">
        <f>E104*2.7%</f>
        <v>12983.020998475553</v>
      </c>
      <c r="F105" s="151">
        <f t="shared" ref="F105" si="107">F104*2.7%</f>
        <v>12477.80516900401</v>
      </c>
      <c r="G105" s="151">
        <f t="shared" ref="G105" si="108">G104*2.7%</f>
        <v>13168.950681910514</v>
      </c>
      <c r="H105" s="151">
        <f t="shared" ref="H105" si="109">H104*2.7%</f>
        <v>12897.108661991817</v>
      </c>
      <c r="I105" s="151">
        <f t="shared" ref="I105" si="110">I104*2.7%</f>
        <v>13009.948745731652</v>
      </c>
      <c r="J105" s="151"/>
      <c r="K105" s="151"/>
      <c r="L105" s="151"/>
      <c r="M105" s="151"/>
      <c r="N105" s="152"/>
      <c r="Q105" s="304"/>
      <c r="R105" s="304"/>
      <c r="S105" s="304"/>
      <c r="T105" s="304"/>
      <c r="U105" s="304"/>
      <c r="W105" s="2"/>
      <c r="X105" s="2"/>
      <c r="Y105" s="2"/>
      <c r="Z105" s="2"/>
      <c r="AA105" s="2"/>
      <c r="AC105" s="302"/>
      <c r="AD105" s="302"/>
      <c r="AE105" s="302"/>
      <c r="AF105" s="302"/>
      <c r="AG105" s="302"/>
    </row>
    <row r="106" spans="1:33" s="153" customFormat="1" ht="12.75" hidden="1" customHeight="1" x14ac:dyDescent="0.2">
      <c r="A106" s="149" t="s">
        <v>235</v>
      </c>
      <c r="B106" s="149"/>
      <c r="C106" s="154"/>
      <c r="D106" s="155"/>
      <c r="E106" s="156">
        <f>E104*1.4%</f>
        <v>6731.9368140243596</v>
      </c>
      <c r="F106" s="156">
        <f t="shared" ref="F106:I106" si="111">F104*1.4%</f>
        <v>6469.9730505946709</v>
      </c>
      <c r="G106" s="156">
        <f t="shared" si="111"/>
        <v>6828.3447980276715</v>
      </c>
      <c r="H106" s="156">
        <f t="shared" si="111"/>
        <v>6687.3896765883483</v>
      </c>
      <c r="I106" s="156">
        <f t="shared" si="111"/>
        <v>6745.899349638632</v>
      </c>
      <c r="J106" s="156"/>
      <c r="K106" s="156"/>
      <c r="L106" s="156"/>
      <c r="M106" s="156"/>
      <c r="N106" s="157"/>
      <c r="Q106" s="304"/>
      <c r="R106" s="304"/>
      <c r="S106" s="304"/>
      <c r="T106" s="304"/>
      <c r="U106" s="304"/>
      <c r="W106" s="2"/>
      <c r="X106" s="2"/>
      <c r="Y106" s="2"/>
      <c r="Z106" s="2"/>
      <c r="AA106" s="2"/>
      <c r="AC106" s="302"/>
      <c r="AD106" s="302"/>
      <c r="AE106" s="302"/>
      <c r="AF106" s="302"/>
      <c r="AG106" s="302"/>
    </row>
    <row r="107" spans="1:33" s="153" customFormat="1" ht="12.75" hidden="1" customHeight="1" x14ac:dyDescent="0.2">
      <c r="A107" s="149" t="s">
        <v>240</v>
      </c>
      <c r="B107" s="149"/>
      <c r="C107" s="149"/>
      <c r="D107" s="149"/>
      <c r="E107" s="151">
        <f>E104*3.99%</f>
        <v>19186.019919969429</v>
      </c>
      <c r="F107" s="151">
        <f t="shared" ref="F107:I107" si="112">F104*3.99%</f>
        <v>18439.423194194816</v>
      </c>
      <c r="G107" s="151">
        <f t="shared" si="112"/>
        <v>19460.782674378868</v>
      </c>
      <c r="H107" s="151">
        <f t="shared" si="112"/>
        <v>19059.060578276796</v>
      </c>
      <c r="I107" s="151">
        <f t="shared" si="112"/>
        <v>19225.813146470107</v>
      </c>
      <c r="J107" s="151"/>
      <c r="K107" s="151"/>
      <c r="L107" s="151"/>
      <c r="M107" s="151"/>
      <c r="N107" s="152"/>
      <c r="Q107" s="304"/>
      <c r="R107" s="304"/>
      <c r="S107" s="304"/>
      <c r="T107" s="304"/>
      <c r="U107" s="304"/>
      <c r="W107" s="2"/>
      <c r="X107" s="2"/>
      <c r="Y107" s="2"/>
      <c r="Z107" s="2"/>
      <c r="AA107" s="2"/>
      <c r="AC107" s="302"/>
      <c r="AD107" s="302"/>
      <c r="AE107" s="302"/>
      <c r="AF107" s="302"/>
      <c r="AG107" s="302"/>
    </row>
    <row r="108" spans="1:33" s="153" customFormat="1" ht="12.75" hidden="1" customHeight="1" x14ac:dyDescent="0.2">
      <c r="A108" s="158" t="s">
        <v>236</v>
      </c>
      <c r="B108" s="158"/>
      <c r="C108" s="158"/>
      <c r="D108" s="159"/>
      <c r="E108" s="160">
        <f>E104*2.7%</f>
        <v>12983.020998475553</v>
      </c>
      <c r="F108" s="160">
        <f t="shared" ref="F108:I108" si="113">F104*2.7%</f>
        <v>12477.80516900401</v>
      </c>
      <c r="G108" s="160">
        <f t="shared" si="113"/>
        <v>13168.950681910514</v>
      </c>
      <c r="H108" s="160">
        <f t="shared" si="113"/>
        <v>12897.108661991817</v>
      </c>
      <c r="I108" s="160">
        <f t="shared" si="113"/>
        <v>13009.948745731652</v>
      </c>
      <c r="J108" s="160"/>
      <c r="K108" s="160"/>
      <c r="L108" s="160"/>
      <c r="M108" s="160"/>
      <c r="N108" s="161"/>
      <c r="Q108" s="304"/>
      <c r="R108" s="304"/>
      <c r="S108" s="304"/>
      <c r="T108" s="304"/>
      <c r="U108" s="304"/>
      <c r="W108" s="2"/>
      <c r="X108" s="2"/>
      <c r="Y108" s="2"/>
      <c r="Z108" s="2"/>
      <c r="AA108" s="2"/>
      <c r="AC108" s="302"/>
      <c r="AD108" s="302"/>
      <c r="AE108" s="302"/>
      <c r="AF108" s="302"/>
      <c r="AG108" s="302"/>
    </row>
    <row r="109" spans="1:33" s="153" customFormat="1" ht="12.75" hidden="1" customHeight="1" x14ac:dyDescent="0.2">
      <c r="A109" s="149" t="s">
        <v>114</v>
      </c>
      <c r="B109" s="149"/>
      <c r="C109" s="149"/>
      <c r="D109" s="150"/>
      <c r="E109" s="151">
        <f>E104+E105+E106+E107+E108</f>
        <v>532736.62830411352</v>
      </c>
      <c r="F109" s="151">
        <f t="shared" ref="F109" si="114">F104+F105+F106+F107+F108</f>
        <v>512005.93876813119</v>
      </c>
      <c r="G109" s="151">
        <f t="shared" ref="G109" si="115">G104+G105+G106+G107+G108</f>
        <v>540365.94298106129</v>
      </c>
      <c r="H109" s="151">
        <f t="shared" ref="H109" si="116">H104+H105+H106+H107+H108</f>
        <v>529211.35876373085</v>
      </c>
      <c r="I109" s="151">
        <f t="shared" ref="I109" si="117">I104+I105+I106+I107+I108</f>
        <v>533841.56353318866</v>
      </c>
      <c r="J109" s="151"/>
      <c r="K109" s="151"/>
      <c r="L109" s="151"/>
      <c r="M109" s="151"/>
      <c r="N109" s="152"/>
      <c r="Q109" s="304"/>
      <c r="R109" s="304"/>
      <c r="S109" s="304"/>
      <c r="T109" s="304"/>
      <c r="U109" s="304"/>
      <c r="W109" s="2"/>
      <c r="X109" s="2"/>
      <c r="Y109" s="2"/>
      <c r="Z109" s="2"/>
      <c r="AA109" s="2"/>
      <c r="AC109" s="302"/>
      <c r="AD109" s="302"/>
      <c r="AE109" s="302"/>
      <c r="AF109" s="302"/>
      <c r="AG109" s="302"/>
    </row>
    <row r="110" spans="1:33" s="153" customFormat="1" ht="12.75" hidden="1" customHeight="1" x14ac:dyDescent="0.2">
      <c r="A110" s="149" t="s">
        <v>115</v>
      </c>
      <c r="B110" s="149"/>
      <c r="C110" s="149"/>
      <c r="D110" s="150"/>
      <c r="E110" s="151">
        <f>E109*3%</f>
        <v>15982.098849123406</v>
      </c>
      <c r="F110" s="151">
        <f t="shared" ref="F110" si="118">F109*3%</f>
        <v>15360.178163043935</v>
      </c>
      <c r="G110" s="151">
        <f t="shared" ref="G110" si="119">G109*3%</f>
        <v>16210.978289431838</v>
      </c>
      <c r="H110" s="151">
        <f t="shared" ref="H110" si="120">H109*3%</f>
        <v>15876.340762911925</v>
      </c>
      <c r="I110" s="151">
        <f t="shared" ref="I110" si="121">I109*3%</f>
        <v>16015.246905995658</v>
      </c>
      <c r="J110" s="151"/>
      <c r="K110" s="151"/>
      <c r="L110" s="151"/>
      <c r="M110" s="151"/>
      <c r="N110" s="152"/>
      <c r="Q110" s="304"/>
      <c r="R110" s="304"/>
      <c r="S110" s="304"/>
      <c r="T110" s="304"/>
      <c r="U110" s="304"/>
      <c r="W110" s="2"/>
      <c r="X110" s="2"/>
      <c r="Y110" s="2"/>
      <c r="Z110" s="2"/>
      <c r="AA110" s="2"/>
      <c r="AC110" s="302"/>
      <c r="AD110" s="302"/>
      <c r="AE110" s="302"/>
      <c r="AF110" s="302"/>
      <c r="AG110" s="302"/>
    </row>
    <row r="111" spans="1:33" s="153" customFormat="1" ht="12.75" hidden="1" customHeight="1" x14ac:dyDescent="0.2">
      <c r="A111" s="162" t="s">
        <v>237</v>
      </c>
      <c r="B111" s="162"/>
      <c r="C111" s="162"/>
      <c r="D111" s="163"/>
      <c r="E111" s="164">
        <f>E109*2.7%</f>
        <v>14383.888964211066</v>
      </c>
      <c r="F111" s="164">
        <f t="shared" ref="F111:I111" si="122">F109*2.7%</f>
        <v>13824.160346739543</v>
      </c>
      <c r="G111" s="164">
        <f t="shared" si="122"/>
        <v>14589.880460488657</v>
      </c>
      <c r="H111" s="164">
        <f t="shared" si="122"/>
        <v>14288.706686620735</v>
      </c>
      <c r="I111" s="164">
        <f t="shared" si="122"/>
        <v>14413.722215396096</v>
      </c>
      <c r="J111" s="164"/>
      <c r="K111" s="164"/>
      <c r="L111" s="164"/>
      <c r="M111" s="164"/>
      <c r="N111" s="165"/>
      <c r="Q111" s="304"/>
      <c r="R111" s="304"/>
      <c r="S111" s="304"/>
      <c r="T111" s="304"/>
      <c r="U111" s="304"/>
      <c r="W111" s="2"/>
      <c r="X111" s="2"/>
      <c r="Y111" s="2"/>
      <c r="Z111" s="2"/>
      <c r="AA111" s="2"/>
      <c r="AC111" s="302"/>
      <c r="AD111" s="302"/>
      <c r="AE111" s="302"/>
      <c r="AF111" s="302"/>
      <c r="AG111" s="302"/>
    </row>
    <row r="112" spans="1:33" s="147" customFormat="1" x14ac:dyDescent="0.2">
      <c r="A112" s="143" t="s">
        <v>116</v>
      </c>
      <c r="B112" s="143"/>
      <c r="C112" s="143"/>
      <c r="D112" s="144"/>
      <c r="E112" s="145">
        <f>J101*(1+SE!$G$66)</f>
        <v>808985.70418566151</v>
      </c>
      <c r="F112" s="145">
        <f>K101*(1+SE!$G$66)</f>
        <v>777505.17406722682</v>
      </c>
      <c r="G112" s="145">
        <f>L101*(1+SE!$G$66)</f>
        <v>820571.17846782657</v>
      </c>
      <c r="H112" s="145">
        <f>M101*(1+SE!$G$66)</f>
        <v>803632.41606907512</v>
      </c>
      <c r="I112" s="145">
        <f>N101*(1+SE!$G$66)</f>
        <v>810663.60046100954</v>
      </c>
      <c r="J112" s="145"/>
      <c r="K112" s="145"/>
      <c r="L112" s="145"/>
      <c r="M112" s="145"/>
      <c r="N112" s="146"/>
      <c r="Q112" s="301">
        <f>Q101/Q102</f>
        <v>3.2165889922419089E-2</v>
      </c>
      <c r="R112" s="301">
        <f>R101/R102</f>
        <v>3.2165889922419096E-2</v>
      </c>
      <c r="S112" s="301">
        <f>S101/S102</f>
        <v>3.2165889922419096E-2</v>
      </c>
      <c r="T112" s="301">
        <f>T101/T102</f>
        <v>3.2165889922419089E-2</v>
      </c>
      <c r="U112" s="301">
        <f>U101/U102</f>
        <v>3.2165889922419089E-2</v>
      </c>
      <c r="W112" s="300"/>
      <c r="X112" s="300"/>
      <c r="Y112" s="300"/>
      <c r="Z112" s="300"/>
      <c r="AA112" s="300"/>
      <c r="AC112" s="299"/>
      <c r="AD112" s="299"/>
      <c r="AE112" s="299"/>
      <c r="AF112" s="299"/>
      <c r="AG112" s="299"/>
    </row>
    <row r="113" spans="1:33" s="153" customFormat="1" x14ac:dyDescent="0.2">
      <c r="D113" s="167"/>
      <c r="E113" s="314">
        <f>Q112</f>
        <v>3.2165889922419089E-2</v>
      </c>
      <c r="F113" s="315">
        <f>R112</f>
        <v>3.2165889922419096E-2</v>
      </c>
      <c r="G113" s="315">
        <f>S112</f>
        <v>3.2165889922419096E-2</v>
      </c>
      <c r="H113" s="315">
        <f>T112</f>
        <v>3.2165889922419089E-2</v>
      </c>
      <c r="I113" s="316">
        <f>U112</f>
        <v>3.2165889922419089E-2</v>
      </c>
      <c r="J113" s="168"/>
      <c r="K113" s="168"/>
      <c r="L113" s="168"/>
      <c r="M113" s="168"/>
      <c r="N113" s="168"/>
    </row>
    <row r="114" spans="1:33" s="170" customFormat="1" x14ac:dyDescent="0.2">
      <c r="B114" s="460" t="s">
        <v>46</v>
      </c>
      <c r="C114" s="171"/>
      <c r="D114" s="172"/>
      <c r="E114" s="173"/>
      <c r="F114" s="174"/>
      <c r="G114" s="171"/>
      <c r="H114" s="171"/>
      <c r="I114" s="171"/>
      <c r="J114" s="171"/>
      <c r="O114" s="311"/>
      <c r="P114" s="311"/>
      <c r="Q114" s="381" t="s">
        <v>36</v>
      </c>
      <c r="R114" s="382" t="s">
        <v>37</v>
      </c>
      <c r="S114" s="381" t="s">
        <v>38</v>
      </c>
      <c r="T114" s="381" t="s">
        <v>39</v>
      </c>
      <c r="U114" s="381" t="s">
        <v>40</v>
      </c>
      <c r="W114" s="382"/>
      <c r="X114" s="382"/>
      <c r="Y114" s="382"/>
      <c r="Z114" s="382"/>
      <c r="AA114" s="382"/>
      <c r="AC114" s="383"/>
      <c r="AD114" s="383"/>
      <c r="AE114" s="383"/>
      <c r="AF114" s="383"/>
      <c r="AG114" s="383"/>
    </row>
    <row r="115" spans="1:33" s="170" customFormat="1" x14ac:dyDescent="0.2">
      <c r="B115" s="460"/>
      <c r="C115" s="171"/>
      <c r="D115" s="172"/>
      <c r="E115" s="173"/>
      <c r="F115" s="174"/>
      <c r="G115" s="171"/>
      <c r="H115" s="171"/>
      <c r="I115" s="171"/>
      <c r="J115" s="171"/>
      <c r="O115" s="306" t="s">
        <v>511</v>
      </c>
      <c r="P115" s="311"/>
      <c r="Q115" s="303">
        <f>SUMIF($O118:$O126,"Rateio",J118:J126)+E138</f>
        <v>2470175.1526275049</v>
      </c>
      <c r="R115" s="3">
        <f>SUMIF($O118:$O126,"Rateio",K118:K126)+F138</f>
        <v>2374051.7936018026</v>
      </c>
      <c r="S115" s="303">
        <f>SUMIF($O118:$O126,"Rateio",L118:L126)+G138</f>
        <v>2505550.5004922939</v>
      </c>
      <c r="T115" s="303">
        <f>SUMIF($O118:$O126,"Rateio",M118:M126)+H138</f>
        <v>2453829.3022348098</v>
      </c>
      <c r="U115" s="303">
        <f>SUMIF($O118:$O126,"Rateio",N118:N126)+I138</f>
        <v>2475298.4788699918</v>
      </c>
      <c r="W115" s="311"/>
      <c r="X115" s="311"/>
      <c r="Y115" s="311"/>
      <c r="Z115" s="311"/>
      <c r="AA115" s="311"/>
      <c r="AC115" s="312"/>
      <c r="AD115" s="3"/>
      <c r="AE115" s="312"/>
      <c r="AF115" s="312"/>
      <c r="AG115" s="312"/>
    </row>
    <row r="116" spans="1:33" x14ac:dyDescent="0.2">
      <c r="A116" s="461" t="s">
        <v>49</v>
      </c>
      <c r="B116" s="461" t="s">
        <v>33</v>
      </c>
      <c r="C116" s="461" t="s">
        <v>34</v>
      </c>
      <c r="D116" s="462" t="s">
        <v>35</v>
      </c>
      <c r="E116" s="458" t="str">
        <f>E36</f>
        <v>Preço Unitário - Ref. 07/2017</v>
      </c>
      <c r="F116" s="458"/>
      <c r="G116" s="458"/>
      <c r="H116" s="458"/>
      <c r="I116" s="458"/>
      <c r="J116" s="459" t="str">
        <f>J36</f>
        <v>Preço Total - Ref. 07/2017</v>
      </c>
      <c r="K116" s="459"/>
      <c r="L116" s="459"/>
      <c r="M116" s="459"/>
      <c r="N116" s="459"/>
      <c r="O116" s="309" t="s">
        <v>510</v>
      </c>
      <c r="P116" s="310"/>
      <c r="Q116" s="303">
        <f>SUMIF($P118:$P126,"UAR",J118:J126)</f>
        <v>1010407.6458831442</v>
      </c>
      <c r="R116" s="3">
        <f>SUMIF($P118:$P126,"UAR",K118:K126)</f>
        <v>971089.06687297544</v>
      </c>
      <c r="S116" s="303">
        <f>SUMIF($P118:$P126,"UAR",L118:L126)</f>
        <v>1024877.6813056681</v>
      </c>
      <c r="T116" s="303">
        <f>SUMIF($P118:$P126,"UAR",M118:M126)</f>
        <v>1003721.4915844607</v>
      </c>
      <c r="U116" s="303">
        <f>SUMIF($P118:$P126,"UAR",N118:N126)</f>
        <v>1012503.3061857168</v>
      </c>
      <c r="W116" s="310"/>
      <c r="X116" s="310"/>
      <c r="Y116" s="310"/>
      <c r="Z116" s="310"/>
      <c r="AA116" s="310"/>
      <c r="AC116" s="313"/>
      <c r="AD116" s="313"/>
      <c r="AE116" s="313"/>
      <c r="AF116" s="313"/>
      <c r="AG116" s="313"/>
    </row>
    <row r="117" spans="1:33" x14ac:dyDescent="0.2">
      <c r="A117" s="461"/>
      <c r="B117" s="461"/>
      <c r="C117" s="461"/>
      <c r="D117" s="463"/>
      <c r="E117" s="240" t="s">
        <v>36</v>
      </c>
      <c r="F117" s="240" t="s">
        <v>37</v>
      </c>
      <c r="G117" s="240" t="s">
        <v>38</v>
      </c>
      <c r="H117" s="240" t="s">
        <v>39</v>
      </c>
      <c r="I117" s="240" t="s">
        <v>40</v>
      </c>
      <c r="J117" s="176" t="s">
        <v>36</v>
      </c>
      <c r="K117" s="176" t="s">
        <v>37</v>
      </c>
      <c r="L117" s="176" t="s">
        <v>38</v>
      </c>
      <c r="M117" s="176" t="s">
        <v>39</v>
      </c>
      <c r="N117" s="176" t="s">
        <v>40</v>
      </c>
      <c r="O117" s="309" t="s">
        <v>509</v>
      </c>
      <c r="P117" s="308"/>
      <c r="Q117" s="304">
        <f>Q116/Q115</f>
        <v>0.40904291536103499</v>
      </c>
      <c r="R117" s="2">
        <f>R116/R115</f>
        <v>0.40904291536103499</v>
      </c>
      <c r="S117" s="304">
        <f>S116/S115</f>
        <v>0.40904291536103493</v>
      </c>
      <c r="T117" s="304">
        <f>T116/T115</f>
        <v>0.40904291536103493</v>
      </c>
      <c r="U117" s="304">
        <f>U116/U115</f>
        <v>0.40904291536103499</v>
      </c>
      <c r="W117" s="308"/>
      <c r="X117" s="308"/>
      <c r="Y117" s="308"/>
      <c r="Z117" s="308"/>
      <c r="AA117" s="308"/>
      <c r="AC117" s="307"/>
      <c r="AD117" s="307"/>
      <c r="AE117" s="307"/>
      <c r="AF117" s="307"/>
      <c r="AG117" s="307"/>
    </row>
    <row r="118" spans="1:33" x14ac:dyDescent="0.2">
      <c r="A118" s="177">
        <v>1</v>
      </c>
      <c r="B118" s="178" t="s">
        <v>0</v>
      </c>
      <c r="C118" s="5" t="str">
        <f>VLOOKUP(B118,Valores!$A$2:$F$300,5,FALSE)</f>
        <v>m</v>
      </c>
      <c r="D118" s="411">
        <v>60</v>
      </c>
      <c r="E118" s="187">
        <f>VLOOKUP($B118,Valores!$A$2:$G$300,6,FALSE)*VLOOKUP($E$8,Regional!$A$2:$B$7,2,FALSE)*VLOOKUP(VLOOKUP($B118,Indices_Poder!$B$5:$E$300,3,FALSE),Indices_Poder!$G$6:$N$27,4,FALSE)</f>
        <v>244.09680352073829</v>
      </c>
      <c r="F118" s="187">
        <f>VLOOKUP($B118,Valores!$A$2:$G$300,6,FALSE)*VLOOKUP($F$8,Regional!$A$2:$B$7,2,FALSE)*VLOOKUP(VLOOKUP($B118,Indices_Poder!$B$5:$E$300,3,FALSE),Indices_Poder!$G$6:$N$27,4,FALSE)</f>
        <v>234.59812296891894</v>
      </c>
      <c r="G118" s="187">
        <f>VLOOKUP($B118,Valores!$A$2:$G$300,6,FALSE)*VLOOKUP($G$8,Regional!$A$2:$B$7,2,FALSE)*VLOOKUP(VLOOKUP($B118,Indices_Poder!$B$5:$E$300,3,FALSE),Indices_Poder!$G$6:$N$27,4,FALSE)</f>
        <v>247.59251083041798</v>
      </c>
      <c r="H118" s="187">
        <f>VLOOKUP($B118,Valores!$A$2:$G$300,6,FALSE)*VLOOKUP($H$8,Regional!$A$2:$B$7,2,FALSE)*VLOOKUP(VLOOKUP($B118,Indices_Poder!$B$5:$E$300,3,FALSE),Indices_Poder!$G$6:$N$27,4,FALSE)</f>
        <v>242.48154566040353</v>
      </c>
      <c r="I118" s="187">
        <f>VLOOKUP($B118,Valores!$A$2:$G$300,6,FALSE)*VLOOKUP($I$8,Regional!$A$2:$B$7,2,FALSE)*VLOOKUP(VLOOKUP($B118,Indices_Poder!$B$5:$E$300,3,FALSE),Indices_Poder!$G$6:$N$27,4,FALSE)</f>
        <v>244.60307837248499</v>
      </c>
      <c r="J118" s="180">
        <f t="shared" ref="J118:J126" si="123">$D118*E118</f>
        <v>14645.808211244297</v>
      </c>
      <c r="K118" s="181">
        <f t="shared" ref="K118:K126" si="124">$D118*F118</f>
        <v>14075.887378135136</v>
      </c>
      <c r="L118" s="181">
        <f t="shared" ref="L118:L126" si="125">$D118*G118</f>
        <v>14855.550649825078</v>
      </c>
      <c r="M118" s="181">
        <f t="shared" ref="M118:M126" si="126">$D118*H118</f>
        <v>14548.892739624211</v>
      </c>
      <c r="N118" s="182">
        <f t="shared" ref="N118:N126" si="127">$D118*I118</f>
        <v>14676.184702349099</v>
      </c>
      <c r="O118" s="175">
        <f>VLOOKUP(B118,Valores!$A$2:$O$300,14,FALSE)</f>
        <v>3.3300000000000003E-2</v>
      </c>
      <c r="P118" s="175" t="str">
        <f>VLOOKUP(B118,Valores!$A$2:$O$300,15,FALSE)</f>
        <v>UAR</v>
      </c>
      <c r="Q118" s="304">
        <f>IF($P118="UAR",J118*Q$117,0)</f>
        <v>5990.7640885459523</v>
      </c>
      <c r="R118" s="2">
        <f>IF($P118="UAR",K118*R$117,0)</f>
        <v>5757.6420094459909</v>
      </c>
      <c r="S118" s="304">
        <f>IF($P118="UAR",L118*S$117,0)</f>
        <v>6076.557747097967</v>
      </c>
      <c r="T118" s="304">
        <f>IF($P118="UAR",M118*T$117,0)</f>
        <v>5951.1215014908812</v>
      </c>
      <c r="U118" s="304">
        <f>IF($P118="UAR",N118*U$117,0)</f>
        <v>6003.1893770258994</v>
      </c>
      <c r="W118" s="3">
        <f t="shared" ref="W118:W126" si="128">J118+Q118</f>
        <v>20636.572299790249</v>
      </c>
      <c r="X118" s="3">
        <f t="shared" ref="X118:X126" si="129">K118+R118</f>
        <v>19833.529387581126</v>
      </c>
      <c r="Y118" s="3">
        <f t="shared" ref="Y118:Y126" si="130">L118+S118</f>
        <v>20932.108396923046</v>
      </c>
      <c r="Z118" s="3">
        <f t="shared" ref="Z118:Z126" si="131">M118+T118</f>
        <v>20500.014241115092</v>
      </c>
      <c r="AA118" s="3">
        <f t="shared" ref="AA118:AA126" si="132">N118+U118</f>
        <v>20679.374079374997</v>
      </c>
      <c r="AC118" s="302">
        <f t="shared" ref="AC118:AC126" si="133">IF($O118="rateio",0,W118*$O118)</f>
        <v>687.19785758301532</v>
      </c>
      <c r="AD118" s="302">
        <f t="shared" ref="AD118:AD126" si="134">IF($O118="rateio",0,X118*$O118)</f>
        <v>660.45652860645157</v>
      </c>
      <c r="AE118" s="302">
        <f t="shared" ref="AE118:AE126" si="135">IF($O118="rateio",0,Y118*$O118)</f>
        <v>697.03920961753749</v>
      </c>
      <c r="AF118" s="302">
        <f t="shared" ref="AF118:AF126" si="136">IF($O118="rateio",0,Z118*$O118)</f>
        <v>682.65047422913267</v>
      </c>
      <c r="AG118" s="302">
        <f t="shared" ref="AG118:AG126" si="137">IF($O118="rateio",0,AA118*$O118)</f>
        <v>688.62315684318742</v>
      </c>
    </row>
    <row r="119" spans="1:33" x14ac:dyDescent="0.2">
      <c r="A119" s="183">
        <v>2</v>
      </c>
      <c r="B119" s="184" t="s">
        <v>3</v>
      </c>
      <c r="C119" s="5" t="str">
        <f>VLOOKUP(B119,Valores!$A$2:$F$300,5,FALSE)</f>
        <v>m³</v>
      </c>
      <c r="D119" s="410">
        <v>4059</v>
      </c>
      <c r="E119" s="187">
        <f>VLOOKUP($B119,Valores!$A$2:$G$300,6,FALSE)*VLOOKUP($E$8,Regional!$A$2:$B$7,2,FALSE)*VLOOKUP(VLOOKUP($B119,Indices_Poder!$B$5:$E$300,3,FALSE),Indices_Poder!$G$6:$N$27,4,FALSE)</f>
        <v>16.140498088560683</v>
      </c>
      <c r="F119" s="187">
        <f>VLOOKUP($B119,Valores!$A$2:$G$300,6,FALSE)*VLOOKUP($F$8,Regional!$A$2:$B$7,2,FALSE)*VLOOKUP(VLOOKUP($B119,Indices_Poder!$B$5:$E$300,3,FALSE),Indices_Poder!$G$6:$N$27,4,FALSE)</f>
        <v>15.512413520966321</v>
      </c>
      <c r="G119" s="187">
        <f>VLOOKUP($B119,Valores!$A$2:$G$300,6,FALSE)*VLOOKUP($G$8,Regional!$A$2:$B$7,2,FALSE)*VLOOKUP(VLOOKUP($B119,Indices_Poder!$B$5:$E$300,3,FALSE),Indices_Poder!$G$6:$N$27,4,FALSE)</f>
        <v>16.371645962421553</v>
      </c>
      <c r="H119" s="187">
        <f>VLOOKUP($B119,Valores!$A$2:$G$300,6,FALSE)*VLOOKUP($H$8,Regional!$A$2:$B$7,2,FALSE)*VLOOKUP(VLOOKUP($B119,Indices_Poder!$B$5:$E$300,3,FALSE),Indices_Poder!$G$6:$N$27,4,FALSE)</f>
        <v>16.033691829604283</v>
      </c>
      <c r="I119" s="187">
        <f>VLOOKUP($B119,Valores!$A$2:$G$300,6,FALSE)*VLOOKUP($I$8,Regional!$A$2:$B$7,2,FALSE)*VLOOKUP(VLOOKUP($B119,Indices_Poder!$B$5:$E$300,3,FALSE),Indices_Poder!$G$6:$N$27,4,FALSE)</f>
        <v>16.173974677188809</v>
      </c>
      <c r="J119" s="186">
        <f t="shared" si="123"/>
        <v>65514.281741467814</v>
      </c>
      <c r="K119" s="187">
        <f t="shared" si="124"/>
        <v>62964.886481602298</v>
      </c>
      <c r="L119" s="187">
        <f t="shared" si="125"/>
        <v>66452.510961469088</v>
      </c>
      <c r="M119" s="187">
        <f t="shared" si="126"/>
        <v>65080.755136363783</v>
      </c>
      <c r="N119" s="188">
        <f t="shared" si="127"/>
        <v>65650.163214709377</v>
      </c>
      <c r="O119" s="175">
        <f>VLOOKUP(B119,Valores!$A$2:$O$300,14,FALSE)</f>
        <v>3.3300000000000003E-2</v>
      </c>
      <c r="P119" s="175" t="str">
        <f>VLOOKUP(B119,Valores!$A$2:$O$300,15,FALSE)</f>
        <v>UAR</v>
      </c>
      <c r="Q119" s="304">
        <f t="shared" ref="Q119:Q126" si="138">IF($P119="UAR",J119*Q$117,0)</f>
        <v>26798.15280131422</v>
      </c>
      <c r="R119" s="2">
        <f t="shared" ref="R119:U126" si="139">IF($P119="UAR",K119*R$117,0)</f>
        <v>25755.340731811226</v>
      </c>
      <c r="S119" s="304">
        <f t="shared" si="139"/>
        <v>27181.928816740445</v>
      </c>
      <c r="T119" s="304">
        <f t="shared" si="139"/>
        <v>26620.82181487589</v>
      </c>
      <c r="U119" s="304">
        <f t="shared" si="139"/>
        <v>26853.734155272501</v>
      </c>
      <c r="W119" s="3">
        <f t="shared" si="128"/>
        <v>92312.434542782037</v>
      </c>
      <c r="X119" s="3">
        <f t="shared" si="129"/>
        <v>88720.227213413527</v>
      </c>
      <c r="Y119" s="3">
        <f t="shared" si="130"/>
        <v>93634.439778209533</v>
      </c>
      <c r="Z119" s="3">
        <f t="shared" si="131"/>
        <v>91701.576951239666</v>
      </c>
      <c r="AA119" s="3">
        <f t="shared" si="132"/>
        <v>92503.897369981874</v>
      </c>
      <c r="AC119" s="302">
        <f t="shared" si="133"/>
        <v>3074.0040702746423</v>
      </c>
      <c r="AD119" s="302">
        <f t="shared" si="134"/>
        <v>2954.3835662066708</v>
      </c>
      <c r="AE119" s="302">
        <f t="shared" si="135"/>
        <v>3118.0268446143778</v>
      </c>
      <c r="AF119" s="302">
        <f t="shared" si="136"/>
        <v>3053.6625124762813</v>
      </c>
      <c r="AG119" s="302">
        <f t="shared" si="137"/>
        <v>3080.3797824203966</v>
      </c>
    </row>
    <row r="120" spans="1:33" x14ac:dyDescent="0.2">
      <c r="A120" s="183">
        <v>3</v>
      </c>
      <c r="B120" s="184" t="s">
        <v>5</v>
      </c>
      <c r="C120" s="5" t="str">
        <f>VLOOKUP(B120,Valores!$A$2:$F$300,5,FALSE)</f>
        <v>m²</v>
      </c>
      <c r="D120" s="410">
        <v>7500</v>
      </c>
      <c r="E120" s="187">
        <f>VLOOKUP($B120,Valores!$A$2:$G$300,6,FALSE)*VLOOKUP($E$8,Regional!$A$2:$B$7,2,FALSE)*VLOOKUP(VLOOKUP($B120,Indices_Poder!$B$5:$E$300,3,FALSE),Indices_Poder!$G$6:$N$27,4,FALSE)</f>
        <v>9.6480399726157309</v>
      </c>
      <c r="F120" s="187">
        <f>VLOOKUP($B120,Valores!$A$2:$G$300,6,FALSE)*VLOOKUP($F$8,Regional!$A$2:$B$7,2,FALSE)*VLOOKUP(VLOOKUP($B120,Indices_Poder!$B$5:$E$300,3,FALSE),Indices_Poder!$G$6:$N$27,4,FALSE)</f>
        <v>9.2726001949159187</v>
      </c>
      <c r="G120" s="187">
        <f>VLOOKUP($B120,Valores!$A$2:$G$300,6,FALSE)*VLOOKUP($G$8,Regional!$A$2:$B$7,2,FALSE)*VLOOKUP(VLOOKUP($B120,Indices_Poder!$B$5:$E$300,3,FALSE),Indices_Poder!$G$6:$N$27,4,FALSE)</f>
        <v>9.7862094339519548</v>
      </c>
      <c r="H120" s="187">
        <f>VLOOKUP($B120,Valores!$A$2:$G$300,6,FALSE)*VLOOKUP($H$8,Regional!$A$2:$B$7,2,FALSE)*VLOOKUP(VLOOKUP($B120,Indices_Poder!$B$5:$E$300,3,FALSE),Indices_Poder!$G$6:$N$27,4,FALSE)</f>
        <v>9.5841961525500263</v>
      </c>
      <c r="I120" s="187">
        <f>VLOOKUP($B120,Valores!$A$2:$G$300,6,FALSE)*VLOOKUP($I$8,Regional!$A$2:$B$7,2,FALSE)*VLOOKUP(VLOOKUP($B120,Indices_Poder!$B$5:$E$300,3,FALSE),Indices_Poder!$G$6:$N$27,4,FALSE)</f>
        <v>9.6680507221885641</v>
      </c>
      <c r="J120" s="186">
        <f t="shared" si="123"/>
        <v>72360.299794617982</v>
      </c>
      <c r="K120" s="187">
        <f t="shared" si="124"/>
        <v>69544.501461869397</v>
      </c>
      <c r="L120" s="187">
        <f t="shared" si="125"/>
        <v>73396.570754639659</v>
      </c>
      <c r="M120" s="187">
        <f t="shared" si="126"/>
        <v>71881.4711441252</v>
      </c>
      <c r="N120" s="188">
        <f t="shared" si="127"/>
        <v>72510.380416414235</v>
      </c>
      <c r="O120" s="175">
        <f>VLOOKUP(B120,Valores!$A$2:$O$300,14,FALSE)</f>
        <v>3.3300000000000003E-2</v>
      </c>
      <c r="P120" s="175" t="str">
        <f>VLOOKUP(B120,Valores!$A$2:$O$300,15,FALSE)</f>
        <v>COM</v>
      </c>
      <c r="Q120" s="304">
        <f t="shared" si="138"/>
        <v>0</v>
      </c>
      <c r="R120" s="2">
        <f t="shared" si="139"/>
        <v>0</v>
      </c>
      <c r="S120" s="304">
        <f t="shared" si="139"/>
        <v>0</v>
      </c>
      <c r="T120" s="304">
        <f t="shared" si="139"/>
        <v>0</v>
      </c>
      <c r="U120" s="304">
        <f t="shared" si="139"/>
        <v>0</v>
      </c>
      <c r="W120" s="3">
        <f t="shared" si="128"/>
        <v>72360.299794617982</v>
      </c>
      <c r="X120" s="3">
        <f t="shared" si="129"/>
        <v>69544.501461869397</v>
      </c>
      <c r="Y120" s="3">
        <f t="shared" si="130"/>
        <v>73396.570754639659</v>
      </c>
      <c r="Z120" s="3">
        <f t="shared" si="131"/>
        <v>71881.4711441252</v>
      </c>
      <c r="AA120" s="3">
        <f t="shared" si="132"/>
        <v>72510.380416414235</v>
      </c>
      <c r="AC120" s="302">
        <f t="shared" si="133"/>
        <v>2409.5979831607792</v>
      </c>
      <c r="AD120" s="302">
        <f t="shared" si="134"/>
        <v>2315.831898680251</v>
      </c>
      <c r="AE120" s="302">
        <f t="shared" si="135"/>
        <v>2444.1058061295007</v>
      </c>
      <c r="AF120" s="302">
        <f t="shared" si="136"/>
        <v>2393.6529890993693</v>
      </c>
      <c r="AG120" s="302">
        <f t="shared" si="137"/>
        <v>2414.5956678665943</v>
      </c>
    </row>
    <row r="121" spans="1:33" x14ac:dyDescent="0.2">
      <c r="A121" s="183">
        <v>4</v>
      </c>
      <c r="B121" s="184" t="s">
        <v>7</v>
      </c>
      <c r="C121" s="5" t="s">
        <v>6</v>
      </c>
      <c r="D121" s="410">
        <v>1138.5</v>
      </c>
      <c r="E121" s="187">
        <f>VLOOKUP($B121,Valores!$A$2:$G$300,6,FALSE)*VLOOKUP($E$8,Regional!$A$2:$B$7,2,FALSE)*VLOOKUP(VLOOKUP($B121,Indices_Poder!$B$5:$E$300,3,FALSE),Indices_Poder!$G$6:$N$27,4,FALSE)</f>
        <v>41.153832841345022</v>
      </c>
      <c r="F121" s="187">
        <f>VLOOKUP($B121,Valores!$A$2:$G$300,6,FALSE)*VLOOKUP($F$8,Regional!$A$2:$B$7,2,FALSE)*VLOOKUP(VLOOKUP($B121,Indices_Poder!$B$5:$E$300,3,FALSE),Indices_Poder!$G$6:$N$27,4,FALSE)</f>
        <v>39.552389864605281</v>
      </c>
      <c r="G121" s="187">
        <f>VLOOKUP($B121,Valores!$A$2:$G$300,6,FALSE)*VLOOKUP($G$8,Regional!$A$2:$B$7,2,FALSE)*VLOOKUP(VLOOKUP($B121,Indices_Poder!$B$5:$E$300,3,FALSE),Indices_Poder!$G$6:$N$27,4,FALSE)</f>
        <v>41.743196373393914</v>
      </c>
      <c r="H121" s="187">
        <f>VLOOKUP($B121,Valores!$A$2:$G$300,6,FALSE)*VLOOKUP($H$8,Regional!$A$2:$B$7,2,FALSE)*VLOOKUP(VLOOKUP($B121,Indices_Poder!$B$5:$E$300,3,FALSE),Indices_Poder!$G$6:$N$27,4,FALSE)</f>
        <v>40.881506243777608</v>
      </c>
      <c r="I121" s="187">
        <f>VLOOKUP($B121,Valores!$A$2:$G$300,6,FALSE)*VLOOKUP($I$8,Regional!$A$2:$B$7,2,FALSE)*VLOOKUP(VLOOKUP($B121,Indices_Poder!$B$5:$E$300,3,FALSE),Indices_Poder!$G$6:$N$27,4,FALSE)</f>
        <v>41.239188939090035</v>
      </c>
      <c r="J121" s="186">
        <f t="shared" si="123"/>
        <v>46853.63868987131</v>
      </c>
      <c r="K121" s="187">
        <f t="shared" si="124"/>
        <v>45030.39586085311</v>
      </c>
      <c r="L121" s="187">
        <f t="shared" si="125"/>
        <v>47524.629071108968</v>
      </c>
      <c r="M121" s="187">
        <f t="shared" si="126"/>
        <v>46543.594858540804</v>
      </c>
      <c r="N121" s="188">
        <f t="shared" si="127"/>
        <v>46950.816607154004</v>
      </c>
      <c r="O121" s="175">
        <f>VLOOKUP(B121,Valores!$A$2:$O$300,14,FALSE)</f>
        <v>3.3300000000000003E-2</v>
      </c>
      <c r="P121" s="175" t="str">
        <f>VLOOKUP(B121,Valores!$A$2:$O$300,15,FALSE)</f>
        <v>UAR</v>
      </c>
      <c r="Q121" s="304">
        <f t="shared" si="138"/>
        <v>19165.148964977543</v>
      </c>
      <c r="R121" s="2">
        <f t="shared" si="139"/>
        <v>18419.364402784839</v>
      </c>
      <c r="S121" s="304">
        <f t="shared" si="139"/>
        <v>19439.612826698205</v>
      </c>
      <c r="T121" s="304">
        <f t="shared" si="139"/>
        <v>19038.327732320406</v>
      </c>
      <c r="U121" s="304">
        <f t="shared" si="139"/>
        <v>19204.898903571571</v>
      </c>
      <c r="W121" s="3">
        <f t="shared" si="128"/>
        <v>66018.787654848857</v>
      </c>
      <c r="X121" s="3">
        <f t="shared" si="129"/>
        <v>63449.760263637945</v>
      </c>
      <c r="Y121" s="3">
        <f t="shared" si="130"/>
        <v>66964.241897807166</v>
      </c>
      <c r="Z121" s="3">
        <f t="shared" si="131"/>
        <v>65581.922590861213</v>
      </c>
      <c r="AA121" s="3">
        <f t="shared" si="132"/>
        <v>66155.715510725568</v>
      </c>
      <c r="AC121" s="302">
        <f t="shared" si="133"/>
        <v>2198.425628906467</v>
      </c>
      <c r="AD121" s="302">
        <f t="shared" si="134"/>
        <v>2112.8770167791436</v>
      </c>
      <c r="AE121" s="302">
        <f t="shared" si="135"/>
        <v>2229.9092551969788</v>
      </c>
      <c r="AF121" s="302">
        <f t="shared" si="136"/>
        <v>2183.8780222756786</v>
      </c>
      <c r="AG121" s="302">
        <f t="shared" si="137"/>
        <v>2202.9853265071615</v>
      </c>
    </row>
    <row r="122" spans="1:33" x14ac:dyDescent="0.2">
      <c r="A122" s="183">
        <v>5</v>
      </c>
      <c r="B122" s="184" t="s">
        <v>8</v>
      </c>
      <c r="C122" s="5" t="str">
        <f>VLOOKUP(B122,Valores!$A$2:$F$300,5,FALSE)</f>
        <v>m²</v>
      </c>
      <c r="D122" s="410">
        <v>420</v>
      </c>
      <c r="E122" s="187">
        <f>VLOOKUP($B122,Valores!$A$2:$G$300,6,FALSE)*VLOOKUP($E$8,Regional!$A$2:$B$7,2,FALSE)*VLOOKUP(VLOOKUP($B122,Indices_Poder!$B$5:$E$300,3,FALSE),Indices_Poder!$G$6:$N$27,4,FALSE)</f>
        <v>136.04710910880365</v>
      </c>
      <c r="F122" s="187">
        <f>VLOOKUP($B122,Valores!$A$2:$G$300,6,FALSE)*VLOOKUP($F$8,Regional!$A$2:$B$7,2,FALSE)*VLOOKUP(VLOOKUP($B122,Indices_Poder!$B$5:$E$300,3,FALSE),Indices_Poder!$G$6:$N$27,4,FALSE)</f>
        <v>130.75302901113761</v>
      </c>
      <c r="G122" s="187">
        <f>VLOOKUP($B122,Valores!$A$2:$G$300,6,FALSE)*VLOOKUP($G$8,Regional!$A$2:$B$7,2,FALSE)*VLOOKUP(VLOOKUP($B122,Indices_Poder!$B$5:$E$300,3,FALSE),Indices_Poder!$G$6:$N$27,4,FALSE)</f>
        <v>137.99543807875688</v>
      </c>
      <c r="H122" s="187">
        <f>VLOOKUP($B122,Valores!$A$2:$G$300,6,FALSE)*VLOOKUP($H$8,Regional!$A$2:$B$7,2,FALSE)*VLOOKUP(VLOOKUP($B122,Indices_Poder!$B$5:$E$300,3,FALSE),Indices_Poder!$G$6:$N$27,4,FALSE)</f>
        <v>135.1468467571701</v>
      </c>
      <c r="I122" s="187">
        <f>VLOOKUP($B122,Valores!$A$2:$G$300,6,FALSE)*VLOOKUP($I$8,Regional!$A$2:$B$7,2,FALSE)*VLOOKUP(VLOOKUP($B122,Indices_Poder!$B$5:$E$300,3,FALSE),Indices_Poder!$G$6:$N$27,4,FALSE)</f>
        <v>136.32928089065894</v>
      </c>
      <c r="J122" s="186">
        <f t="shared" si="123"/>
        <v>57139.785825697538</v>
      </c>
      <c r="K122" s="187">
        <f t="shared" si="124"/>
        <v>54916.2721846778</v>
      </c>
      <c r="L122" s="187">
        <f t="shared" si="125"/>
        <v>57958.083993077889</v>
      </c>
      <c r="M122" s="187">
        <f t="shared" si="126"/>
        <v>56761.675638011438</v>
      </c>
      <c r="N122" s="188">
        <f t="shared" si="127"/>
        <v>57258.297974076755</v>
      </c>
      <c r="O122" s="175">
        <f>VLOOKUP(B122,Valores!$A$2:$O$300,14,FALSE)</f>
        <v>3.3300000000000003E-2</v>
      </c>
      <c r="P122" s="175" t="str">
        <f>VLOOKUP(B122,Valores!$A$2:$O$300,15,FALSE)</f>
        <v>UAR</v>
      </c>
      <c r="Q122" s="304">
        <f t="shared" si="138"/>
        <v>23372.624577248465</v>
      </c>
      <c r="R122" s="2">
        <f t="shared" si="139"/>
        <v>22463.112075180721</v>
      </c>
      <c r="S122" s="304">
        <f t="shared" si="139"/>
        <v>23707.343645268313</v>
      </c>
      <c r="T122" s="304">
        <f t="shared" si="139"/>
        <v>23217.961283749632</v>
      </c>
      <c r="U122" s="304">
        <f t="shared" si="139"/>
        <v>23421.1011319272</v>
      </c>
      <c r="W122" s="3">
        <f t="shared" si="128"/>
        <v>80512.410402946</v>
      </c>
      <c r="X122" s="3">
        <f t="shared" si="129"/>
        <v>77379.384259858518</v>
      </c>
      <c r="Y122" s="3">
        <f t="shared" si="130"/>
        <v>81665.427638346198</v>
      </c>
      <c r="Z122" s="3">
        <f t="shared" si="131"/>
        <v>79979.636921761063</v>
      </c>
      <c r="AA122" s="3">
        <f t="shared" si="132"/>
        <v>80679.399106003955</v>
      </c>
      <c r="AC122" s="302">
        <f t="shared" si="133"/>
        <v>2681.0632664181021</v>
      </c>
      <c r="AD122" s="302">
        <f t="shared" si="134"/>
        <v>2576.7334958532888</v>
      </c>
      <c r="AE122" s="302">
        <f t="shared" si="135"/>
        <v>2719.4587403569285</v>
      </c>
      <c r="AF122" s="302">
        <f t="shared" si="136"/>
        <v>2663.3219094946435</v>
      </c>
      <c r="AG122" s="302">
        <f t="shared" si="137"/>
        <v>2686.6239902299321</v>
      </c>
    </row>
    <row r="123" spans="1:33" x14ac:dyDescent="0.2">
      <c r="A123" s="183">
        <v>6</v>
      </c>
      <c r="B123" s="184" t="s">
        <v>9</v>
      </c>
      <c r="C123" s="5" t="str">
        <f>VLOOKUP(B123,Valores!$A$2:$F$300,5,FALSE)</f>
        <v>unid.</v>
      </c>
      <c r="D123" s="410">
        <v>30</v>
      </c>
      <c r="E123" s="187">
        <f>VLOOKUP($B123,Valores!$A$2:$G$300,6,FALSE)*VLOOKUP($E$8,Regional!$A$2:$B$7,2,FALSE)*VLOOKUP(VLOOKUP($B123,Indices_Poder!$B$5:$E$300,3,FALSE),Indices_Poder!$G$6:$N$27,4,FALSE)</f>
        <v>3352.4780973821262</v>
      </c>
      <c r="F123" s="187">
        <f>VLOOKUP($B123,Valores!$A$2:$G$300,6,FALSE)*VLOOKUP($F$8,Regional!$A$2:$B$7,2,FALSE)*VLOOKUP(VLOOKUP($B123,Indices_Poder!$B$5:$E$300,3,FALSE),Indices_Poder!$G$6:$N$27,4,FALSE)</f>
        <v>3222.0211719136273</v>
      </c>
      <c r="G123" s="187">
        <f>VLOOKUP($B123,Valores!$A$2:$G$300,6,FALSE)*VLOOKUP($G$8,Regional!$A$2:$B$7,2,FALSE)*VLOOKUP(VLOOKUP($B123,Indices_Poder!$B$5:$E$300,3,FALSE),Indices_Poder!$G$6:$N$27,4,FALSE)</f>
        <v>3400.4888948261173</v>
      </c>
      <c r="H123" s="187">
        <f>VLOOKUP($B123,Valores!$A$2:$G$300,6,FALSE)*VLOOKUP($H$8,Regional!$A$2:$B$7,2,FALSE)*VLOOKUP(VLOOKUP($B123,Indices_Poder!$B$5:$E$300,3,FALSE),Indices_Poder!$G$6:$N$27,4,FALSE)</f>
        <v>3330.293797873524</v>
      </c>
      <c r="I123" s="187">
        <f>VLOOKUP($B123,Valores!$A$2:$G$300,6,FALSE)*VLOOKUP($I$8,Regional!$A$2:$B$7,2,FALSE)*VLOOKUP(VLOOKUP($B123,Indices_Poder!$B$5:$E$300,3,FALSE),Indices_Poder!$G$6:$N$27,4,FALSE)</f>
        <v>3359.4313852878081</v>
      </c>
      <c r="J123" s="186">
        <f t="shared" si="123"/>
        <v>100574.34292146379</v>
      </c>
      <c r="K123" s="187">
        <f t="shared" si="124"/>
        <v>96660.635157408818</v>
      </c>
      <c r="L123" s="187">
        <f t="shared" si="125"/>
        <v>102014.66684478353</v>
      </c>
      <c r="M123" s="187">
        <f t="shared" si="126"/>
        <v>99908.813936205726</v>
      </c>
      <c r="N123" s="188">
        <f t="shared" si="127"/>
        <v>100782.94155863424</v>
      </c>
      <c r="O123" s="175">
        <f>VLOOKUP(B123,Valores!$A$2:$O$300,14,FALSE)</f>
        <v>0.04</v>
      </c>
      <c r="P123" s="175" t="str">
        <f>VLOOKUP(B123,Valores!$A$2:$O$300,15,FALSE)</f>
        <v>UAR</v>
      </c>
      <c r="Q123" s="304">
        <f t="shared" si="138"/>
        <v>41139.22243911602</v>
      </c>
      <c r="R123" s="2">
        <f t="shared" si="139"/>
        <v>39538.348005435859</v>
      </c>
      <c r="S123" s="304">
        <f t="shared" si="139"/>
        <v>41728.376735774968</v>
      </c>
      <c r="T123" s="304">
        <f t="shared" si="139"/>
        <v>40866.992522728789</v>
      </c>
      <c r="U123" s="304">
        <f t="shared" si="139"/>
        <v>41224.548233804562</v>
      </c>
      <c r="W123" s="3">
        <f t="shared" si="128"/>
        <v>141713.56536057981</v>
      </c>
      <c r="X123" s="3">
        <f t="shared" si="129"/>
        <v>136198.98316284467</v>
      </c>
      <c r="Y123" s="3">
        <f t="shared" si="130"/>
        <v>143743.0435805585</v>
      </c>
      <c r="Z123" s="3">
        <f t="shared" si="131"/>
        <v>140775.8064589345</v>
      </c>
      <c r="AA123" s="3">
        <f t="shared" si="132"/>
        <v>142007.48979243881</v>
      </c>
      <c r="AC123" s="302">
        <f t="shared" si="133"/>
        <v>5668.5426144231924</v>
      </c>
      <c r="AD123" s="302">
        <f t="shared" si="134"/>
        <v>5447.9593265137873</v>
      </c>
      <c r="AE123" s="302">
        <f t="shared" si="135"/>
        <v>5749.7217432223397</v>
      </c>
      <c r="AF123" s="302">
        <f t="shared" si="136"/>
        <v>5631.0322583573798</v>
      </c>
      <c r="AG123" s="302">
        <f t="shared" si="137"/>
        <v>5680.2995916975524</v>
      </c>
    </row>
    <row r="124" spans="1:33" x14ac:dyDescent="0.2">
      <c r="A124" s="183">
        <v>7</v>
      </c>
      <c r="B124" s="184" t="s">
        <v>11</v>
      </c>
      <c r="C124" s="5" t="str">
        <f>VLOOKUP(B124,Valores!$A$2:$F$300,5,FALSE)</f>
        <v>m²</v>
      </c>
      <c r="D124" s="410">
        <v>7590</v>
      </c>
      <c r="E124" s="187">
        <f>VLOOKUP($B124,Valores!$A$2:$G$300,6,FALSE)*VLOOKUP($E$8,Regional!$A$2:$B$7,2,FALSE)*VLOOKUP(VLOOKUP($B124,Indices_Poder!$B$5:$E$300,3,FALSE),Indices_Poder!$G$6:$N$27,4,FALSE)</f>
        <v>84.679182873552804</v>
      </c>
      <c r="F124" s="187">
        <f>VLOOKUP($B124,Valores!$A$2:$G$300,6,FALSE)*VLOOKUP($F$8,Regional!$A$2:$B$7,2,FALSE)*VLOOKUP(VLOOKUP($B124,Indices_Poder!$B$5:$E$300,3,FALSE),Indices_Poder!$G$6:$N$27,4,FALSE)</f>
        <v>81.384012695559733</v>
      </c>
      <c r="G124" s="187">
        <f>VLOOKUP($B124,Valores!$A$2:$G$300,6,FALSE)*VLOOKUP($G$8,Regional!$A$2:$B$7,2,FALSE)*VLOOKUP(VLOOKUP($B124,Indices_Poder!$B$5:$E$300,3,FALSE),Indices_Poder!$G$6:$N$27,4,FALSE)</f>
        <v>85.89187240606293</v>
      </c>
      <c r="H124" s="187">
        <f>VLOOKUP($B124,Valores!$A$2:$G$300,6,FALSE)*VLOOKUP($H$8,Regional!$A$2:$B$7,2,FALSE)*VLOOKUP(VLOOKUP($B124,Indices_Poder!$B$5:$E$300,3,FALSE),Indices_Poder!$G$6:$N$27,4,FALSE)</f>
        <v>84.118836675772258</v>
      </c>
      <c r="I124" s="187">
        <f>VLOOKUP($B124,Valores!$A$2:$G$300,6,FALSE)*VLOOKUP($I$8,Regional!$A$2:$B$7,2,FALSE)*VLOOKUP(VLOOKUP($B124,Indices_Poder!$B$5:$E$300,3,FALSE),Indices_Poder!$G$6:$N$27,4,FALSE)</f>
        <v>84.854813771364618</v>
      </c>
      <c r="J124" s="186">
        <f t="shared" si="123"/>
        <v>642714.99801026576</v>
      </c>
      <c r="K124" s="187">
        <f t="shared" si="124"/>
        <v>617704.65635929839</v>
      </c>
      <c r="L124" s="187">
        <f t="shared" si="125"/>
        <v>651919.31156201765</v>
      </c>
      <c r="M124" s="187">
        <f t="shared" si="126"/>
        <v>638461.9703691114</v>
      </c>
      <c r="N124" s="188">
        <f t="shared" si="127"/>
        <v>644048.03652465751</v>
      </c>
      <c r="O124" s="175">
        <f>VLOOKUP(B124,Valores!$A$2:$O$300,14,FALSE)</f>
        <v>3.0300000000000001E-2</v>
      </c>
      <c r="P124" s="175" t="str">
        <f>VLOOKUP(B124,Valores!$A$2:$O$300,15,FALSE)</f>
        <v>UAR</v>
      </c>
      <c r="Q124" s="304">
        <f t="shared" si="138"/>
        <v>262898.01653238089</v>
      </c>
      <c r="R124" s="2">
        <f t="shared" si="139"/>
        <v>252667.7134692937</v>
      </c>
      <c r="S124" s="304">
        <f t="shared" si="139"/>
        <v>266662.97578148654</v>
      </c>
      <c r="T124" s="304">
        <f t="shared" si="139"/>
        <v>261158.34570693201</v>
      </c>
      <c r="U124" s="304">
        <f t="shared" si="139"/>
        <v>263443.28649259626</v>
      </c>
      <c r="W124" s="3">
        <f t="shared" si="128"/>
        <v>905613.01454264671</v>
      </c>
      <c r="X124" s="3">
        <f t="shared" si="129"/>
        <v>870372.36982859205</v>
      </c>
      <c r="Y124" s="3">
        <f t="shared" si="130"/>
        <v>918582.28734350414</v>
      </c>
      <c r="Z124" s="3">
        <f t="shared" si="131"/>
        <v>899620.31607604341</v>
      </c>
      <c r="AA124" s="3">
        <f t="shared" si="132"/>
        <v>907491.32301725377</v>
      </c>
      <c r="AC124" s="302">
        <f t="shared" si="133"/>
        <v>27440.074340642197</v>
      </c>
      <c r="AD124" s="302">
        <f t="shared" si="134"/>
        <v>26372.282805806339</v>
      </c>
      <c r="AE124" s="302">
        <f t="shared" si="135"/>
        <v>27833.043306508174</v>
      </c>
      <c r="AF124" s="302">
        <f t="shared" si="136"/>
        <v>27258.495577104117</v>
      </c>
      <c r="AG124" s="302">
        <f t="shared" si="137"/>
        <v>27496.987087422789</v>
      </c>
    </row>
    <row r="125" spans="1:33" x14ac:dyDescent="0.2">
      <c r="A125" s="183">
        <v>8</v>
      </c>
      <c r="B125" s="184" t="s">
        <v>12</v>
      </c>
      <c r="C125" s="5" t="str">
        <f>VLOOKUP(B125,Valores!$A$2:$F$300,5,FALSE)</f>
        <v>m</v>
      </c>
      <c r="D125" s="410">
        <v>125</v>
      </c>
      <c r="E125" s="187">
        <f>VLOOKUP($B125,Valores!$A$2:$G$300,6,FALSE)*VLOOKUP($E$8,Regional!$A$2:$B$7,2,FALSE)*VLOOKUP(VLOOKUP($B125,Indices_Poder!$B$5:$E$300,3,FALSE),Indices_Poder!$G$6:$N$27,4,FALSE)</f>
        <v>1769.280680923373</v>
      </c>
      <c r="F125" s="187">
        <f>VLOOKUP($B125,Valores!$A$2:$G$300,6,FALSE)*VLOOKUP($F$8,Regional!$A$2:$B$7,2,FALSE)*VLOOKUP(VLOOKUP($B125,Indices_Poder!$B$5:$E$300,3,FALSE),Indices_Poder!$G$6:$N$27,4,FALSE)</f>
        <v>1700.4316351669477</v>
      </c>
      <c r="G125" s="187">
        <f>VLOOKUP($B125,Valores!$A$2:$G$300,6,FALSE)*VLOOKUP($G$8,Regional!$A$2:$B$7,2,FALSE)*VLOOKUP(VLOOKUP($B125,Indices_Poder!$B$5:$E$300,3,FALSE),Indices_Poder!$G$6:$N$27,4,FALSE)</f>
        <v>1794.6185277119052</v>
      </c>
      <c r="H125" s="187">
        <f>VLOOKUP($B125,Valores!$A$2:$G$300,6,FALSE)*VLOOKUP($H$8,Regional!$A$2:$B$7,2,FALSE)*VLOOKUP(VLOOKUP($B125,Indices_Poder!$B$5:$E$300,3,FALSE),Indices_Poder!$G$6:$N$27,4,FALSE)</f>
        <v>1757.5728482693619</v>
      </c>
      <c r="I125" s="187">
        <f>VLOOKUP($B125,Valores!$A$2:$G$300,6,FALSE)*VLOOKUP($I$8,Regional!$A$2:$B$7,2,FALSE)*VLOOKUP(VLOOKUP($B125,Indices_Poder!$B$5:$E$300,3,FALSE),Indices_Poder!$G$6:$N$27,4,FALSE)</f>
        <v>1772.9503001134362</v>
      </c>
      <c r="J125" s="186">
        <f t="shared" si="123"/>
        <v>221160.08511542162</v>
      </c>
      <c r="K125" s="187">
        <f t="shared" si="124"/>
        <v>212553.95439586847</v>
      </c>
      <c r="L125" s="187">
        <f t="shared" si="125"/>
        <v>224327.31596398816</v>
      </c>
      <c r="M125" s="187">
        <f t="shared" si="126"/>
        <v>219696.60603367022</v>
      </c>
      <c r="N125" s="188">
        <f t="shared" si="127"/>
        <v>221618.78751417954</v>
      </c>
      <c r="O125" s="175" t="str">
        <f>VLOOKUP(B125,Valores!$A$2:$O$300,14,FALSE)</f>
        <v>Rateio</v>
      </c>
      <c r="P125" s="175" t="str">
        <f>VLOOKUP(B125,Valores!$A$2:$O$300,15,FALSE)</f>
        <v>COM</v>
      </c>
      <c r="Q125" s="304">
        <f t="shared" si="138"/>
        <v>0</v>
      </c>
      <c r="R125" s="2">
        <f t="shared" si="139"/>
        <v>0</v>
      </c>
      <c r="S125" s="304">
        <f t="shared" si="139"/>
        <v>0</v>
      </c>
      <c r="T125" s="304">
        <f t="shared" si="139"/>
        <v>0</v>
      </c>
      <c r="U125" s="304">
        <f t="shared" si="139"/>
        <v>0</v>
      </c>
      <c r="W125" s="3">
        <f t="shared" si="128"/>
        <v>221160.08511542162</v>
      </c>
      <c r="X125" s="3">
        <f t="shared" si="129"/>
        <v>212553.95439586847</v>
      </c>
      <c r="Y125" s="3">
        <f t="shared" si="130"/>
        <v>224327.31596398816</v>
      </c>
      <c r="Z125" s="3">
        <f t="shared" si="131"/>
        <v>219696.60603367022</v>
      </c>
      <c r="AA125" s="3">
        <f t="shared" si="132"/>
        <v>221618.78751417954</v>
      </c>
      <c r="AC125" s="302">
        <f t="shared" si="133"/>
        <v>0</v>
      </c>
      <c r="AD125" s="302">
        <f t="shared" si="134"/>
        <v>0</v>
      </c>
      <c r="AE125" s="302">
        <f t="shared" si="135"/>
        <v>0</v>
      </c>
      <c r="AF125" s="302">
        <f t="shared" si="136"/>
        <v>0</v>
      </c>
      <c r="AG125" s="302">
        <f t="shared" si="137"/>
        <v>0</v>
      </c>
    </row>
    <row r="126" spans="1:33" x14ac:dyDescent="0.2">
      <c r="A126" s="189">
        <v>9</v>
      </c>
      <c r="B126" s="190" t="s">
        <v>323</v>
      </c>
      <c r="C126" s="5" t="str">
        <f>VLOOKUP(B126,Valores!$A$2:$F$300,5,FALSE)</f>
        <v>m²</v>
      </c>
      <c r="D126" s="412">
        <v>32</v>
      </c>
      <c r="E126" s="187">
        <f>VLOOKUP($B126,Valores!$A$2:$G$300,6,FALSE)*VLOOKUP($E$8,Regional!$A$2:$B$7,2,FALSE)*VLOOKUP(VLOOKUP($B126,Indices_Poder!$B$5:$E$300,3,FALSE),Indices_Poder!$G$6:$N$27,4,FALSE)</f>
        <v>2592.6497025979288</v>
      </c>
      <c r="F126" s="187">
        <f>VLOOKUP($B126,Valores!$A$2:$G$300,6,FALSE)*VLOOKUP($F$8,Regional!$A$2:$B$7,2,FALSE)*VLOOKUP(VLOOKUP($B126,Indices_Poder!$B$5:$E$300,3,FALSE),Indices_Poder!$G$6:$N$27,4,FALSE)</f>
        <v>2491.7604203437477</v>
      </c>
      <c r="G126" s="187">
        <f>VLOOKUP($B126,Valores!$A$2:$G$300,6,FALSE)*VLOOKUP($G$8,Regional!$A$2:$B$7,2,FALSE)*VLOOKUP(VLOOKUP($B126,Indices_Poder!$B$5:$E$300,3,FALSE),Indices_Poder!$G$6:$N$27,4,FALSE)</f>
        <v>2629.7790069808125</v>
      </c>
      <c r="H126" s="187">
        <f>VLOOKUP($B126,Valores!$A$2:$G$300,6,FALSE)*VLOOKUP($H$8,Regional!$A$2:$B$7,2,FALSE)*VLOOKUP(VLOOKUP($B126,Indices_Poder!$B$5:$E$300,3,FALSE),Indices_Poder!$G$6:$N$27,4,FALSE)</f>
        <v>2575.4934033313548</v>
      </c>
      <c r="I126" s="187">
        <f>VLOOKUP($B126,Valores!$A$2:$G$300,6,FALSE)*VLOOKUP($I$8,Regional!$A$2:$B$7,2,FALSE)*VLOOKUP(VLOOKUP($B126,Indices_Poder!$B$5:$E$300,3,FALSE),Indices_Poder!$G$6:$N$27,4,FALSE)</f>
        <v>2598.027050129243</v>
      </c>
      <c r="J126" s="192">
        <f t="shared" si="123"/>
        <v>82964.790483133722</v>
      </c>
      <c r="K126" s="193">
        <f t="shared" si="124"/>
        <v>79736.333450999926</v>
      </c>
      <c r="L126" s="193">
        <f t="shared" si="125"/>
        <v>84152.928223385999</v>
      </c>
      <c r="M126" s="193">
        <f t="shared" si="126"/>
        <v>82415.788906603353</v>
      </c>
      <c r="N126" s="194">
        <f t="shared" si="127"/>
        <v>83136.865604135775</v>
      </c>
      <c r="O126" s="175">
        <f>VLOOKUP(B126,Valores!$A$2:$O$300,14,FALSE)</f>
        <v>3.3300000000000003E-2</v>
      </c>
      <c r="P126" s="175" t="str">
        <f>VLOOKUP(B126,Valores!$A$2:$O$300,15,FALSE)</f>
        <v>UAR</v>
      </c>
      <c r="Q126" s="304">
        <f t="shared" si="138"/>
        <v>33936.159771538471</v>
      </c>
      <c r="R126" s="2">
        <f t="shared" si="139"/>
        <v>32615.582294996624</v>
      </c>
      <c r="S126" s="304">
        <f t="shared" si="139"/>
        <v>34422.15909666173</v>
      </c>
      <c r="T126" s="304">
        <f t="shared" si="139"/>
        <v>33711.594566136679</v>
      </c>
      <c r="U126" s="304">
        <f t="shared" si="139"/>
        <v>34006.545880694248</v>
      </c>
      <c r="W126" s="3">
        <f t="shared" si="128"/>
        <v>116900.95025467219</v>
      </c>
      <c r="X126" s="3">
        <f t="shared" si="129"/>
        <v>112351.91574599655</v>
      </c>
      <c r="Y126" s="3">
        <f t="shared" si="130"/>
        <v>118575.08732004772</v>
      </c>
      <c r="Z126" s="3">
        <f t="shared" si="131"/>
        <v>116127.38347274004</v>
      </c>
      <c r="AA126" s="3">
        <f t="shared" si="132"/>
        <v>117143.41148483002</v>
      </c>
      <c r="AC126" s="302">
        <f t="shared" si="133"/>
        <v>3892.8016434805845</v>
      </c>
      <c r="AD126" s="302">
        <f t="shared" si="134"/>
        <v>3741.3187943416856</v>
      </c>
      <c r="AE126" s="302">
        <f t="shared" si="135"/>
        <v>3948.5504077575897</v>
      </c>
      <c r="AF126" s="302">
        <f t="shared" si="136"/>
        <v>3867.0418696422435</v>
      </c>
      <c r="AG126" s="302">
        <f t="shared" si="137"/>
        <v>3900.8756024448403</v>
      </c>
    </row>
    <row r="127" spans="1:33" s="147" customFormat="1" x14ac:dyDescent="0.2">
      <c r="A127" s="143" t="s">
        <v>112</v>
      </c>
      <c r="B127" s="143"/>
      <c r="C127" s="143"/>
      <c r="D127" s="144"/>
      <c r="E127" s="145"/>
      <c r="F127" s="145"/>
      <c r="G127" s="145"/>
      <c r="H127" s="145"/>
      <c r="I127" s="145"/>
      <c r="J127" s="145">
        <f>SUM(J118:J126)</f>
        <v>1303928.0307931837</v>
      </c>
      <c r="K127" s="145">
        <f>SUM(K118:K126)</f>
        <v>1253187.5227307132</v>
      </c>
      <c r="L127" s="145">
        <f>SUM(L118:L126)</f>
        <v>1322601.5680242958</v>
      </c>
      <c r="M127" s="145">
        <f>SUM(M118:M126)</f>
        <v>1295299.5687622561</v>
      </c>
      <c r="N127" s="146">
        <f>SUM(N118:N126)</f>
        <v>1306632.4741163105</v>
      </c>
      <c r="Q127" s="303">
        <f>SUMIF($O118:$O126,"&lt;&gt;Rateio",AC118:AC126)</f>
        <v>48051.707404888984</v>
      </c>
      <c r="R127" s="303">
        <f>SUMIF($O118:$O126,"&lt;&gt;Rateio",AD118:AD126)</f>
        <v>46181.843432787617</v>
      </c>
      <c r="S127" s="303">
        <f>SUMIF($O118:$O126,"&lt;&gt;Rateio",AE118:AE126)</f>
        <v>48739.85531340343</v>
      </c>
      <c r="T127" s="303">
        <f>SUMIF($O118:$O126,"&lt;&gt;Rateio",AF118:AF126)</f>
        <v>47733.735612678844</v>
      </c>
      <c r="U127" s="303">
        <f>SUMIF($O118:$O126,"&lt;&gt;Rateio",AG118:AG126)</f>
        <v>48151.370205432453</v>
      </c>
      <c r="W127" s="7"/>
      <c r="X127" s="7"/>
      <c r="Y127" s="7"/>
      <c r="Z127" s="7"/>
      <c r="AA127" s="7"/>
      <c r="AC127" s="305"/>
      <c r="AD127" s="305"/>
      <c r="AE127" s="305"/>
      <c r="AF127" s="305"/>
      <c r="AG127" s="305"/>
    </row>
    <row r="128" spans="1:33" s="147" customFormat="1" x14ac:dyDescent="0.2">
      <c r="A128" s="143"/>
      <c r="B128" s="143"/>
      <c r="C128" s="143"/>
      <c r="D128" s="144"/>
      <c r="E128" s="148" t="s">
        <v>36</v>
      </c>
      <c r="F128" s="148" t="s">
        <v>37</v>
      </c>
      <c r="G128" s="148" t="s">
        <v>38</v>
      </c>
      <c r="H128" s="148" t="s">
        <v>39</v>
      </c>
      <c r="I128" s="148" t="s">
        <v>40</v>
      </c>
      <c r="J128" s="145"/>
      <c r="K128" s="145"/>
      <c r="L128" s="145"/>
      <c r="M128" s="145"/>
      <c r="N128" s="146"/>
      <c r="Q128" s="303">
        <f>SUMIF($O118:$O126,"&lt;&gt;Rateio",W118:W126)</f>
        <v>1496068.0348528838</v>
      </c>
      <c r="R128" s="303">
        <f>SUMIF($O118:$O126,"&lt;&gt;Rateio",X118:X126)</f>
        <v>1437850.6713237939</v>
      </c>
      <c r="S128" s="303">
        <f>SUMIF($O118:$O126,"&lt;&gt;Rateio",Y118:Y126)</f>
        <v>1517493.2067100359</v>
      </c>
      <c r="T128" s="303">
        <f>SUMIF($O118:$O126,"&lt;&gt;Rateio",Z118:Z126)</f>
        <v>1486168.1278568201</v>
      </c>
      <c r="U128" s="303">
        <f>SUMIF($O118:$O126,"&lt;&gt;Rateio",AA118:AA126)</f>
        <v>1499170.9907770231</v>
      </c>
      <c r="W128" s="2"/>
      <c r="X128" s="2"/>
      <c r="Y128" s="2"/>
      <c r="Z128" s="2"/>
      <c r="AA128" s="2"/>
      <c r="AC128" s="302"/>
      <c r="AD128" s="302"/>
      <c r="AE128" s="302"/>
      <c r="AF128" s="302"/>
      <c r="AG128" s="302"/>
    </row>
    <row r="129" spans="1:33" s="153" customFormat="1" ht="12.75" hidden="1" customHeight="1" x14ac:dyDescent="0.2">
      <c r="A129" s="149" t="s">
        <v>242</v>
      </c>
      <c r="B129" s="149"/>
      <c r="C129" s="149"/>
      <c r="D129" s="150"/>
      <c r="E129" s="151">
        <f>(J118+J119+J120+J121+J122+J124+J125+J126)*3.98%</f>
        <v>47893.476777294454</v>
      </c>
      <c r="F129" s="151">
        <f>(K118+K119+K120+K121+K122+K124+K125+K126)*3.98%</f>
        <v>46029.770125417526</v>
      </c>
      <c r="G129" s="151">
        <f>(L118+L119+L120+L121+L122+L124+L125+L126)*3.98%</f>
        <v>48579.358666944601</v>
      </c>
      <c r="H129" s="151">
        <f>(M118+M119+M120+M121+M122+M124+M125+M126)*3.98%</f>
        <v>47576.552042076815</v>
      </c>
      <c r="I129" s="151">
        <f>(N118+N119+N120+N121+N122+N124+N125+N126)*3.98%</f>
        <v>47992.811395795514</v>
      </c>
      <c r="J129" s="151"/>
      <c r="K129" s="151"/>
      <c r="L129" s="151"/>
      <c r="M129" s="151"/>
      <c r="N129" s="152"/>
      <c r="Q129" s="304"/>
      <c r="R129" s="304"/>
      <c r="S129" s="304"/>
      <c r="T129" s="304"/>
      <c r="U129" s="304"/>
      <c r="W129" s="2"/>
      <c r="X129" s="2"/>
      <c r="Y129" s="2"/>
      <c r="Z129" s="2"/>
      <c r="AA129" s="2"/>
      <c r="AC129" s="302"/>
      <c r="AD129" s="302"/>
      <c r="AE129" s="302"/>
      <c r="AF129" s="302"/>
      <c r="AG129" s="302"/>
    </row>
    <row r="130" spans="1:33" s="153" customFormat="1" ht="12.75" hidden="1" customHeight="1" x14ac:dyDescent="0.2">
      <c r="A130" s="149" t="s">
        <v>113</v>
      </c>
      <c r="B130" s="149"/>
      <c r="C130" s="154"/>
      <c r="D130" s="155"/>
      <c r="E130" s="156">
        <f>E129+J127</f>
        <v>1351821.5075704781</v>
      </c>
      <c r="F130" s="156">
        <f>F129+K127</f>
        <v>1299217.2928561307</v>
      </c>
      <c r="G130" s="156">
        <f>G129+L127</f>
        <v>1371180.9266912404</v>
      </c>
      <c r="H130" s="156">
        <f>H129+M127</f>
        <v>1342876.1208043329</v>
      </c>
      <c r="I130" s="156">
        <f>I129+N127</f>
        <v>1354625.285512106</v>
      </c>
      <c r="J130" s="156"/>
      <c r="K130" s="156"/>
      <c r="L130" s="156"/>
      <c r="M130" s="156"/>
      <c r="N130" s="157"/>
      <c r="Q130" s="304"/>
      <c r="R130" s="304"/>
      <c r="S130" s="304"/>
      <c r="T130" s="304"/>
      <c r="U130" s="304"/>
      <c r="W130" s="2"/>
      <c r="X130" s="2"/>
      <c r="Y130" s="2"/>
      <c r="Z130" s="2"/>
      <c r="AA130" s="2"/>
      <c r="AC130" s="302"/>
      <c r="AD130" s="302"/>
      <c r="AE130" s="302"/>
      <c r="AF130" s="302"/>
      <c r="AG130" s="302"/>
    </row>
    <row r="131" spans="1:33" s="153" customFormat="1" ht="12.75" hidden="1" customHeight="1" x14ac:dyDescent="0.2">
      <c r="A131" s="149" t="s">
        <v>234</v>
      </c>
      <c r="B131" s="149"/>
      <c r="C131" s="149"/>
      <c r="D131" s="150"/>
      <c r="E131" s="151">
        <f>E130*2.7%</f>
        <v>36499.180704402912</v>
      </c>
      <c r="F131" s="151">
        <f t="shared" ref="F131" si="140">F130*2.7%</f>
        <v>35078.866907115531</v>
      </c>
      <c r="G131" s="151">
        <f t="shared" ref="G131" si="141">G130*2.7%</f>
        <v>37021.885020663496</v>
      </c>
      <c r="H131" s="151">
        <f t="shared" ref="H131" si="142">H130*2.7%</f>
        <v>36257.655261716995</v>
      </c>
      <c r="I131" s="151">
        <f t="shared" ref="I131" si="143">I130*2.7%</f>
        <v>36574.882708826866</v>
      </c>
      <c r="J131" s="151"/>
      <c r="K131" s="151"/>
      <c r="L131" s="151"/>
      <c r="M131" s="151"/>
      <c r="N131" s="152"/>
      <c r="Q131" s="304"/>
      <c r="R131" s="304"/>
      <c r="S131" s="304"/>
      <c r="T131" s="304"/>
      <c r="U131" s="304"/>
      <c r="W131" s="2"/>
      <c r="X131" s="2"/>
      <c r="Y131" s="2"/>
      <c r="Z131" s="2"/>
      <c r="AA131" s="2"/>
      <c r="AC131" s="302"/>
      <c r="AD131" s="302"/>
      <c r="AE131" s="302"/>
      <c r="AF131" s="302"/>
      <c r="AG131" s="302"/>
    </row>
    <row r="132" spans="1:33" s="153" customFormat="1" ht="12.75" hidden="1" customHeight="1" x14ac:dyDescent="0.2">
      <c r="A132" s="149" t="s">
        <v>235</v>
      </c>
      <c r="B132" s="149"/>
      <c r="C132" s="154"/>
      <c r="D132" s="155"/>
      <c r="E132" s="156">
        <f>E130*1.4%</f>
        <v>18925.501105986692</v>
      </c>
      <c r="F132" s="156">
        <f t="shared" ref="F132:I132" si="144">F130*1.4%</f>
        <v>18189.042099985829</v>
      </c>
      <c r="G132" s="156">
        <f t="shared" si="144"/>
        <v>19196.532973677364</v>
      </c>
      <c r="H132" s="156">
        <f t="shared" si="144"/>
        <v>18800.265691260658</v>
      </c>
      <c r="I132" s="156">
        <f t="shared" si="144"/>
        <v>18964.753997169482</v>
      </c>
      <c r="J132" s="156"/>
      <c r="K132" s="156"/>
      <c r="L132" s="156"/>
      <c r="M132" s="156"/>
      <c r="N132" s="157"/>
      <c r="Q132" s="304"/>
      <c r="R132" s="304"/>
      <c r="S132" s="304"/>
      <c r="T132" s="304"/>
      <c r="U132" s="304"/>
      <c r="W132" s="2"/>
      <c r="X132" s="2"/>
      <c r="Y132" s="2"/>
      <c r="Z132" s="2"/>
      <c r="AA132" s="2"/>
      <c r="AC132" s="302"/>
      <c r="AD132" s="302"/>
      <c r="AE132" s="302"/>
      <c r="AF132" s="302"/>
      <c r="AG132" s="302"/>
    </row>
    <row r="133" spans="1:33" s="153" customFormat="1" ht="12.75" hidden="1" customHeight="1" x14ac:dyDescent="0.2">
      <c r="A133" s="149" t="s">
        <v>240</v>
      </c>
      <c r="B133" s="149"/>
      <c r="C133" s="149"/>
      <c r="D133" s="149"/>
      <c r="E133" s="151">
        <f>E130*3.99%</f>
        <v>53937.678152062086</v>
      </c>
      <c r="F133" s="151">
        <f t="shared" ref="F133:I133" si="145">F130*3.99%</f>
        <v>51838.769984959625</v>
      </c>
      <c r="G133" s="151">
        <f t="shared" si="145"/>
        <v>54710.118974980498</v>
      </c>
      <c r="H133" s="151">
        <f t="shared" si="145"/>
        <v>53580.757220092892</v>
      </c>
      <c r="I133" s="151">
        <f t="shared" si="145"/>
        <v>54049.548891933038</v>
      </c>
      <c r="J133" s="151"/>
      <c r="K133" s="151"/>
      <c r="L133" s="151"/>
      <c r="M133" s="151"/>
      <c r="N133" s="152"/>
      <c r="Q133" s="304"/>
      <c r="R133" s="304"/>
      <c r="S133" s="304"/>
      <c r="T133" s="304"/>
      <c r="U133" s="304"/>
      <c r="W133" s="2"/>
      <c r="X133" s="2"/>
      <c r="Y133" s="2"/>
      <c r="Z133" s="2"/>
      <c r="AA133" s="2"/>
      <c r="AC133" s="302"/>
      <c r="AD133" s="302"/>
      <c r="AE133" s="302"/>
      <c r="AF133" s="302"/>
      <c r="AG133" s="302"/>
    </row>
    <row r="134" spans="1:33" s="153" customFormat="1" ht="12.75" hidden="1" customHeight="1" x14ac:dyDescent="0.2">
      <c r="A134" s="158" t="s">
        <v>236</v>
      </c>
      <c r="B134" s="158"/>
      <c r="C134" s="158"/>
      <c r="D134" s="159"/>
      <c r="E134" s="160">
        <f>E130*2.7%</f>
        <v>36499.180704402912</v>
      </c>
      <c r="F134" s="160">
        <f t="shared" ref="F134:I134" si="146">F130*2.7%</f>
        <v>35078.866907115531</v>
      </c>
      <c r="G134" s="160">
        <f t="shared" si="146"/>
        <v>37021.885020663496</v>
      </c>
      <c r="H134" s="160">
        <f t="shared" si="146"/>
        <v>36257.655261716995</v>
      </c>
      <c r="I134" s="160">
        <f t="shared" si="146"/>
        <v>36574.882708826866</v>
      </c>
      <c r="J134" s="160"/>
      <c r="K134" s="160"/>
      <c r="L134" s="160"/>
      <c r="M134" s="160"/>
      <c r="N134" s="161"/>
      <c r="Q134" s="304"/>
      <c r="R134" s="304"/>
      <c r="S134" s="304"/>
      <c r="T134" s="304"/>
      <c r="U134" s="304"/>
      <c r="W134" s="2"/>
      <c r="X134" s="2"/>
      <c r="Y134" s="2"/>
      <c r="Z134" s="2"/>
      <c r="AA134" s="2"/>
      <c r="AC134" s="302"/>
      <c r="AD134" s="302"/>
      <c r="AE134" s="302"/>
      <c r="AF134" s="302"/>
      <c r="AG134" s="302"/>
    </row>
    <row r="135" spans="1:33" s="153" customFormat="1" ht="12.75" hidden="1" customHeight="1" x14ac:dyDescent="0.2">
      <c r="A135" s="149" t="s">
        <v>114</v>
      </c>
      <c r="B135" s="149"/>
      <c r="C135" s="149"/>
      <c r="D135" s="150"/>
      <c r="E135" s="151">
        <f>E130+E131+E132+E133+E134</f>
        <v>1497683.0482373328</v>
      </c>
      <c r="F135" s="151">
        <f t="shared" ref="F135" si="147">F130+F131+F132+F133+F134</f>
        <v>1439402.8387553073</v>
      </c>
      <c r="G135" s="151">
        <f t="shared" ref="G135" si="148">G130+G131+G132+G133+G134</f>
        <v>1519131.3486812252</v>
      </c>
      <c r="H135" s="151">
        <f t="shared" ref="H135" si="149">H130+H131+H132+H133+H134</f>
        <v>1487772.4542391205</v>
      </c>
      <c r="I135" s="151">
        <f t="shared" ref="I135" si="150">I130+I131+I132+I133+I134</f>
        <v>1500789.353818862</v>
      </c>
      <c r="J135" s="151"/>
      <c r="K135" s="151"/>
      <c r="L135" s="151"/>
      <c r="M135" s="151"/>
      <c r="N135" s="152"/>
      <c r="Q135" s="304"/>
      <c r="R135" s="304"/>
      <c r="S135" s="304"/>
      <c r="T135" s="304"/>
      <c r="U135" s="304"/>
      <c r="W135" s="2"/>
      <c r="X135" s="2"/>
      <c r="Y135" s="2"/>
      <c r="Z135" s="2"/>
      <c r="AA135" s="2"/>
      <c r="AC135" s="302"/>
      <c r="AD135" s="302"/>
      <c r="AE135" s="302"/>
      <c r="AF135" s="302"/>
      <c r="AG135" s="302"/>
    </row>
    <row r="136" spans="1:33" s="153" customFormat="1" ht="12.75" hidden="1" customHeight="1" x14ac:dyDescent="0.2">
      <c r="A136" s="149" t="s">
        <v>115</v>
      </c>
      <c r="B136" s="149"/>
      <c r="C136" s="149"/>
      <c r="D136" s="150"/>
      <c r="E136" s="151">
        <f>E135*3%</f>
        <v>44930.491447119981</v>
      </c>
      <c r="F136" s="151">
        <f t="shared" ref="F136" si="151">F135*3%</f>
        <v>43182.085162659219</v>
      </c>
      <c r="G136" s="151">
        <f t="shared" ref="G136" si="152">G135*3%</f>
        <v>45573.940460436752</v>
      </c>
      <c r="H136" s="151">
        <f t="shared" ref="H136" si="153">H135*3%</f>
        <v>44633.173627173615</v>
      </c>
      <c r="I136" s="151">
        <f t="shared" ref="I136" si="154">I135*3%</f>
        <v>45023.680614565856</v>
      </c>
      <c r="J136" s="151"/>
      <c r="K136" s="151"/>
      <c r="L136" s="151"/>
      <c r="M136" s="151"/>
      <c r="N136" s="152"/>
      <c r="Q136" s="304"/>
      <c r="R136" s="304"/>
      <c r="S136" s="304"/>
      <c r="T136" s="304"/>
      <c r="U136" s="304"/>
      <c r="W136" s="2"/>
      <c r="X136" s="2"/>
      <c r="Y136" s="2"/>
      <c r="Z136" s="2"/>
      <c r="AA136" s="2"/>
      <c r="AC136" s="302"/>
      <c r="AD136" s="302"/>
      <c r="AE136" s="302"/>
      <c r="AF136" s="302"/>
      <c r="AG136" s="302"/>
    </row>
    <row r="137" spans="1:33" s="153" customFormat="1" ht="12.75" hidden="1" customHeight="1" x14ac:dyDescent="0.2">
      <c r="A137" s="162" t="s">
        <v>237</v>
      </c>
      <c r="B137" s="162"/>
      <c r="C137" s="162"/>
      <c r="D137" s="163"/>
      <c r="E137" s="164">
        <f>E135*2.7%</f>
        <v>40437.442302407988</v>
      </c>
      <c r="F137" s="164">
        <f t="shared" ref="F137:I137" si="155">F135*2.7%</f>
        <v>38863.876646393299</v>
      </c>
      <c r="G137" s="164">
        <f t="shared" si="155"/>
        <v>41016.546414393088</v>
      </c>
      <c r="H137" s="164">
        <f t="shared" si="155"/>
        <v>40169.856264456255</v>
      </c>
      <c r="I137" s="164">
        <f t="shared" si="155"/>
        <v>40521.312553109281</v>
      </c>
      <c r="J137" s="164"/>
      <c r="K137" s="164"/>
      <c r="L137" s="164"/>
      <c r="M137" s="164"/>
      <c r="N137" s="165"/>
      <c r="Q137" s="304"/>
      <c r="R137" s="304"/>
      <c r="S137" s="304"/>
      <c r="T137" s="304"/>
      <c r="U137" s="304"/>
      <c r="W137" s="2"/>
      <c r="X137" s="2"/>
      <c r="Y137" s="2"/>
      <c r="Z137" s="2"/>
      <c r="AA137" s="2"/>
      <c r="AC137" s="302"/>
      <c r="AD137" s="302"/>
      <c r="AE137" s="302"/>
      <c r="AF137" s="302"/>
      <c r="AG137" s="302"/>
    </row>
    <row r="138" spans="1:33" s="147" customFormat="1" x14ac:dyDescent="0.2">
      <c r="A138" s="143" t="s">
        <v>116</v>
      </c>
      <c r="B138" s="143"/>
      <c r="C138" s="143"/>
      <c r="D138" s="144"/>
      <c r="E138" s="145">
        <f>J127*(1+SE!$H$66)</f>
        <v>2249015.0675120833</v>
      </c>
      <c r="F138" s="145">
        <f>K127*(1+SE!$H$66)</f>
        <v>2161497.8392059342</v>
      </c>
      <c r="G138" s="145">
        <f>L127*(1+SE!$H$66)</f>
        <v>2281223.1845283057</v>
      </c>
      <c r="H138" s="145">
        <f>M127*(1+SE!$H$66)</f>
        <v>2234132.6962011396</v>
      </c>
      <c r="I138" s="145">
        <f>N127*(1+SE!$H$66)</f>
        <v>2253679.6913558124</v>
      </c>
      <c r="J138" s="145"/>
      <c r="K138" s="145"/>
      <c r="L138" s="145"/>
      <c r="M138" s="145"/>
      <c r="N138" s="146"/>
      <c r="Q138" s="301">
        <f>Q127/Q128</f>
        <v>3.2118664583067683E-2</v>
      </c>
      <c r="R138" s="301">
        <f>R127/R128</f>
        <v>3.2118664583067669E-2</v>
      </c>
      <c r="S138" s="301">
        <f>S127/S128</f>
        <v>3.2118664583067676E-2</v>
      </c>
      <c r="T138" s="301">
        <f>T127/T128</f>
        <v>3.2118664583067676E-2</v>
      </c>
      <c r="U138" s="301">
        <f>U127/U128</f>
        <v>3.2118664583067676E-2</v>
      </c>
      <c r="W138" s="300"/>
      <c r="X138" s="300"/>
      <c r="Y138" s="300"/>
      <c r="Z138" s="300"/>
      <c r="AA138" s="300"/>
      <c r="AC138" s="299"/>
      <c r="AD138" s="299"/>
      <c r="AE138" s="299"/>
      <c r="AF138" s="299"/>
      <c r="AG138" s="299"/>
    </row>
    <row r="139" spans="1:33" s="153" customFormat="1" x14ac:dyDescent="0.2">
      <c r="D139" s="167"/>
      <c r="E139" s="314">
        <f>Q138</f>
        <v>3.2118664583067683E-2</v>
      </c>
      <c r="F139" s="315">
        <f>R138</f>
        <v>3.2118664583067669E-2</v>
      </c>
      <c r="G139" s="315">
        <f>S138</f>
        <v>3.2118664583067676E-2</v>
      </c>
      <c r="H139" s="315">
        <f>T138</f>
        <v>3.2118664583067676E-2</v>
      </c>
      <c r="I139" s="316">
        <f>U138</f>
        <v>3.2118664583067676E-2</v>
      </c>
      <c r="J139" s="168"/>
      <c r="K139" s="168"/>
      <c r="L139" s="168"/>
      <c r="M139" s="168"/>
      <c r="N139" s="168"/>
    </row>
    <row r="140" spans="1:33" s="170" customFormat="1" x14ac:dyDescent="0.2">
      <c r="B140" s="460" t="s">
        <v>47</v>
      </c>
      <c r="C140" s="171"/>
      <c r="D140" s="172"/>
      <c r="E140" s="173"/>
      <c r="F140" s="174"/>
      <c r="G140" s="171"/>
      <c r="H140" s="171"/>
      <c r="I140" s="171"/>
      <c r="J140" s="171"/>
      <c r="O140" s="311"/>
      <c r="P140" s="311"/>
      <c r="Q140" s="381" t="s">
        <v>36</v>
      </c>
      <c r="R140" s="382" t="s">
        <v>37</v>
      </c>
      <c r="S140" s="381" t="s">
        <v>38</v>
      </c>
      <c r="T140" s="381" t="s">
        <v>39</v>
      </c>
      <c r="U140" s="381" t="s">
        <v>40</v>
      </c>
      <c r="W140" s="382"/>
      <c r="X140" s="382"/>
      <c r="Y140" s="382"/>
      <c r="Z140" s="382"/>
      <c r="AA140" s="382"/>
      <c r="AC140" s="383"/>
      <c r="AD140" s="383"/>
      <c r="AE140" s="383"/>
      <c r="AF140" s="383"/>
      <c r="AG140" s="383"/>
    </row>
    <row r="141" spans="1:33" s="170" customFormat="1" x14ac:dyDescent="0.2">
      <c r="B141" s="460"/>
      <c r="C141" s="171"/>
      <c r="D141" s="172"/>
      <c r="E141" s="173"/>
      <c r="F141" s="174"/>
      <c r="G141" s="171"/>
      <c r="H141" s="171"/>
      <c r="I141" s="171"/>
      <c r="J141" s="171"/>
      <c r="O141" s="306" t="s">
        <v>511</v>
      </c>
      <c r="P141" s="311"/>
      <c r="Q141" s="303">
        <f>SUMIF($O144:$O152,"Rateio",J144:J152)+E164</f>
        <v>3337715.5643777414</v>
      </c>
      <c r="R141" s="3">
        <f>SUMIF($O144:$O152,"Rateio",K144:K152)+F164</f>
        <v>3207833.1019219561</v>
      </c>
      <c r="S141" s="303">
        <f>SUMIF($O144:$O152,"Rateio",L144:L152)+G164</f>
        <v>3385514.9477688298</v>
      </c>
      <c r="T141" s="303">
        <f>SUMIF($O144:$O152,"Rateio",M144:M152)+H164</f>
        <v>3315628.9527418595</v>
      </c>
      <c r="U141" s="303">
        <f>SUMIF($O144:$O152,"Rateio",N144:N152)+I164</f>
        <v>3344638.2336964509</v>
      </c>
      <c r="W141" s="311"/>
      <c r="X141" s="311"/>
      <c r="Y141" s="311"/>
      <c r="Z141" s="311"/>
      <c r="AA141" s="311"/>
      <c r="AC141" s="312"/>
      <c r="AD141" s="3"/>
      <c r="AE141" s="312"/>
      <c r="AF141" s="312"/>
      <c r="AG141" s="312"/>
    </row>
    <row r="142" spans="1:33" x14ac:dyDescent="0.2">
      <c r="A142" s="461" t="s">
        <v>49</v>
      </c>
      <c r="B142" s="461" t="s">
        <v>33</v>
      </c>
      <c r="C142" s="461" t="s">
        <v>34</v>
      </c>
      <c r="D142" s="464" t="s">
        <v>35</v>
      </c>
      <c r="E142" s="458" t="str">
        <f>E36</f>
        <v>Preço Unitário - Ref. 07/2017</v>
      </c>
      <c r="F142" s="458"/>
      <c r="G142" s="458"/>
      <c r="H142" s="458"/>
      <c r="I142" s="458"/>
      <c r="J142" s="459" t="str">
        <f>J36</f>
        <v>Preço Total - Ref. 07/2017</v>
      </c>
      <c r="K142" s="459"/>
      <c r="L142" s="459"/>
      <c r="M142" s="459"/>
      <c r="N142" s="459"/>
      <c r="O142" s="309" t="s">
        <v>510</v>
      </c>
      <c r="P142" s="310"/>
      <c r="Q142" s="303">
        <f>SUMIF($P144:$P152,"UAR",J144:J152)</f>
        <v>1366224.7243550962</v>
      </c>
      <c r="R142" s="3">
        <f>SUMIF($P144:$P152,"UAR",K144:K152)</f>
        <v>1313060.0289085866</v>
      </c>
      <c r="S142" s="303">
        <f>SUMIF($P144:$P152,"UAR",L144:L152)</f>
        <v>1385790.4117656136</v>
      </c>
      <c r="T142" s="303">
        <f>SUMIF($P144:$P152,"UAR",M144:M152)</f>
        <v>1357184.0274136846</v>
      </c>
      <c r="U142" s="303">
        <f>SUMIF($P144:$P152,"UAR",N144:N152)</f>
        <v>1369058.37563524</v>
      </c>
      <c r="W142" s="310"/>
      <c r="X142" s="310"/>
      <c r="Y142" s="310"/>
      <c r="Z142" s="310"/>
      <c r="AA142" s="310"/>
      <c r="AC142" s="313"/>
      <c r="AD142" s="313"/>
      <c r="AE142" s="313"/>
      <c r="AF142" s="313"/>
      <c r="AG142" s="313"/>
    </row>
    <row r="143" spans="1:33" x14ac:dyDescent="0.2">
      <c r="A143" s="461"/>
      <c r="B143" s="461"/>
      <c r="C143" s="461"/>
      <c r="D143" s="464"/>
      <c r="E143" s="240" t="s">
        <v>36</v>
      </c>
      <c r="F143" s="240" t="s">
        <v>37</v>
      </c>
      <c r="G143" s="240" t="s">
        <v>38</v>
      </c>
      <c r="H143" s="240" t="s">
        <v>39</v>
      </c>
      <c r="I143" s="240" t="s">
        <v>40</v>
      </c>
      <c r="J143" s="176" t="s">
        <v>36</v>
      </c>
      <c r="K143" s="176" t="s">
        <v>37</v>
      </c>
      <c r="L143" s="176" t="s">
        <v>38</v>
      </c>
      <c r="M143" s="176" t="s">
        <v>39</v>
      </c>
      <c r="N143" s="176" t="s">
        <v>40</v>
      </c>
      <c r="O143" s="309" t="s">
        <v>509</v>
      </c>
      <c r="P143" s="308"/>
      <c r="Q143" s="304">
        <f>Q142/Q141</f>
        <v>0.40932928465694618</v>
      </c>
      <c r="R143" s="2">
        <f>R142/R141</f>
        <v>0.40932928465694607</v>
      </c>
      <c r="S143" s="304">
        <f>S142/S141</f>
        <v>0.40932928465694618</v>
      </c>
      <c r="T143" s="304">
        <f>T142/T141</f>
        <v>0.40932928465694607</v>
      </c>
      <c r="U143" s="304">
        <f>U142/U141</f>
        <v>0.40932928465694612</v>
      </c>
      <c r="W143" s="308"/>
      <c r="X143" s="308"/>
      <c r="Y143" s="308"/>
      <c r="Z143" s="308"/>
      <c r="AA143" s="308"/>
      <c r="AC143" s="307"/>
      <c r="AD143" s="307"/>
      <c r="AE143" s="307"/>
      <c r="AF143" s="307"/>
      <c r="AG143" s="307"/>
    </row>
    <row r="144" spans="1:33" x14ac:dyDescent="0.2">
      <c r="A144" s="177">
        <v>1</v>
      </c>
      <c r="B144" s="178" t="s">
        <v>0</v>
      </c>
      <c r="C144" s="5" t="str">
        <f>VLOOKUP(B144,Valores!$A$2:$F$300,5,FALSE)</f>
        <v>m</v>
      </c>
      <c r="D144" s="411">
        <v>60</v>
      </c>
      <c r="E144" s="187">
        <f>VLOOKUP($B144,Valores!$A$2:$G$300,6,FALSE)*VLOOKUP($E$8,Regional!$A$2:$B$7,2,FALSE)*VLOOKUP(VLOOKUP($B144,Indices_Poder!$B$5:$E$300,3,FALSE),Indices_Poder!$G$6:$N$27,4,FALSE)</f>
        <v>244.09680352073829</v>
      </c>
      <c r="F144" s="187">
        <f>VLOOKUP($B144,Valores!$A$2:$G$300,6,FALSE)*VLOOKUP($F$8,Regional!$A$2:$B$7,2,FALSE)*VLOOKUP(VLOOKUP($B144,Indices_Poder!$B$5:$E$300,3,FALSE),Indices_Poder!$G$6:$N$27,4,FALSE)</f>
        <v>234.59812296891894</v>
      </c>
      <c r="G144" s="187">
        <f>VLOOKUP($B144,Valores!$A$2:$G$300,6,FALSE)*VLOOKUP($G$8,Regional!$A$2:$B$7,2,FALSE)*VLOOKUP(VLOOKUP($B144,Indices_Poder!$B$5:$E$300,3,FALSE),Indices_Poder!$G$6:$N$27,4,FALSE)</f>
        <v>247.59251083041798</v>
      </c>
      <c r="H144" s="187">
        <f>VLOOKUP($B144,Valores!$A$2:$G$300,6,FALSE)*VLOOKUP($H$8,Regional!$A$2:$B$7,2,FALSE)*VLOOKUP(VLOOKUP($B144,Indices_Poder!$B$5:$E$300,3,FALSE),Indices_Poder!$G$6:$N$27,4,FALSE)</f>
        <v>242.48154566040353</v>
      </c>
      <c r="I144" s="187">
        <f>VLOOKUP($B144,Valores!$A$2:$G$300,6,FALSE)*VLOOKUP($I$8,Regional!$A$2:$B$7,2,FALSE)*VLOOKUP(VLOOKUP($B144,Indices_Poder!$B$5:$E$300,3,FALSE),Indices_Poder!$G$6:$N$27,4,FALSE)</f>
        <v>244.60307837248499</v>
      </c>
      <c r="J144" s="180">
        <f t="shared" ref="J144:J152" si="156">$D144*E144</f>
        <v>14645.808211244297</v>
      </c>
      <c r="K144" s="181">
        <f t="shared" ref="K144:K152" si="157">$D144*F144</f>
        <v>14075.887378135136</v>
      </c>
      <c r="L144" s="181">
        <f t="shared" ref="L144:L152" si="158">$D144*G144</f>
        <v>14855.550649825078</v>
      </c>
      <c r="M144" s="181">
        <f t="shared" ref="M144:M152" si="159">$D144*H144</f>
        <v>14548.892739624211</v>
      </c>
      <c r="N144" s="182">
        <f t="shared" ref="N144:N152" si="160">$D144*I144</f>
        <v>14676.184702349099</v>
      </c>
      <c r="O144" s="175">
        <f>VLOOKUP(B144,Valores!$A$2:$O$300,14,FALSE)</f>
        <v>3.3300000000000003E-2</v>
      </c>
      <c r="P144" s="175" t="str">
        <f>VLOOKUP(B144,Valores!$A$2:$O$300,15,FALSE)</f>
        <v>UAR</v>
      </c>
      <c r="Q144" s="304">
        <f>IF($P144="UAR",J144*Q$143,0)</f>
        <v>5994.9581983314565</v>
      </c>
      <c r="R144" s="2">
        <f>IF($P144="UAR",K144*R$143,0)</f>
        <v>5761.6729114037917</v>
      </c>
      <c r="S144" s="304">
        <f>IF($P144="UAR",L144*S$143,0)</f>
        <v>6080.8119206779311</v>
      </c>
      <c r="T144" s="304">
        <f>IF($P144="UAR",M144*T$143,0)</f>
        <v>5955.2878576610146</v>
      </c>
      <c r="U144" s="304">
        <f>IF($P144="UAR",N144*U$143,0)</f>
        <v>6007.3921857057721</v>
      </c>
      <c r="W144" s="3">
        <f t="shared" ref="W144:W152" si="161">J144+Q144</f>
        <v>20640.766409575754</v>
      </c>
      <c r="X144" s="3">
        <f t="shared" ref="X144:X152" si="162">K144+R144</f>
        <v>19837.560289538927</v>
      </c>
      <c r="Y144" s="3">
        <f t="shared" ref="Y144:Y152" si="163">L144+S144</f>
        <v>20936.36257050301</v>
      </c>
      <c r="Z144" s="3">
        <f t="shared" ref="Z144:Z152" si="164">M144+T144</f>
        <v>20504.180597285223</v>
      </c>
      <c r="AA144" s="3">
        <f t="shared" ref="AA144:AA152" si="165">N144+U144</f>
        <v>20683.576888054871</v>
      </c>
      <c r="AC144" s="302">
        <f t="shared" ref="AC144:AC152" si="166">IF($O144="rateio",0,W144*$O144)</f>
        <v>687.33752143887261</v>
      </c>
      <c r="AD144" s="302">
        <f t="shared" ref="AD144:AD152" si="167">IF($O144="rateio",0,X144*$O144)</f>
        <v>660.59075764164629</v>
      </c>
      <c r="AE144" s="302">
        <f t="shared" ref="AE144:AE152" si="168">IF($O144="rateio",0,Y144*$O144)</f>
        <v>697.18087359775029</v>
      </c>
      <c r="AF144" s="302">
        <f t="shared" ref="AF144:AF152" si="169">IF($O144="rateio",0,Z144*$O144)</f>
        <v>682.78921388959805</v>
      </c>
      <c r="AG144" s="302">
        <f t="shared" ref="AG144:AG152" si="170">IF($O144="rateio",0,AA144*$O144)</f>
        <v>688.76311037222729</v>
      </c>
    </row>
    <row r="145" spans="1:33" x14ac:dyDescent="0.2">
      <c r="A145" s="183">
        <v>2</v>
      </c>
      <c r="B145" s="184" t="s">
        <v>3</v>
      </c>
      <c r="C145" s="5" t="str">
        <f>VLOOKUP(B145,Valores!$A$2:$F$300,5,FALSE)</f>
        <v>m³</v>
      </c>
      <c r="D145" s="410">
        <v>6725</v>
      </c>
      <c r="E145" s="187">
        <f>VLOOKUP($B145,Valores!$A$2:$G$300,6,FALSE)*VLOOKUP($E$8,Regional!$A$2:$B$7,2,FALSE)*VLOOKUP(VLOOKUP($B145,Indices_Poder!$B$5:$E$300,3,FALSE),Indices_Poder!$G$6:$N$27,4,FALSE)</f>
        <v>16.140498088560683</v>
      </c>
      <c r="F145" s="187">
        <f>VLOOKUP($B145,Valores!$A$2:$G$300,6,FALSE)*VLOOKUP($F$8,Regional!$A$2:$B$7,2,FALSE)*VLOOKUP(VLOOKUP($B145,Indices_Poder!$B$5:$E$300,3,FALSE),Indices_Poder!$G$6:$N$27,4,FALSE)</f>
        <v>15.512413520966321</v>
      </c>
      <c r="G145" s="187">
        <f>VLOOKUP($B145,Valores!$A$2:$G$300,6,FALSE)*VLOOKUP($G$8,Regional!$A$2:$B$7,2,FALSE)*VLOOKUP(VLOOKUP($B145,Indices_Poder!$B$5:$E$300,3,FALSE),Indices_Poder!$G$6:$N$27,4,FALSE)</f>
        <v>16.371645962421553</v>
      </c>
      <c r="H145" s="187">
        <f>VLOOKUP($B145,Valores!$A$2:$G$300,6,FALSE)*VLOOKUP($H$8,Regional!$A$2:$B$7,2,FALSE)*VLOOKUP(VLOOKUP($B145,Indices_Poder!$B$5:$E$300,3,FALSE),Indices_Poder!$G$6:$N$27,4,FALSE)</f>
        <v>16.033691829604283</v>
      </c>
      <c r="I145" s="187">
        <f>VLOOKUP($B145,Valores!$A$2:$G$300,6,FALSE)*VLOOKUP($I$8,Regional!$A$2:$B$7,2,FALSE)*VLOOKUP(VLOOKUP($B145,Indices_Poder!$B$5:$E$300,3,FALSE),Indices_Poder!$G$6:$N$27,4,FALSE)</f>
        <v>16.173974677188809</v>
      </c>
      <c r="J145" s="186">
        <f t="shared" si="156"/>
        <v>108544.84964557059</v>
      </c>
      <c r="K145" s="187">
        <f t="shared" si="157"/>
        <v>104320.98092849851</v>
      </c>
      <c r="L145" s="187">
        <f t="shared" si="158"/>
        <v>110099.31909728494</v>
      </c>
      <c r="M145" s="187">
        <f t="shared" si="159"/>
        <v>107826.5775540888</v>
      </c>
      <c r="N145" s="188">
        <f t="shared" si="160"/>
        <v>108769.97970409475</v>
      </c>
      <c r="O145" s="175">
        <f>VLOOKUP(B145,Valores!$A$2:$O$300,14,FALSE)</f>
        <v>3.3300000000000003E-2</v>
      </c>
      <c r="P145" s="175" t="str">
        <f>VLOOKUP(B145,Valores!$A$2:$O$300,15,FALSE)</f>
        <v>UAR</v>
      </c>
      <c r="Q145" s="304">
        <f t="shared" ref="Q145:Q152" si="171">IF($P145="UAR",J145*Q$143,0)</f>
        <v>44430.585658617187</v>
      </c>
      <c r="R145" s="2">
        <f t="shared" ref="R145:U152" si="172">IF($P145="UAR",K145*R$143,0)</f>
        <v>42701.63249817321</v>
      </c>
      <c r="S145" s="304">
        <f t="shared" si="172"/>
        <v>45066.875527308497</v>
      </c>
      <c r="T145" s="304">
        <f t="shared" si="172"/>
        <v>44136.575857221884</v>
      </c>
      <c r="U145" s="304">
        <f t="shared" si="172"/>
        <v>44522.737984427651</v>
      </c>
      <c r="W145" s="3">
        <f t="shared" si="161"/>
        <v>152975.43530418776</v>
      </c>
      <c r="X145" s="3">
        <f t="shared" si="162"/>
        <v>147022.61342667171</v>
      </c>
      <c r="Y145" s="3">
        <f t="shared" si="163"/>
        <v>155166.19462459342</v>
      </c>
      <c r="Z145" s="3">
        <f t="shared" si="164"/>
        <v>151963.15341131069</v>
      </c>
      <c r="AA145" s="3">
        <f t="shared" si="165"/>
        <v>153292.71768852239</v>
      </c>
      <c r="AC145" s="302">
        <f t="shared" si="166"/>
        <v>5094.0819956294526</v>
      </c>
      <c r="AD145" s="302">
        <f t="shared" si="167"/>
        <v>4895.8530271081681</v>
      </c>
      <c r="AE145" s="302">
        <f t="shared" si="168"/>
        <v>5167.0342809989615</v>
      </c>
      <c r="AF145" s="302">
        <f t="shared" si="169"/>
        <v>5060.3730085966463</v>
      </c>
      <c r="AG145" s="302">
        <f t="shared" si="170"/>
        <v>5104.6474990277957</v>
      </c>
    </row>
    <row r="146" spans="1:33" x14ac:dyDescent="0.2">
      <c r="A146" s="183">
        <v>3</v>
      </c>
      <c r="B146" s="184" t="s">
        <v>5</v>
      </c>
      <c r="C146" s="5" t="str">
        <f>VLOOKUP(B146,Valores!$A$2:$F$300,5,FALSE)</f>
        <v>m²</v>
      </c>
      <c r="D146" s="410">
        <v>10500</v>
      </c>
      <c r="E146" s="187">
        <f>VLOOKUP($B146,Valores!$A$2:$G$300,6,FALSE)*VLOOKUP($E$8,Regional!$A$2:$B$7,2,FALSE)*VLOOKUP(VLOOKUP($B146,Indices_Poder!$B$5:$E$300,3,FALSE),Indices_Poder!$G$6:$N$27,4,FALSE)</f>
        <v>9.6480399726157309</v>
      </c>
      <c r="F146" s="187">
        <f>VLOOKUP($B146,Valores!$A$2:$G$300,6,FALSE)*VLOOKUP($F$8,Regional!$A$2:$B$7,2,FALSE)*VLOOKUP(VLOOKUP($B146,Indices_Poder!$B$5:$E$300,3,FALSE),Indices_Poder!$G$6:$N$27,4,FALSE)</f>
        <v>9.2726001949159187</v>
      </c>
      <c r="G146" s="187">
        <f>VLOOKUP($B146,Valores!$A$2:$G$300,6,FALSE)*VLOOKUP($G$8,Regional!$A$2:$B$7,2,FALSE)*VLOOKUP(VLOOKUP($B146,Indices_Poder!$B$5:$E$300,3,FALSE),Indices_Poder!$G$6:$N$27,4,FALSE)</f>
        <v>9.7862094339519548</v>
      </c>
      <c r="H146" s="187">
        <f>VLOOKUP($B146,Valores!$A$2:$G$300,6,FALSE)*VLOOKUP($H$8,Regional!$A$2:$B$7,2,FALSE)*VLOOKUP(VLOOKUP($B146,Indices_Poder!$B$5:$E$300,3,FALSE),Indices_Poder!$G$6:$N$27,4,FALSE)</f>
        <v>9.5841961525500263</v>
      </c>
      <c r="I146" s="187">
        <f>VLOOKUP($B146,Valores!$A$2:$G$300,6,FALSE)*VLOOKUP($I$8,Regional!$A$2:$B$7,2,FALSE)*VLOOKUP(VLOOKUP($B146,Indices_Poder!$B$5:$E$300,3,FALSE),Indices_Poder!$G$6:$N$27,4,FALSE)</f>
        <v>9.6680507221885641</v>
      </c>
      <c r="J146" s="186">
        <f t="shared" si="156"/>
        <v>101304.41971246517</v>
      </c>
      <c r="K146" s="187">
        <f t="shared" si="157"/>
        <v>97362.302046617144</v>
      </c>
      <c r="L146" s="187">
        <f t="shared" si="158"/>
        <v>102755.19905649552</v>
      </c>
      <c r="M146" s="187">
        <f t="shared" si="159"/>
        <v>100634.05960177528</v>
      </c>
      <c r="N146" s="188">
        <f t="shared" si="160"/>
        <v>101514.53258297993</v>
      </c>
      <c r="O146" s="175">
        <f>VLOOKUP(B146,Valores!$A$2:$O$300,14,FALSE)</f>
        <v>3.3300000000000003E-2</v>
      </c>
      <c r="P146" s="175" t="str">
        <f>VLOOKUP(B146,Valores!$A$2:$O$300,15,FALSE)</f>
        <v>COM</v>
      </c>
      <c r="Q146" s="304">
        <f t="shared" si="171"/>
        <v>0</v>
      </c>
      <c r="R146" s="2">
        <f t="shared" si="172"/>
        <v>0</v>
      </c>
      <c r="S146" s="304">
        <f t="shared" si="172"/>
        <v>0</v>
      </c>
      <c r="T146" s="304">
        <f t="shared" si="172"/>
        <v>0</v>
      </c>
      <c r="U146" s="304">
        <f t="shared" si="172"/>
        <v>0</v>
      </c>
      <c r="W146" s="3">
        <f t="shared" si="161"/>
        <v>101304.41971246517</v>
      </c>
      <c r="X146" s="3">
        <f t="shared" si="162"/>
        <v>97362.302046617144</v>
      </c>
      <c r="Y146" s="3">
        <f t="shared" si="163"/>
        <v>102755.19905649552</v>
      </c>
      <c r="Z146" s="3">
        <f t="shared" si="164"/>
        <v>100634.05960177528</v>
      </c>
      <c r="AA146" s="3">
        <f t="shared" si="165"/>
        <v>101514.53258297993</v>
      </c>
      <c r="AC146" s="302">
        <f t="shared" si="166"/>
        <v>3373.4371764250905</v>
      </c>
      <c r="AD146" s="302">
        <f t="shared" si="167"/>
        <v>3242.1646581523514</v>
      </c>
      <c r="AE146" s="302">
        <f t="shared" si="168"/>
        <v>3421.748128581301</v>
      </c>
      <c r="AF146" s="302">
        <f t="shared" si="169"/>
        <v>3351.1141847391173</v>
      </c>
      <c r="AG146" s="302">
        <f t="shared" si="170"/>
        <v>3380.4339350132318</v>
      </c>
    </row>
    <row r="147" spans="1:33" x14ac:dyDescent="0.2">
      <c r="A147" s="183">
        <v>4</v>
      </c>
      <c r="B147" s="184" t="s">
        <v>7</v>
      </c>
      <c r="C147" s="5" t="s">
        <v>6</v>
      </c>
      <c r="D147" s="410">
        <v>1588.5</v>
      </c>
      <c r="E147" s="187">
        <f>VLOOKUP($B147,Valores!$A$2:$G$300,6,FALSE)*VLOOKUP($E$8,Regional!$A$2:$B$7,2,FALSE)*VLOOKUP(VLOOKUP($B147,Indices_Poder!$B$5:$E$300,3,FALSE),Indices_Poder!$G$6:$N$27,4,FALSE)</f>
        <v>41.153832841345022</v>
      </c>
      <c r="F147" s="187">
        <f>VLOOKUP($B147,Valores!$A$2:$G$300,6,FALSE)*VLOOKUP($F$8,Regional!$A$2:$B$7,2,FALSE)*VLOOKUP(VLOOKUP($B147,Indices_Poder!$B$5:$E$300,3,FALSE),Indices_Poder!$G$6:$N$27,4,FALSE)</f>
        <v>39.552389864605281</v>
      </c>
      <c r="G147" s="187">
        <f>VLOOKUP($B147,Valores!$A$2:$G$300,6,FALSE)*VLOOKUP($G$8,Regional!$A$2:$B$7,2,FALSE)*VLOOKUP(VLOOKUP($B147,Indices_Poder!$B$5:$E$300,3,FALSE),Indices_Poder!$G$6:$N$27,4,FALSE)</f>
        <v>41.743196373393914</v>
      </c>
      <c r="H147" s="187">
        <f>VLOOKUP($B147,Valores!$A$2:$G$300,6,FALSE)*VLOOKUP($H$8,Regional!$A$2:$B$7,2,FALSE)*VLOOKUP(VLOOKUP($B147,Indices_Poder!$B$5:$E$300,3,FALSE),Indices_Poder!$G$6:$N$27,4,FALSE)</f>
        <v>40.881506243777608</v>
      </c>
      <c r="I147" s="187">
        <f>VLOOKUP($B147,Valores!$A$2:$G$300,6,FALSE)*VLOOKUP($I$8,Regional!$A$2:$B$7,2,FALSE)*VLOOKUP(VLOOKUP($B147,Indices_Poder!$B$5:$E$300,3,FALSE),Indices_Poder!$G$6:$N$27,4,FALSE)</f>
        <v>41.239188939090035</v>
      </c>
      <c r="J147" s="186">
        <f t="shared" si="156"/>
        <v>65372.863468476564</v>
      </c>
      <c r="K147" s="187">
        <f t="shared" si="157"/>
        <v>62828.971299925492</v>
      </c>
      <c r="L147" s="187">
        <f t="shared" si="158"/>
        <v>66309.067439136226</v>
      </c>
      <c r="M147" s="187">
        <f t="shared" si="159"/>
        <v>64940.27266824073</v>
      </c>
      <c r="N147" s="188">
        <f t="shared" si="160"/>
        <v>65508.451629744523</v>
      </c>
      <c r="O147" s="175">
        <f>VLOOKUP(B147,Valores!$A$2:$O$300,14,FALSE)</f>
        <v>3.3300000000000003E-2</v>
      </c>
      <c r="P147" s="175" t="str">
        <f>VLOOKUP(B147,Valores!$A$2:$O$300,15,FALSE)</f>
        <v>UAR</v>
      </c>
      <c r="Q147" s="304">
        <f t="shared" si="171"/>
        <v>26759.027439527723</v>
      </c>
      <c r="R147" s="2">
        <f t="shared" si="172"/>
        <v>25717.737877930296</v>
      </c>
      <c r="S147" s="304">
        <f t="shared" si="172"/>
        <v>27142.243141130835</v>
      </c>
      <c r="T147" s="304">
        <f t="shared" si="172"/>
        <v>26581.955356718005</v>
      </c>
      <c r="U147" s="304">
        <f t="shared" si="172"/>
        <v>26814.527644587481</v>
      </c>
      <c r="W147" s="3">
        <f t="shared" si="161"/>
        <v>92131.890908004279</v>
      </c>
      <c r="X147" s="3">
        <f t="shared" si="162"/>
        <v>88546.709177855781</v>
      </c>
      <c r="Y147" s="3">
        <f t="shared" si="163"/>
        <v>93451.310580267062</v>
      </c>
      <c r="Z147" s="3">
        <f t="shared" si="164"/>
        <v>91522.228024958735</v>
      </c>
      <c r="AA147" s="3">
        <f t="shared" si="165"/>
        <v>92322.979274331999</v>
      </c>
      <c r="AC147" s="302">
        <f t="shared" si="166"/>
        <v>3067.9919672365427</v>
      </c>
      <c r="AD147" s="302">
        <f t="shared" si="167"/>
        <v>2948.6054156225978</v>
      </c>
      <c r="AE147" s="302">
        <f t="shared" si="168"/>
        <v>3111.9286423228937</v>
      </c>
      <c r="AF147" s="302">
        <f t="shared" si="169"/>
        <v>3047.6901932311262</v>
      </c>
      <c r="AG147" s="302">
        <f t="shared" si="170"/>
        <v>3074.3552098352557</v>
      </c>
    </row>
    <row r="148" spans="1:33" x14ac:dyDescent="0.2">
      <c r="A148" s="183">
        <v>5</v>
      </c>
      <c r="B148" s="184" t="s">
        <v>8</v>
      </c>
      <c r="C148" s="5" t="str">
        <f>VLOOKUP(B148,Valores!$A$2:$F$300,5,FALSE)</f>
        <v>m²</v>
      </c>
      <c r="D148" s="410">
        <v>420</v>
      </c>
      <c r="E148" s="187">
        <f>VLOOKUP($B148,Valores!$A$2:$G$300,6,FALSE)*VLOOKUP($E$8,Regional!$A$2:$B$7,2,FALSE)*VLOOKUP(VLOOKUP($B148,Indices_Poder!$B$5:$E$300,3,FALSE),Indices_Poder!$G$6:$N$27,4,FALSE)</f>
        <v>136.04710910880365</v>
      </c>
      <c r="F148" s="187">
        <f>VLOOKUP($B148,Valores!$A$2:$G$300,6,FALSE)*VLOOKUP($F$8,Regional!$A$2:$B$7,2,FALSE)*VLOOKUP(VLOOKUP($B148,Indices_Poder!$B$5:$E$300,3,FALSE),Indices_Poder!$G$6:$N$27,4,FALSE)</f>
        <v>130.75302901113761</v>
      </c>
      <c r="G148" s="187">
        <f>VLOOKUP($B148,Valores!$A$2:$G$300,6,FALSE)*VLOOKUP($G$8,Regional!$A$2:$B$7,2,FALSE)*VLOOKUP(VLOOKUP($B148,Indices_Poder!$B$5:$E$300,3,FALSE),Indices_Poder!$G$6:$N$27,4,FALSE)</f>
        <v>137.99543807875688</v>
      </c>
      <c r="H148" s="187">
        <f>VLOOKUP($B148,Valores!$A$2:$G$300,6,FALSE)*VLOOKUP($H$8,Regional!$A$2:$B$7,2,FALSE)*VLOOKUP(VLOOKUP($B148,Indices_Poder!$B$5:$E$300,3,FALSE),Indices_Poder!$G$6:$N$27,4,FALSE)</f>
        <v>135.1468467571701</v>
      </c>
      <c r="I148" s="187">
        <f>VLOOKUP($B148,Valores!$A$2:$G$300,6,FALSE)*VLOOKUP($I$8,Regional!$A$2:$B$7,2,FALSE)*VLOOKUP(VLOOKUP($B148,Indices_Poder!$B$5:$E$300,3,FALSE),Indices_Poder!$G$6:$N$27,4,FALSE)</f>
        <v>136.32928089065894</v>
      </c>
      <c r="J148" s="186">
        <f t="shared" si="156"/>
        <v>57139.785825697538</v>
      </c>
      <c r="K148" s="187">
        <f t="shared" si="157"/>
        <v>54916.2721846778</v>
      </c>
      <c r="L148" s="187">
        <f t="shared" si="158"/>
        <v>57958.083993077889</v>
      </c>
      <c r="M148" s="187">
        <f t="shared" si="159"/>
        <v>56761.675638011438</v>
      </c>
      <c r="N148" s="188">
        <f t="shared" si="160"/>
        <v>57258.297974076755</v>
      </c>
      <c r="O148" s="175">
        <f>VLOOKUP(B148,Valores!$A$2:$O$300,14,FALSE)</f>
        <v>3.3300000000000003E-2</v>
      </c>
      <c r="P148" s="175" t="str">
        <f>VLOOKUP(B148,Valores!$A$2:$O$300,15,FALSE)</f>
        <v>UAR</v>
      </c>
      <c r="Q148" s="304">
        <f t="shared" si="171"/>
        <v>23388.987657483885</v>
      </c>
      <c r="R148" s="2">
        <f t="shared" si="172"/>
        <v>22478.838409380311</v>
      </c>
      <c r="S148" s="304">
        <f t="shared" si="172"/>
        <v>23723.941060973775</v>
      </c>
      <c r="T148" s="304">
        <f t="shared" si="172"/>
        <v>23234.216084836826</v>
      </c>
      <c r="U148" s="304">
        <f t="shared" si="172"/>
        <v>23437.498150403106</v>
      </c>
      <c r="W148" s="3">
        <f t="shared" si="161"/>
        <v>80528.77348318143</v>
      </c>
      <c r="X148" s="3">
        <f t="shared" si="162"/>
        <v>77395.110594058118</v>
      </c>
      <c r="Y148" s="3">
        <f t="shared" si="163"/>
        <v>81682.025054051657</v>
      </c>
      <c r="Z148" s="3">
        <f t="shared" si="164"/>
        <v>79995.891722848261</v>
      </c>
      <c r="AA148" s="3">
        <f t="shared" si="165"/>
        <v>80695.796124479864</v>
      </c>
      <c r="AC148" s="302">
        <f t="shared" si="166"/>
        <v>2681.608156989942</v>
      </c>
      <c r="AD148" s="302">
        <f t="shared" si="167"/>
        <v>2577.2571827821357</v>
      </c>
      <c r="AE148" s="302">
        <f t="shared" si="168"/>
        <v>2720.0114342999204</v>
      </c>
      <c r="AF148" s="302">
        <f t="shared" si="169"/>
        <v>2663.8631943708474</v>
      </c>
      <c r="AG148" s="302">
        <f t="shared" si="170"/>
        <v>2687.1700109451799</v>
      </c>
    </row>
    <row r="149" spans="1:33" x14ac:dyDescent="0.2">
      <c r="A149" s="183">
        <v>6</v>
      </c>
      <c r="B149" s="184" t="s">
        <v>9</v>
      </c>
      <c r="C149" s="5" t="str">
        <f>VLOOKUP(B149,Valores!$A$2:$F$300,5,FALSE)</f>
        <v>unid.</v>
      </c>
      <c r="D149" s="410">
        <v>42</v>
      </c>
      <c r="E149" s="187">
        <f>VLOOKUP($B149,Valores!$A$2:$G$300,6,FALSE)*VLOOKUP($E$8,Regional!$A$2:$B$7,2,FALSE)*VLOOKUP(VLOOKUP($B149,Indices_Poder!$B$5:$E$300,3,FALSE),Indices_Poder!$G$6:$N$27,4,FALSE)</f>
        <v>3352.4780973821262</v>
      </c>
      <c r="F149" s="187">
        <f>VLOOKUP($B149,Valores!$A$2:$G$300,6,FALSE)*VLOOKUP($F$8,Regional!$A$2:$B$7,2,FALSE)*VLOOKUP(VLOOKUP($B149,Indices_Poder!$B$5:$E$300,3,FALSE),Indices_Poder!$G$6:$N$27,4,FALSE)</f>
        <v>3222.0211719136273</v>
      </c>
      <c r="G149" s="187">
        <f>VLOOKUP($B149,Valores!$A$2:$G$300,6,FALSE)*VLOOKUP($G$8,Regional!$A$2:$B$7,2,FALSE)*VLOOKUP(VLOOKUP($B149,Indices_Poder!$B$5:$E$300,3,FALSE),Indices_Poder!$G$6:$N$27,4,FALSE)</f>
        <v>3400.4888948261173</v>
      </c>
      <c r="H149" s="187">
        <f>VLOOKUP($B149,Valores!$A$2:$G$300,6,FALSE)*VLOOKUP($H$8,Regional!$A$2:$B$7,2,FALSE)*VLOOKUP(VLOOKUP($B149,Indices_Poder!$B$5:$E$300,3,FALSE),Indices_Poder!$G$6:$N$27,4,FALSE)</f>
        <v>3330.293797873524</v>
      </c>
      <c r="I149" s="187">
        <f>VLOOKUP($B149,Valores!$A$2:$G$300,6,FALSE)*VLOOKUP($I$8,Regional!$A$2:$B$7,2,FALSE)*VLOOKUP(VLOOKUP($B149,Indices_Poder!$B$5:$E$300,3,FALSE),Indices_Poder!$G$6:$N$27,4,FALSE)</f>
        <v>3359.4313852878081</v>
      </c>
      <c r="J149" s="186">
        <f t="shared" si="156"/>
        <v>140804.0800900493</v>
      </c>
      <c r="K149" s="187">
        <f t="shared" si="157"/>
        <v>135324.88922037234</v>
      </c>
      <c r="L149" s="187">
        <f t="shared" si="158"/>
        <v>142820.53358269692</v>
      </c>
      <c r="M149" s="187">
        <f t="shared" si="159"/>
        <v>139872.33951068801</v>
      </c>
      <c r="N149" s="188">
        <f t="shared" si="160"/>
        <v>141096.11818208793</v>
      </c>
      <c r="O149" s="175">
        <f>VLOOKUP(B149,Valores!$A$2:$O$300,14,FALSE)</f>
        <v>0.04</v>
      </c>
      <c r="P149" s="175" t="str">
        <f>VLOOKUP(B149,Valores!$A$2:$O$300,15,FALSE)</f>
        <v>UAR</v>
      </c>
      <c r="Q149" s="304">
        <f t="shared" si="171"/>
        <v>57635.233380039237</v>
      </c>
      <c r="R149" s="2">
        <f t="shared" si="172"/>
        <v>55392.440100855478</v>
      </c>
      <c r="S149" s="304">
        <f t="shared" si="172"/>
        <v>58460.626845728693</v>
      </c>
      <c r="T149" s="304">
        <f t="shared" si="172"/>
        <v>57253.844675203414</v>
      </c>
      <c r="U149" s="304">
        <f t="shared" si="172"/>
        <v>57754.773123345978</v>
      </c>
      <c r="W149" s="3">
        <f t="shared" si="161"/>
        <v>198439.31347008853</v>
      </c>
      <c r="X149" s="3">
        <f t="shared" si="162"/>
        <v>190717.32932122782</v>
      </c>
      <c r="Y149" s="3">
        <f t="shared" si="163"/>
        <v>201281.16042842562</v>
      </c>
      <c r="Z149" s="3">
        <f t="shared" si="164"/>
        <v>197126.18418589141</v>
      </c>
      <c r="AA149" s="3">
        <f t="shared" si="165"/>
        <v>198850.89130543391</v>
      </c>
      <c r="AC149" s="302">
        <f t="shared" si="166"/>
        <v>7937.5725388035416</v>
      </c>
      <c r="AD149" s="302">
        <f t="shared" si="167"/>
        <v>7628.6931728491127</v>
      </c>
      <c r="AE149" s="302">
        <f t="shared" si="168"/>
        <v>8051.2464171370248</v>
      </c>
      <c r="AF149" s="302">
        <f t="shared" si="169"/>
        <v>7885.0473674356563</v>
      </c>
      <c r="AG149" s="302">
        <f t="shared" si="170"/>
        <v>7954.0356522173561</v>
      </c>
    </row>
    <row r="150" spans="1:33" x14ac:dyDescent="0.2">
      <c r="A150" s="183">
        <v>7</v>
      </c>
      <c r="B150" s="184" t="s">
        <v>11</v>
      </c>
      <c r="C150" s="5" t="str">
        <f>VLOOKUP(B150,Valores!$A$2:$F$300,5,FALSE)</f>
        <v>m²</v>
      </c>
      <c r="D150" s="410">
        <v>10590</v>
      </c>
      <c r="E150" s="187">
        <f>VLOOKUP($B150,Valores!$A$2:$G$300,6,FALSE)*VLOOKUP($E$8,Regional!$A$2:$B$7,2,FALSE)*VLOOKUP(VLOOKUP($B150,Indices_Poder!$B$5:$E$300,3,FALSE),Indices_Poder!$G$6:$N$27,4,FALSE)</f>
        <v>84.679182873552804</v>
      </c>
      <c r="F150" s="187">
        <f>VLOOKUP($B150,Valores!$A$2:$G$300,6,FALSE)*VLOOKUP($F$8,Regional!$A$2:$B$7,2,FALSE)*VLOOKUP(VLOOKUP($B150,Indices_Poder!$B$5:$E$300,3,FALSE),Indices_Poder!$G$6:$N$27,4,FALSE)</f>
        <v>81.384012695559733</v>
      </c>
      <c r="G150" s="187">
        <f>VLOOKUP($B150,Valores!$A$2:$G$300,6,FALSE)*VLOOKUP($G$8,Regional!$A$2:$B$7,2,FALSE)*VLOOKUP(VLOOKUP($B150,Indices_Poder!$B$5:$E$300,3,FALSE),Indices_Poder!$G$6:$N$27,4,FALSE)</f>
        <v>85.89187240606293</v>
      </c>
      <c r="H150" s="187">
        <f>VLOOKUP($B150,Valores!$A$2:$G$300,6,FALSE)*VLOOKUP($H$8,Regional!$A$2:$B$7,2,FALSE)*VLOOKUP(VLOOKUP($B150,Indices_Poder!$B$5:$E$300,3,FALSE),Indices_Poder!$G$6:$N$27,4,FALSE)</f>
        <v>84.118836675772258</v>
      </c>
      <c r="I150" s="187">
        <f>VLOOKUP($B150,Valores!$A$2:$G$300,6,FALSE)*VLOOKUP($I$8,Regional!$A$2:$B$7,2,FALSE)*VLOOKUP(VLOOKUP($B150,Indices_Poder!$B$5:$E$300,3,FALSE),Indices_Poder!$G$6:$N$27,4,FALSE)</f>
        <v>84.854813771364618</v>
      </c>
      <c r="J150" s="186">
        <f t="shared" si="156"/>
        <v>896752.54663092422</v>
      </c>
      <c r="K150" s="187">
        <f t="shared" si="157"/>
        <v>861856.69444597757</v>
      </c>
      <c r="L150" s="187">
        <f t="shared" si="158"/>
        <v>909594.92878020648</v>
      </c>
      <c r="M150" s="187">
        <f t="shared" si="159"/>
        <v>890818.48039642826</v>
      </c>
      <c r="N150" s="188">
        <f t="shared" si="160"/>
        <v>898612.47783875128</v>
      </c>
      <c r="O150" s="175">
        <f>VLOOKUP(B150,Valores!$A$2:$O$300,14,FALSE)</f>
        <v>3.0300000000000001E-2</v>
      </c>
      <c r="P150" s="175" t="str">
        <f>VLOOKUP(B150,Valores!$A$2:$O$300,15,FALSE)</f>
        <v>UAR</v>
      </c>
      <c r="Q150" s="304">
        <f t="shared" si="171"/>
        <v>367067.07842673099</v>
      </c>
      <c r="R150" s="2">
        <f t="shared" si="172"/>
        <v>352783.18421437213</v>
      </c>
      <c r="S150" s="304">
        <f t="shared" si="172"/>
        <v>372323.84152518783</v>
      </c>
      <c r="T150" s="304">
        <f t="shared" si="172"/>
        <v>364638.09133985772</v>
      </c>
      <c r="U150" s="304">
        <f t="shared" si="172"/>
        <v>367828.40273754194</v>
      </c>
      <c r="W150" s="3">
        <f t="shared" si="161"/>
        <v>1263819.6250576552</v>
      </c>
      <c r="X150" s="3">
        <f t="shared" si="162"/>
        <v>1214639.8786603496</v>
      </c>
      <c r="Y150" s="3">
        <f t="shared" si="163"/>
        <v>1281918.7703053942</v>
      </c>
      <c r="Z150" s="3">
        <f t="shared" si="164"/>
        <v>1255456.5717362859</v>
      </c>
      <c r="AA150" s="3">
        <f t="shared" si="165"/>
        <v>1266440.8805762932</v>
      </c>
      <c r="AC150" s="302">
        <f t="shared" si="166"/>
        <v>38293.734639246955</v>
      </c>
      <c r="AD150" s="302">
        <f t="shared" si="167"/>
        <v>36803.588323408592</v>
      </c>
      <c r="AE150" s="302">
        <f t="shared" si="168"/>
        <v>38842.138740253446</v>
      </c>
      <c r="AF150" s="302">
        <f t="shared" si="169"/>
        <v>38040.334123609464</v>
      </c>
      <c r="AG150" s="302">
        <f t="shared" si="170"/>
        <v>38373.158681461682</v>
      </c>
    </row>
    <row r="151" spans="1:33" x14ac:dyDescent="0.2">
      <c r="A151" s="183">
        <v>8</v>
      </c>
      <c r="B151" s="184" t="s">
        <v>12</v>
      </c>
      <c r="C151" s="5" t="str">
        <f>VLOOKUP(B151,Valores!$A$2:$F$300,5,FALSE)</f>
        <v>m</v>
      </c>
      <c r="D151" s="410">
        <v>175</v>
      </c>
      <c r="E151" s="187">
        <f>VLOOKUP($B151,Valores!$A$2:$G$300,6,FALSE)*VLOOKUP($E$8,Regional!$A$2:$B$7,2,FALSE)*VLOOKUP(VLOOKUP($B151,Indices_Poder!$B$5:$E$300,3,FALSE),Indices_Poder!$G$6:$N$27,4,FALSE)</f>
        <v>1769.280680923373</v>
      </c>
      <c r="F151" s="187">
        <f>VLOOKUP($B151,Valores!$A$2:$G$300,6,FALSE)*VLOOKUP($F$8,Regional!$A$2:$B$7,2,FALSE)*VLOOKUP(VLOOKUP($B151,Indices_Poder!$B$5:$E$300,3,FALSE),Indices_Poder!$G$6:$N$27,4,FALSE)</f>
        <v>1700.4316351669477</v>
      </c>
      <c r="G151" s="187">
        <f>VLOOKUP($B151,Valores!$A$2:$G$300,6,FALSE)*VLOOKUP($G$8,Regional!$A$2:$B$7,2,FALSE)*VLOOKUP(VLOOKUP($B151,Indices_Poder!$B$5:$E$300,3,FALSE),Indices_Poder!$G$6:$N$27,4,FALSE)</f>
        <v>1794.6185277119052</v>
      </c>
      <c r="H151" s="187">
        <f>VLOOKUP($B151,Valores!$A$2:$G$300,6,FALSE)*VLOOKUP($H$8,Regional!$A$2:$B$7,2,FALSE)*VLOOKUP(VLOOKUP($B151,Indices_Poder!$B$5:$E$300,3,FALSE),Indices_Poder!$G$6:$N$27,4,FALSE)</f>
        <v>1757.5728482693619</v>
      </c>
      <c r="I151" s="187">
        <f>VLOOKUP($B151,Valores!$A$2:$G$300,6,FALSE)*VLOOKUP($I$8,Regional!$A$2:$B$7,2,FALSE)*VLOOKUP(VLOOKUP($B151,Indices_Poder!$B$5:$E$300,3,FALSE),Indices_Poder!$G$6:$N$27,4,FALSE)</f>
        <v>1772.9503001134362</v>
      </c>
      <c r="J151" s="186">
        <f t="shared" si="156"/>
        <v>309624.11916159029</v>
      </c>
      <c r="K151" s="187">
        <f t="shared" si="157"/>
        <v>297575.53615421586</v>
      </c>
      <c r="L151" s="187">
        <f t="shared" si="158"/>
        <v>314058.24234958342</v>
      </c>
      <c r="M151" s="187">
        <f t="shared" si="159"/>
        <v>307575.24844713835</v>
      </c>
      <c r="N151" s="188">
        <f t="shared" si="160"/>
        <v>310266.30251985136</v>
      </c>
      <c r="O151" s="175" t="str">
        <f>VLOOKUP(B151,Valores!$A$2:$O$300,14,FALSE)</f>
        <v>Rateio</v>
      </c>
      <c r="P151" s="175" t="str">
        <f>VLOOKUP(B151,Valores!$A$2:$O$300,15,FALSE)</f>
        <v>COM</v>
      </c>
      <c r="Q151" s="304">
        <f t="shared" si="171"/>
        <v>0</v>
      </c>
      <c r="R151" s="2">
        <f t="shared" si="172"/>
        <v>0</v>
      </c>
      <c r="S151" s="304">
        <f t="shared" si="172"/>
        <v>0</v>
      </c>
      <c r="T151" s="304">
        <f t="shared" si="172"/>
        <v>0</v>
      </c>
      <c r="U151" s="304">
        <f t="shared" si="172"/>
        <v>0</v>
      </c>
      <c r="W151" s="3">
        <f t="shared" si="161"/>
        <v>309624.11916159029</v>
      </c>
      <c r="X151" s="3">
        <f t="shared" si="162"/>
        <v>297575.53615421586</v>
      </c>
      <c r="Y151" s="3">
        <f t="shared" si="163"/>
        <v>314058.24234958342</v>
      </c>
      <c r="Z151" s="3">
        <f t="shared" si="164"/>
        <v>307575.24844713835</v>
      </c>
      <c r="AA151" s="3">
        <f t="shared" si="165"/>
        <v>310266.30251985136</v>
      </c>
      <c r="AC151" s="302">
        <f t="shared" si="166"/>
        <v>0</v>
      </c>
      <c r="AD151" s="302">
        <f t="shared" si="167"/>
        <v>0</v>
      </c>
      <c r="AE151" s="302">
        <f t="shared" si="168"/>
        <v>0</v>
      </c>
      <c r="AF151" s="302">
        <f t="shared" si="169"/>
        <v>0</v>
      </c>
      <c r="AG151" s="302">
        <f t="shared" si="170"/>
        <v>0</v>
      </c>
    </row>
    <row r="152" spans="1:33" x14ac:dyDescent="0.2">
      <c r="A152" s="189">
        <v>9</v>
      </c>
      <c r="B152" s="190" t="s">
        <v>323</v>
      </c>
      <c r="C152" s="5" t="str">
        <f>VLOOKUP(B152,Valores!$A$2:$F$300,5,FALSE)</f>
        <v>m²</v>
      </c>
      <c r="D152" s="412">
        <v>32</v>
      </c>
      <c r="E152" s="187">
        <f>VLOOKUP($B152,Valores!$A$2:$G$300,6,FALSE)*VLOOKUP($E$8,Regional!$A$2:$B$7,2,FALSE)*VLOOKUP(VLOOKUP($B152,Indices_Poder!$B$5:$E$300,3,FALSE),Indices_Poder!$G$6:$N$27,4,FALSE)</f>
        <v>2592.6497025979288</v>
      </c>
      <c r="F152" s="187">
        <f>VLOOKUP($B152,Valores!$A$2:$G$300,6,FALSE)*VLOOKUP($F$8,Regional!$A$2:$B$7,2,FALSE)*VLOOKUP(VLOOKUP($B152,Indices_Poder!$B$5:$E$300,3,FALSE),Indices_Poder!$G$6:$N$27,4,FALSE)</f>
        <v>2491.7604203437477</v>
      </c>
      <c r="G152" s="187">
        <f>VLOOKUP($B152,Valores!$A$2:$G$300,6,FALSE)*VLOOKUP($G$8,Regional!$A$2:$B$7,2,FALSE)*VLOOKUP(VLOOKUP($B152,Indices_Poder!$B$5:$E$300,3,FALSE),Indices_Poder!$G$6:$N$27,4,FALSE)</f>
        <v>2629.7790069808125</v>
      </c>
      <c r="H152" s="187">
        <f>VLOOKUP($B152,Valores!$A$2:$G$300,6,FALSE)*VLOOKUP($H$8,Regional!$A$2:$B$7,2,FALSE)*VLOOKUP(VLOOKUP($B152,Indices_Poder!$B$5:$E$300,3,FALSE),Indices_Poder!$G$6:$N$27,4,FALSE)</f>
        <v>2575.4934033313548</v>
      </c>
      <c r="I152" s="187">
        <f>VLOOKUP($B152,Valores!$A$2:$G$300,6,FALSE)*VLOOKUP($I$8,Regional!$A$2:$B$7,2,FALSE)*VLOOKUP(VLOOKUP($B152,Indices_Poder!$B$5:$E$300,3,FALSE),Indices_Poder!$G$6:$N$27,4,FALSE)</f>
        <v>2598.027050129243</v>
      </c>
      <c r="J152" s="192">
        <f t="shared" si="156"/>
        <v>82964.790483133722</v>
      </c>
      <c r="K152" s="193">
        <f t="shared" si="157"/>
        <v>79736.333450999926</v>
      </c>
      <c r="L152" s="193">
        <f t="shared" si="158"/>
        <v>84152.928223385999</v>
      </c>
      <c r="M152" s="193">
        <f t="shared" si="159"/>
        <v>82415.788906603353</v>
      </c>
      <c r="N152" s="194">
        <f t="shared" si="160"/>
        <v>83136.865604135775</v>
      </c>
      <c r="O152" s="175">
        <f>VLOOKUP(B152,Valores!$A$2:$O$300,14,FALSE)</f>
        <v>3.3300000000000003E-2</v>
      </c>
      <c r="P152" s="175" t="str">
        <f>VLOOKUP(B152,Valores!$A$2:$O$300,15,FALSE)</f>
        <v>UAR</v>
      </c>
      <c r="Q152" s="304">
        <f t="shared" si="171"/>
        <v>33959.918340174539</v>
      </c>
      <c r="R152" s="2">
        <f t="shared" si="172"/>
        <v>32638.416332665518</v>
      </c>
      <c r="S152" s="304">
        <f t="shared" si="172"/>
        <v>34446.257911465931</v>
      </c>
      <c r="T152" s="304">
        <f t="shared" si="172"/>
        <v>33735.195917577825</v>
      </c>
      <c r="U152" s="304">
        <f t="shared" si="172"/>
        <v>34030.353726361565</v>
      </c>
      <c r="W152" s="3">
        <f t="shared" si="161"/>
        <v>116924.70882330826</v>
      </c>
      <c r="X152" s="3">
        <f t="shared" si="162"/>
        <v>112374.74978366544</v>
      </c>
      <c r="Y152" s="3">
        <f t="shared" si="163"/>
        <v>118599.18613485193</v>
      </c>
      <c r="Z152" s="3">
        <f t="shared" si="164"/>
        <v>116150.98482418119</v>
      </c>
      <c r="AA152" s="3">
        <f t="shared" si="165"/>
        <v>117167.21933049735</v>
      </c>
      <c r="AC152" s="302">
        <f t="shared" si="166"/>
        <v>3893.5928038161655</v>
      </c>
      <c r="AD152" s="302">
        <f t="shared" si="167"/>
        <v>3742.0791677960592</v>
      </c>
      <c r="AE152" s="302">
        <f t="shared" si="168"/>
        <v>3949.3528982905696</v>
      </c>
      <c r="AF152" s="302">
        <f t="shared" si="169"/>
        <v>3867.827794645234</v>
      </c>
      <c r="AG152" s="302">
        <f t="shared" si="170"/>
        <v>3901.668403705562</v>
      </c>
    </row>
    <row r="153" spans="1:33" s="147" customFormat="1" x14ac:dyDescent="0.2">
      <c r="A153" s="143" t="s">
        <v>112</v>
      </c>
      <c r="B153" s="143"/>
      <c r="C153" s="143"/>
      <c r="D153" s="144"/>
      <c r="E153" s="145"/>
      <c r="F153" s="145"/>
      <c r="G153" s="145"/>
      <c r="H153" s="145"/>
      <c r="I153" s="145"/>
      <c r="J153" s="145">
        <f>SUM(J144:J152)</f>
        <v>1777153.2632291515</v>
      </c>
      <c r="K153" s="145">
        <f>SUM(K144:K152)</f>
        <v>1707997.8671094198</v>
      </c>
      <c r="L153" s="145">
        <f>SUM(L144:L152)</f>
        <v>1802603.8531716925</v>
      </c>
      <c r="M153" s="145">
        <f>SUM(M144:M152)</f>
        <v>1765393.3354625984</v>
      </c>
      <c r="N153" s="146">
        <f>SUM(N144:N152)</f>
        <v>1780839.2107380712</v>
      </c>
      <c r="Q153" s="303">
        <f>SUMIF($O144:$O152,"&lt;&gt;Rateio",AC144:AC152)</f>
        <v>65029.35679958656</v>
      </c>
      <c r="R153" s="303">
        <f>SUMIF($O144:$O152,"&lt;&gt;Rateio",AD144:AD152)</f>
        <v>62498.831705360666</v>
      </c>
      <c r="S153" s="303">
        <f>SUMIF($O144:$O152,"&lt;&gt;Rateio",AE144:AE152)</f>
        <v>65960.641415481863</v>
      </c>
      <c r="T153" s="303">
        <f>SUMIF($O144:$O152,"&lt;&gt;Rateio",AF144:AF152)</f>
        <v>64599.039080517694</v>
      </c>
      <c r="U153" s="303">
        <f>SUMIF($O144:$O152,"&lt;&gt;Rateio",AG144:AG152)</f>
        <v>65164.232502578285</v>
      </c>
      <c r="W153" s="7"/>
      <c r="X153" s="7"/>
      <c r="Y153" s="7"/>
      <c r="Z153" s="7"/>
      <c r="AA153" s="7"/>
      <c r="AC153" s="305"/>
      <c r="AD153" s="305"/>
      <c r="AE153" s="305"/>
      <c r="AF153" s="305"/>
      <c r="AG153" s="305"/>
    </row>
    <row r="154" spans="1:33" s="147" customFormat="1" x14ac:dyDescent="0.2">
      <c r="A154" s="143"/>
      <c r="B154" s="143"/>
      <c r="C154" s="143"/>
      <c r="D154" s="144"/>
      <c r="E154" s="148" t="s">
        <v>36</v>
      </c>
      <c r="F154" s="148" t="s">
        <v>37</v>
      </c>
      <c r="G154" s="148" t="s">
        <v>38</v>
      </c>
      <c r="H154" s="148" t="s">
        <v>39</v>
      </c>
      <c r="I154" s="148" t="s">
        <v>40</v>
      </c>
      <c r="J154" s="145"/>
      <c r="K154" s="145"/>
      <c r="L154" s="145"/>
      <c r="M154" s="145"/>
      <c r="N154" s="146"/>
      <c r="Q154" s="303">
        <f>SUMIF($O144:$O152,"&lt;&gt;Rateio",W144:W152)</f>
        <v>2026764.9331684664</v>
      </c>
      <c r="R154" s="303">
        <f>SUMIF($O144:$O152,"&lt;&gt;Rateio",X144:X152)</f>
        <v>1947896.2532999846</v>
      </c>
      <c r="S154" s="303">
        <f>SUMIF($O144:$O152,"&lt;&gt;Rateio",Y144:Y152)</f>
        <v>2055790.2087545823</v>
      </c>
      <c r="T154" s="303">
        <f>SUMIF($O144:$O152,"&lt;&gt;Rateio",Z144:Z152)</f>
        <v>2013353.2541045365</v>
      </c>
      <c r="U154" s="303">
        <f>SUMIF($O144:$O152,"&lt;&gt;Rateio",AA144:AA152)</f>
        <v>2030968.5937705936</v>
      </c>
      <c r="W154" s="2"/>
      <c r="X154" s="2"/>
      <c r="Y154" s="2"/>
      <c r="Z154" s="2"/>
      <c r="AA154" s="2"/>
      <c r="AC154" s="302"/>
      <c r="AD154" s="302"/>
      <c r="AE154" s="302"/>
      <c r="AF154" s="302"/>
      <c r="AG154" s="302"/>
    </row>
    <row r="155" spans="1:33" s="153" customFormat="1" ht="12.75" hidden="1" customHeight="1" x14ac:dyDescent="0.2">
      <c r="A155" s="149" t="s">
        <v>242</v>
      </c>
      <c r="B155" s="149"/>
      <c r="C155" s="149"/>
      <c r="D155" s="150"/>
      <c r="E155" s="151">
        <f>(J144+J145+J146+J147+J148+J150+J151+J152)*3.98%</f>
        <v>65126.697488936275</v>
      </c>
      <c r="F155" s="151">
        <f>(K144+K145+K146+K147+K148+K150+K151+K152)*3.98%</f>
        <v>62592.384519984094</v>
      </c>
      <c r="G155" s="151">
        <f>(L144+L145+L146+L147+L148+L150+L151+L152)*3.98%</f>
        <v>66059.376119642024</v>
      </c>
      <c r="H155" s="151">
        <f>(M144+M145+M146+M147+M148+M150+M151+M152)*3.98%</f>
        <v>64695.735638886035</v>
      </c>
      <c r="I155" s="151">
        <f>(N144+N145+N146+N147+N148+N150+N151+N152)*3.98%</f>
        <v>65261.775083728142</v>
      </c>
      <c r="J155" s="151"/>
      <c r="K155" s="151"/>
      <c r="L155" s="151"/>
      <c r="M155" s="151"/>
      <c r="N155" s="152"/>
      <c r="Q155" s="304"/>
      <c r="R155" s="304"/>
      <c r="S155" s="304"/>
      <c r="T155" s="304"/>
      <c r="U155" s="304"/>
      <c r="W155" s="2"/>
      <c r="X155" s="2"/>
      <c r="Y155" s="2"/>
      <c r="Z155" s="2"/>
      <c r="AA155" s="2"/>
      <c r="AC155" s="302"/>
      <c r="AD155" s="302"/>
      <c r="AE155" s="302"/>
      <c r="AF155" s="302"/>
      <c r="AG155" s="302"/>
    </row>
    <row r="156" spans="1:33" s="153" customFormat="1" ht="12.75" hidden="1" customHeight="1" x14ac:dyDescent="0.2">
      <c r="A156" s="149" t="s">
        <v>113</v>
      </c>
      <c r="B156" s="149"/>
      <c r="C156" s="154"/>
      <c r="D156" s="155"/>
      <c r="E156" s="156">
        <f>E155+J153</f>
        <v>1842279.9607180879</v>
      </c>
      <c r="F156" s="156">
        <f>F155+K153</f>
        <v>1770590.2516294038</v>
      </c>
      <c r="G156" s="156">
        <f>G155+L153</f>
        <v>1868663.2292913345</v>
      </c>
      <c r="H156" s="156">
        <f>H155+M153</f>
        <v>1830089.0711014844</v>
      </c>
      <c r="I156" s="156">
        <f>I155+N153</f>
        <v>1846100.9858217994</v>
      </c>
      <c r="J156" s="156"/>
      <c r="K156" s="156"/>
      <c r="L156" s="156"/>
      <c r="M156" s="156"/>
      <c r="N156" s="157"/>
      <c r="Q156" s="304"/>
      <c r="R156" s="304"/>
      <c r="S156" s="304"/>
      <c r="T156" s="304"/>
      <c r="U156" s="304"/>
      <c r="W156" s="2"/>
      <c r="X156" s="2"/>
      <c r="Y156" s="2"/>
      <c r="Z156" s="2"/>
      <c r="AA156" s="2"/>
      <c r="AC156" s="302"/>
      <c r="AD156" s="302"/>
      <c r="AE156" s="302"/>
      <c r="AF156" s="302"/>
      <c r="AG156" s="302"/>
    </row>
    <row r="157" spans="1:33" s="153" customFormat="1" ht="12.75" hidden="1" customHeight="1" x14ac:dyDescent="0.2">
      <c r="A157" s="149" t="s">
        <v>234</v>
      </c>
      <c r="B157" s="149"/>
      <c r="C157" s="149"/>
      <c r="D157" s="150"/>
      <c r="E157" s="151">
        <f>E156*2.7%</f>
        <v>49741.558939388378</v>
      </c>
      <c r="F157" s="151">
        <f t="shared" ref="F157" si="173">F156*2.7%</f>
        <v>47805.936793993911</v>
      </c>
      <c r="G157" s="151">
        <f t="shared" ref="G157" si="174">G156*2.7%</f>
        <v>50453.907190866041</v>
      </c>
      <c r="H157" s="151">
        <f t="shared" ref="H157" si="175">H156*2.7%</f>
        <v>49412.404919740082</v>
      </c>
      <c r="I157" s="151">
        <f t="shared" ref="I157" si="176">I156*2.7%</f>
        <v>49844.726617188586</v>
      </c>
      <c r="J157" s="151"/>
      <c r="K157" s="151"/>
      <c r="L157" s="151"/>
      <c r="M157" s="151"/>
      <c r="N157" s="152"/>
      <c r="Q157" s="304"/>
      <c r="R157" s="304"/>
      <c r="S157" s="304"/>
      <c r="T157" s="304"/>
      <c r="U157" s="304"/>
      <c r="W157" s="2"/>
      <c r="X157" s="2"/>
      <c r="Y157" s="2"/>
      <c r="Z157" s="2"/>
      <c r="AA157" s="2"/>
      <c r="AC157" s="302"/>
      <c r="AD157" s="302"/>
      <c r="AE157" s="302"/>
      <c r="AF157" s="302"/>
      <c r="AG157" s="302"/>
    </row>
    <row r="158" spans="1:33" s="153" customFormat="1" ht="12.75" hidden="1" customHeight="1" x14ac:dyDescent="0.2">
      <c r="A158" s="149" t="s">
        <v>235</v>
      </c>
      <c r="B158" s="149"/>
      <c r="C158" s="154"/>
      <c r="D158" s="155"/>
      <c r="E158" s="156">
        <f>E156*1.4%</f>
        <v>25791.919450053229</v>
      </c>
      <c r="F158" s="156">
        <f t="shared" ref="F158:I158" si="177">F156*1.4%</f>
        <v>24788.263522811649</v>
      </c>
      <c r="G158" s="156">
        <f t="shared" si="177"/>
        <v>26161.28521007868</v>
      </c>
      <c r="H158" s="156">
        <f t="shared" si="177"/>
        <v>25621.246995420777</v>
      </c>
      <c r="I158" s="156">
        <f t="shared" si="177"/>
        <v>25845.41380150519</v>
      </c>
      <c r="J158" s="156"/>
      <c r="K158" s="156"/>
      <c r="L158" s="156"/>
      <c r="M158" s="156"/>
      <c r="N158" s="157"/>
      <c r="Q158" s="304"/>
      <c r="R158" s="304"/>
      <c r="S158" s="304"/>
      <c r="T158" s="304"/>
      <c r="U158" s="304"/>
      <c r="W158" s="2"/>
      <c r="X158" s="2"/>
      <c r="Y158" s="2"/>
      <c r="Z158" s="2"/>
      <c r="AA158" s="2"/>
      <c r="AC158" s="302"/>
      <c r="AD158" s="302"/>
      <c r="AE158" s="302"/>
      <c r="AF158" s="302"/>
      <c r="AG158" s="302"/>
    </row>
    <row r="159" spans="1:33" s="153" customFormat="1" ht="12.75" hidden="1" customHeight="1" x14ac:dyDescent="0.2">
      <c r="A159" s="149" t="s">
        <v>240</v>
      </c>
      <c r="B159" s="149"/>
      <c r="C159" s="149"/>
      <c r="D159" s="149"/>
      <c r="E159" s="151">
        <f>E156*3.99%</f>
        <v>73506.970432651709</v>
      </c>
      <c r="F159" s="151">
        <f t="shared" ref="F159:I159" si="178">F156*3.99%</f>
        <v>70646.551040013219</v>
      </c>
      <c r="G159" s="151">
        <f t="shared" si="178"/>
        <v>74559.662848724256</v>
      </c>
      <c r="H159" s="151">
        <f t="shared" si="178"/>
        <v>73020.553936949233</v>
      </c>
      <c r="I159" s="151">
        <f t="shared" si="178"/>
        <v>73659.429334289802</v>
      </c>
      <c r="J159" s="151"/>
      <c r="K159" s="151"/>
      <c r="L159" s="151"/>
      <c r="M159" s="151"/>
      <c r="N159" s="152"/>
      <c r="Q159" s="304"/>
      <c r="R159" s="304"/>
      <c r="S159" s="304"/>
      <c r="T159" s="304"/>
      <c r="U159" s="304"/>
      <c r="W159" s="2"/>
      <c r="X159" s="2"/>
      <c r="Y159" s="2"/>
      <c r="Z159" s="2"/>
      <c r="AA159" s="2"/>
      <c r="AC159" s="302"/>
      <c r="AD159" s="302"/>
      <c r="AE159" s="302"/>
      <c r="AF159" s="302"/>
      <c r="AG159" s="302"/>
    </row>
    <row r="160" spans="1:33" s="153" customFormat="1" ht="12.75" hidden="1" customHeight="1" x14ac:dyDescent="0.2">
      <c r="A160" s="158" t="s">
        <v>236</v>
      </c>
      <c r="B160" s="158"/>
      <c r="C160" s="158"/>
      <c r="D160" s="159"/>
      <c r="E160" s="160">
        <f>E156*2.7%</f>
        <v>49741.558939388378</v>
      </c>
      <c r="F160" s="160">
        <f t="shared" ref="F160:I160" si="179">F156*2.7%</f>
        <v>47805.936793993911</v>
      </c>
      <c r="G160" s="160">
        <f t="shared" si="179"/>
        <v>50453.907190866041</v>
      </c>
      <c r="H160" s="160">
        <f t="shared" si="179"/>
        <v>49412.404919740082</v>
      </c>
      <c r="I160" s="160">
        <f t="shared" si="179"/>
        <v>49844.726617188586</v>
      </c>
      <c r="J160" s="160"/>
      <c r="K160" s="160"/>
      <c r="L160" s="160"/>
      <c r="M160" s="160"/>
      <c r="N160" s="161"/>
      <c r="Q160" s="304"/>
      <c r="R160" s="304"/>
      <c r="S160" s="304"/>
      <c r="T160" s="304"/>
      <c r="U160" s="304"/>
      <c r="W160" s="2"/>
      <c r="X160" s="2"/>
      <c r="Y160" s="2"/>
      <c r="Z160" s="2"/>
      <c r="AA160" s="2"/>
      <c r="AC160" s="302"/>
      <c r="AD160" s="302"/>
      <c r="AE160" s="302"/>
      <c r="AF160" s="302"/>
      <c r="AG160" s="302"/>
    </row>
    <row r="161" spans="1:33" s="153" customFormat="1" ht="12.75" hidden="1" customHeight="1" x14ac:dyDescent="0.2">
      <c r="A161" s="149" t="s">
        <v>114</v>
      </c>
      <c r="B161" s="149"/>
      <c r="C161" s="149"/>
      <c r="D161" s="150"/>
      <c r="E161" s="151">
        <f>E156+E157+E158+E159+E160</f>
        <v>2041061.9684795698</v>
      </c>
      <c r="F161" s="151">
        <f t="shared" ref="F161" si="180">F156+F157+F158+F159+F160</f>
        <v>1961636.9397802167</v>
      </c>
      <c r="G161" s="151">
        <f t="shared" ref="G161" si="181">G156+G157+G158+G159+G160</f>
        <v>2070291.9917318695</v>
      </c>
      <c r="H161" s="151">
        <f t="shared" ref="H161" si="182">H156+H157+H158+H159+H160</f>
        <v>2027555.6818733346</v>
      </c>
      <c r="I161" s="151">
        <f t="shared" ref="I161" si="183">I156+I157+I158+I159+I160</f>
        <v>2045295.2821919718</v>
      </c>
      <c r="J161" s="151"/>
      <c r="K161" s="151"/>
      <c r="L161" s="151"/>
      <c r="M161" s="151"/>
      <c r="N161" s="152"/>
      <c r="Q161" s="304"/>
      <c r="R161" s="304"/>
      <c r="S161" s="304"/>
      <c r="T161" s="304"/>
      <c r="U161" s="304"/>
      <c r="W161" s="2"/>
      <c r="X161" s="2"/>
      <c r="Y161" s="2"/>
      <c r="Z161" s="2"/>
      <c r="AA161" s="2"/>
      <c r="AC161" s="302"/>
      <c r="AD161" s="302"/>
      <c r="AE161" s="302"/>
      <c r="AF161" s="302"/>
      <c r="AG161" s="302"/>
    </row>
    <row r="162" spans="1:33" s="153" customFormat="1" ht="12.75" hidden="1" customHeight="1" x14ac:dyDescent="0.2">
      <c r="A162" s="149" t="s">
        <v>115</v>
      </c>
      <c r="B162" s="149"/>
      <c r="C162" s="149"/>
      <c r="D162" s="150"/>
      <c r="E162" s="151">
        <f>E161*3%</f>
        <v>61231.859054387089</v>
      </c>
      <c r="F162" s="151">
        <f t="shared" ref="F162" si="184">F161*3%</f>
        <v>58849.108193406501</v>
      </c>
      <c r="G162" s="151">
        <f t="shared" ref="G162" si="185">G161*3%</f>
        <v>62108.75975195608</v>
      </c>
      <c r="H162" s="151">
        <f t="shared" ref="H162" si="186">H161*3%</f>
        <v>60826.670456200038</v>
      </c>
      <c r="I162" s="151">
        <f t="shared" ref="I162" si="187">I161*3%</f>
        <v>61358.858465759149</v>
      </c>
      <c r="J162" s="151"/>
      <c r="K162" s="151"/>
      <c r="L162" s="151"/>
      <c r="M162" s="151"/>
      <c r="N162" s="152"/>
      <c r="Q162" s="304"/>
      <c r="R162" s="304"/>
      <c r="S162" s="304"/>
      <c r="T162" s="304"/>
      <c r="U162" s="304"/>
      <c r="W162" s="2"/>
      <c r="X162" s="2"/>
      <c r="Y162" s="2"/>
      <c r="Z162" s="2"/>
      <c r="AA162" s="2"/>
      <c r="AC162" s="302"/>
      <c r="AD162" s="302"/>
      <c r="AE162" s="302"/>
      <c r="AF162" s="302"/>
      <c r="AG162" s="302"/>
    </row>
    <row r="163" spans="1:33" s="153" customFormat="1" ht="12.75" hidden="1" customHeight="1" x14ac:dyDescent="0.2">
      <c r="A163" s="162" t="s">
        <v>237</v>
      </c>
      <c r="B163" s="162"/>
      <c r="C163" s="162"/>
      <c r="D163" s="163"/>
      <c r="E163" s="164">
        <f>E161*2.7%</f>
        <v>55108.673148948394</v>
      </c>
      <c r="F163" s="164">
        <f t="shared" ref="F163:I163" si="188">F161*2.7%</f>
        <v>52964.197374065858</v>
      </c>
      <c r="G163" s="164">
        <f t="shared" si="188"/>
        <v>55897.883776760485</v>
      </c>
      <c r="H163" s="164">
        <f t="shared" si="188"/>
        <v>54744.003410580037</v>
      </c>
      <c r="I163" s="164">
        <f t="shared" si="188"/>
        <v>55222.972619183245</v>
      </c>
      <c r="J163" s="164"/>
      <c r="K163" s="164"/>
      <c r="L163" s="164"/>
      <c r="M163" s="164"/>
      <c r="N163" s="165"/>
      <c r="Q163" s="304"/>
      <c r="R163" s="304"/>
      <c r="S163" s="304"/>
      <c r="T163" s="304"/>
      <c r="U163" s="304"/>
      <c r="W163" s="2"/>
      <c r="X163" s="2"/>
      <c r="Y163" s="2"/>
      <c r="Z163" s="2"/>
      <c r="AA163" s="2"/>
      <c r="AC163" s="302"/>
      <c r="AD163" s="302"/>
      <c r="AE163" s="302"/>
      <c r="AF163" s="302"/>
      <c r="AG163" s="302"/>
    </row>
    <row r="164" spans="1:33" s="147" customFormat="1" x14ac:dyDescent="0.2">
      <c r="A164" s="143" t="s">
        <v>116</v>
      </c>
      <c r="B164" s="143"/>
      <c r="C164" s="143"/>
      <c r="D164" s="144"/>
      <c r="E164" s="145">
        <f>J153*(1+SE!$I$66)</f>
        <v>3028091.445216151</v>
      </c>
      <c r="F164" s="145">
        <f>K153*(1+SE!$I$66)</f>
        <v>2910257.5657677404</v>
      </c>
      <c r="G164" s="145">
        <f>L153*(1+SE!$I$66)</f>
        <v>3071456.7054192466</v>
      </c>
      <c r="H164" s="145">
        <f>M153*(1+SE!$I$66)</f>
        <v>3008053.7042947211</v>
      </c>
      <c r="I164" s="145">
        <f>N153*(1+SE!$I$66)</f>
        <v>3034371.9311765996</v>
      </c>
      <c r="J164" s="145"/>
      <c r="K164" s="145"/>
      <c r="L164" s="145"/>
      <c r="M164" s="145"/>
      <c r="N164" s="146"/>
      <c r="Q164" s="301">
        <f>Q153/Q154</f>
        <v>3.2085297971839968E-2</v>
      </c>
      <c r="R164" s="301">
        <f>R153/R154</f>
        <v>3.2085297971839968E-2</v>
      </c>
      <c r="S164" s="301">
        <f>S153/S154</f>
        <v>3.2085297971839968E-2</v>
      </c>
      <c r="T164" s="301">
        <f>T153/T154</f>
        <v>3.2085297971839975E-2</v>
      </c>
      <c r="U164" s="301">
        <f>U153/U154</f>
        <v>3.2085297971839961E-2</v>
      </c>
      <c r="W164" s="300"/>
      <c r="X164" s="300"/>
      <c r="Y164" s="300"/>
      <c r="Z164" s="300"/>
      <c r="AA164" s="300"/>
      <c r="AC164" s="299"/>
      <c r="AD164" s="299"/>
      <c r="AE164" s="299"/>
      <c r="AF164" s="299"/>
      <c r="AG164" s="299"/>
    </row>
    <row r="165" spans="1:33" s="153" customFormat="1" x14ac:dyDescent="0.2">
      <c r="D165" s="167"/>
      <c r="E165" s="314">
        <f>Q164</f>
        <v>3.2085297971839968E-2</v>
      </c>
      <c r="F165" s="315">
        <f>R164</f>
        <v>3.2085297971839968E-2</v>
      </c>
      <c r="G165" s="315">
        <f>S164</f>
        <v>3.2085297971839968E-2</v>
      </c>
      <c r="H165" s="315">
        <f>T164</f>
        <v>3.2085297971839975E-2</v>
      </c>
      <c r="I165" s="316">
        <f>U164</f>
        <v>3.2085297971839961E-2</v>
      </c>
      <c r="J165" s="168"/>
      <c r="K165" s="168"/>
      <c r="L165" s="168"/>
      <c r="M165" s="168"/>
      <c r="N165" s="168"/>
      <c r="R165" s="170"/>
      <c r="S165" s="170"/>
      <c r="T165" s="170"/>
      <c r="U165" s="170"/>
      <c r="W165" s="2"/>
      <c r="X165" s="170"/>
      <c r="Y165" s="170"/>
      <c r="Z165" s="170"/>
      <c r="AA165" s="170"/>
      <c r="AC165" s="2"/>
      <c r="AD165" s="170"/>
      <c r="AE165" s="170"/>
      <c r="AF165" s="170"/>
      <c r="AG165" s="170"/>
    </row>
    <row r="166" spans="1:33" s="170" customFormat="1" x14ac:dyDescent="0.2">
      <c r="B166" s="460" t="s">
        <v>48</v>
      </c>
      <c r="C166" s="171"/>
      <c r="D166" s="172"/>
      <c r="E166" s="173"/>
      <c r="F166" s="174"/>
      <c r="G166" s="171"/>
      <c r="H166" s="171"/>
      <c r="I166" s="171"/>
      <c r="J166" s="171"/>
      <c r="Q166" s="381" t="s">
        <v>36</v>
      </c>
      <c r="R166" s="382" t="s">
        <v>37</v>
      </c>
      <c r="S166" s="381" t="s">
        <v>38</v>
      </c>
      <c r="T166" s="381" t="s">
        <v>39</v>
      </c>
      <c r="U166" s="381" t="s">
        <v>40</v>
      </c>
      <c r="W166" s="381" t="s">
        <v>36</v>
      </c>
      <c r="X166" s="382" t="s">
        <v>37</v>
      </c>
      <c r="Y166" s="381" t="s">
        <v>38</v>
      </c>
      <c r="Z166" s="381" t="s">
        <v>39</v>
      </c>
      <c r="AA166" s="381" t="s">
        <v>40</v>
      </c>
      <c r="AC166" s="381" t="s">
        <v>36</v>
      </c>
      <c r="AD166" s="382" t="s">
        <v>37</v>
      </c>
      <c r="AE166" s="381" t="s">
        <v>38</v>
      </c>
      <c r="AF166" s="381" t="s">
        <v>39</v>
      </c>
      <c r="AG166" s="381" t="s">
        <v>40</v>
      </c>
    </row>
    <row r="167" spans="1:33" s="170" customFormat="1" x14ac:dyDescent="0.2">
      <c r="B167" s="460"/>
      <c r="C167" s="171"/>
      <c r="D167" s="172"/>
      <c r="E167" s="173"/>
      <c r="F167" s="174"/>
      <c r="G167" s="171"/>
      <c r="H167" s="171"/>
      <c r="I167" s="171"/>
      <c r="J167" s="171"/>
      <c r="Q167" s="303">
        <f>SUMIF($O170:$O178,"Rateio",J170:J178)+E190</f>
        <v>3475553.7810955853</v>
      </c>
      <c r="R167" s="3">
        <f>SUMIF($O170:$O178,"Rateio",K170:K178)+F190</f>
        <v>3340307.5401324583</v>
      </c>
      <c r="S167" s="303">
        <f>SUMIF($O170:$O178,"Rateio",L170:L178)+G190</f>
        <v>3525327.1438865843</v>
      </c>
      <c r="T167" s="303">
        <f>SUMIF($O170:$O178,"Rateio",M170:M178)+H190</f>
        <v>3452555.0548404348</v>
      </c>
      <c r="U167" s="303">
        <f>SUMIF($O170:$O178,"Rateio",N170:N178)+I190</f>
        <v>3482762.3370860061</v>
      </c>
      <c r="W167" s="311"/>
      <c r="X167" s="311"/>
      <c r="Y167" s="311"/>
      <c r="Z167" s="311"/>
      <c r="AA167" s="311"/>
      <c r="AC167" s="312"/>
      <c r="AD167" s="3"/>
      <c r="AE167" s="312"/>
      <c r="AF167" s="312"/>
      <c r="AG167" s="312"/>
    </row>
    <row r="168" spans="1:33" x14ac:dyDescent="0.2">
      <c r="A168" s="461" t="s">
        <v>49</v>
      </c>
      <c r="B168" s="461" t="s">
        <v>33</v>
      </c>
      <c r="C168" s="461" t="s">
        <v>34</v>
      </c>
      <c r="D168" s="464" t="s">
        <v>35</v>
      </c>
      <c r="E168" s="458" t="str">
        <f>E36</f>
        <v>Preço Unitário - Ref. 07/2017</v>
      </c>
      <c r="F168" s="458"/>
      <c r="G168" s="458"/>
      <c r="H168" s="458"/>
      <c r="I168" s="458"/>
      <c r="J168" s="459" t="str">
        <f>J36</f>
        <v>Preço Total - Ref. 07/2017</v>
      </c>
      <c r="K168" s="459"/>
      <c r="L168" s="459"/>
      <c r="M168" s="459"/>
      <c r="N168" s="459"/>
      <c r="Q168" s="303">
        <f>SUMIF($P170:$P178,"UAR",J170:J178)</f>
        <v>1436867.0861134327</v>
      </c>
      <c r="R168" s="3">
        <f>SUMIF($P170:$P178,"UAR",K170:K178)</f>
        <v>1380953.4434538088</v>
      </c>
      <c r="S168" s="303">
        <f>SUMIF($P170:$P178,"UAR",L170:L178)</f>
        <v>1457444.4419145631</v>
      </c>
      <c r="T168" s="303">
        <f>SUMIF($P170:$P178,"UAR",M170:M178)</f>
        <v>1427358.9286053239</v>
      </c>
      <c r="U168" s="303">
        <f>SUMIF($P170:$P178,"UAR",N170:N178)</f>
        <v>1439847.2548846309</v>
      </c>
      <c r="W168" s="310"/>
      <c r="X168" s="310"/>
      <c r="Y168" s="310"/>
      <c r="Z168" s="310"/>
      <c r="AA168" s="310"/>
      <c r="AC168" s="313"/>
      <c r="AD168" s="313"/>
      <c r="AE168" s="313"/>
      <c r="AF168" s="313"/>
      <c r="AG168" s="313"/>
    </row>
    <row r="169" spans="1:33" x14ac:dyDescent="0.2">
      <c r="A169" s="461"/>
      <c r="B169" s="461"/>
      <c r="C169" s="461"/>
      <c r="D169" s="464"/>
      <c r="E169" s="240" t="s">
        <v>36</v>
      </c>
      <c r="F169" s="240" t="s">
        <v>37</v>
      </c>
      <c r="G169" s="240" t="s">
        <v>38</v>
      </c>
      <c r="H169" s="240" t="s">
        <v>39</v>
      </c>
      <c r="I169" s="240" t="s">
        <v>40</v>
      </c>
      <c r="J169" s="176" t="s">
        <v>36</v>
      </c>
      <c r="K169" s="176" t="s">
        <v>37</v>
      </c>
      <c r="L169" s="176" t="s">
        <v>38</v>
      </c>
      <c r="M169" s="176" t="s">
        <v>39</v>
      </c>
      <c r="N169" s="176" t="s">
        <v>40</v>
      </c>
      <c r="Q169" s="304">
        <f>Q168/Q167</f>
        <v>0.41342104787125311</v>
      </c>
      <c r="R169" s="2">
        <f>R168/R167</f>
        <v>0.41342104787125311</v>
      </c>
      <c r="S169" s="304">
        <f>S168/S167</f>
        <v>0.41342104787125294</v>
      </c>
      <c r="T169" s="304">
        <f>T168/T167</f>
        <v>0.413421047871253</v>
      </c>
      <c r="U169" s="304">
        <f>U168/U167</f>
        <v>0.41342104787125306</v>
      </c>
      <c r="W169" s="308"/>
      <c r="X169" s="308"/>
      <c r="Y169" s="308"/>
      <c r="Z169" s="308"/>
      <c r="AA169" s="308"/>
      <c r="AC169" s="307"/>
      <c r="AD169" s="307"/>
      <c r="AE169" s="307"/>
      <c r="AF169" s="307"/>
      <c r="AG169" s="307"/>
    </row>
    <row r="170" spans="1:33" x14ac:dyDescent="0.2">
      <c r="A170" s="177">
        <v>1</v>
      </c>
      <c r="B170" s="178" t="s">
        <v>0</v>
      </c>
      <c r="C170" s="5" t="str">
        <f>VLOOKUP(B170,Valores!$A$2:$F$300,5,FALSE)</f>
        <v>m</v>
      </c>
      <c r="D170" s="411">
        <v>60</v>
      </c>
      <c r="E170" s="187">
        <f>VLOOKUP($B170,Valores!$A$2:$G$300,6,FALSE)*VLOOKUP($E$8,Regional!$A$2:$B$7,2,FALSE)*VLOOKUP(VLOOKUP($B170,Indices_Poder!$B$5:$E$300,3,FALSE),Indices_Poder!$G$6:$N$27,4,FALSE)</f>
        <v>244.09680352073829</v>
      </c>
      <c r="F170" s="187">
        <f>VLOOKUP($B170,Valores!$A$2:$G$300,6,FALSE)*VLOOKUP($F$8,Regional!$A$2:$B$7,2,FALSE)*VLOOKUP(VLOOKUP($B170,Indices_Poder!$B$5:$E$300,3,FALSE),Indices_Poder!$G$6:$N$27,4,FALSE)</f>
        <v>234.59812296891894</v>
      </c>
      <c r="G170" s="187">
        <f>VLOOKUP($B170,Valores!$A$2:$G$300,6,FALSE)*VLOOKUP($G$8,Regional!$A$2:$B$7,2,FALSE)*VLOOKUP(VLOOKUP($B170,Indices_Poder!$B$5:$E$300,3,FALSE),Indices_Poder!$G$6:$N$27,4,FALSE)</f>
        <v>247.59251083041798</v>
      </c>
      <c r="H170" s="187">
        <f>VLOOKUP($B170,Valores!$A$2:$G$300,6,FALSE)*VLOOKUP($H$8,Regional!$A$2:$B$7,2,FALSE)*VLOOKUP(VLOOKUP($B170,Indices_Poder!$B$5:$E$300,3,FALSE),Indices_Poder!$G$6:$N$27,4,FALSE)</f>
        <v>242.48154566040353</v>
      </c>
      <c r="I170" s="187">
        <f>VLOOKUP($B170,Valores!$A$2:$G$300,6,FALSE)*VLOOKUP($I$8,Regional!$A$2:$B$7,2,FALSE)*VLOOKUP(VLOOKUP($B170,Indices_Poder!$B$5:$E$300,3,FALSE),Indices_Poder!$G$6:$N$27,4,FALSE)</f>
        <v>244.60307837248499</v>
      </c>
      <c r="J170" s="180">
        <f t="shared" ref="J170:J178" si="189">$D170*E170</f>
        <v>14645.808211244297</v>
      </c>
      <c r="K170" s="181">
        <f t="shared" ref="K170:K178" si="190">$D170*F170</f>
        <v>14075.887378135136</v>
      </c>
      <c r="L170" s="181">
        <f t="shared" ref="L170:L178" si="191">$D170*G170</f>
        <v>14855.550649825078</v>
      </c>
      <c r="M170" s="181">
        <f t="shared" ref="M170:M178" si="192">$D170*H170</f>
        <v>14548.892739624211</v>
      </c>
      <c r="N170" s="182">
        <f t="shared" ref="N170:N178" si="193">$D170*I170</f>
        <v>14676.184702349099</v>
      </c>
      <c r="O170" s="175">
        <f>VLOOKUP(B170,Valores!$A$2:$O$300,14,FALSE)</f>
        <v>3.3300000000000003E-2</v>
      </c>
      <c r="P170" s="175" t="str">
        <f>VLOOKUP(B170,Valores!$A$2:$O$300,15,FALSE)</f>
        <v>UAR</v>
      </c>
      <c r="Q170" s="304">
        <f>IF($P170="UAR",J170*Q$169,0)</f>
        <v>6054.8853776140204</v>
      </c>
      <c r="R170" s="304">
        <f t="shared" ref="R170:R178" si="194">IF($P170="UAR",K170*R$169,0)</f>
        <v>5819.2681095863736</v>
      </c>
      <c r="S170" s="304">
        <f t="shared" ref="S170:S178" si="195">IF($P170="UAR",L170*S$169,0)</f>
        <v>6141.5973163551562</v>
      </c>
      <c r="T170" s="304">
        <f t="shared" ref="T170:T178" si="196">IF($P170="UAR",M170*T$169,0)</f>
        <v>6014.8184817819056</v>
      </c>
      <c r="U170" s="304">
        <f t="shared" ref="U170:U178" si="197">IF($P170="UAR",N170*U$169,0)</f>
        <v>6067.4436583972183</v>
      </c>
      <c r="W170" s="3">
        <f t="shared" ref="W170:W178" si="198">J170+Q170</f>
        <v>20700.693588858318</v>
      </c>
      <c r="X170" s="3">
        <f t="shared" ref="X170:X178" si="199">K170+R170</f>
        <v>19895.155487721509</v>
      </c>
      <c r="Y170" s="3">
        <f t="shared" ref="Y170:Y178" si="200">L170+S170</f>
        <v>20997.147966180233</v>
      </c>
      <c r="Z170" s="3">
        <f t="shared" ref="Z170:Z178" si="201">M170+T170</f>
        <v>20563.711221406116</v>
      </c>
      <c r="AA170" s="3">
        <f t="shared" ref="AA170:AA178" si="202">N170+U170</f>
        <v>20743.628360746319</v>
      </c>
      <c r="AC170" s="302">
        <f t="shared" ref="AC170:AC178" si="203">IF($O170="rateio",0,W170*$O170)</f>
        <v>689.33309650898207</v>
      </c>
      <c r="AD170" s="302">
        <f t="shared" ref="AD170:AD178" si="204">IF($O170="rateio",0,X170*$O170)</f>
        <v>662.50867774112635</v>
      </c>
      <c r="AE170" s="302">
        <f t="shared" ref="AE170:AE178" si="205">IF($O170="rateio",0,Y170*$O170)</f>
        <v>699.20502727380187</v>
      </c>
      <c r="AF170" s="302">
        <f t="shared" ref="AF170:AF178" si="206">IF($O170="rateio",0,Z170*$O170)</f>
        <v>684.77158367282368</v>
      </c>
      <c r="AG170" s="302">
        <f t="shared" ref="AG170:AG178" si="207">IF($O170="rateio",0,AA170*$O170)</f>
        <v>690.76282441285252</v>
      </c>
    </row>
    <row r="171" spans="1:33" x14ac:dyDescent="0.2">
      <c r="A171" s="183">
        <v>2</v>
      </c>
      <c r="B171" s="184" t="s">
        <v>3</v>
      </c>
      <c r="C171" s="5" t="str">
        <f>VLOOKUP(B171,Valores!$A$2:$F$300,5,FALSE)</f>
        <v>m³</v>
      </c>
      <c r="D171" s="410">
        <v>7309</v>
      </c>
      <c r="E171" s="187">
        <f>VLOOKUP($B171,Valores!$A$2:$G$300,6,FALSE)*VLOOKUP($E$8,Regional!$A$2:$B$7,2,FALSE)*VLOOKUP(VLOOKUP($B171,Indices_Poder!$B$5:$E$300,3,FALSE),Indices_Poder!$G$6:$N$27,4,FALSE)</f>
        <v>16.140498088560683</v>
      </c>
      <c r="F171" s="187">
        <f>VLOOKUP($B171,Valores!$A$2:$G$300,6,FALSE)*VLOOKUP($F$8,Regional!$A$2:$B$7,2,FALSE)*VLOOKUP(VLOOKUP($B171,Indices_Poder!$B$5:$E$300,3,FALSE),Indices_Poder!$G$6:$N$27,4,FALSE)</f>
        <v>15.512413520966321</v>
      </c>
      <c r="G171" s="187">
        <f>VLOOKUP($B171,Valores!$A$2:$G$300,6,FALSE)*VLOOKUP($G$8,Regional!$A$2:$B$7,2,FALSE)*VLOOKUP(VLOOKUP($B171,Indices_Poder!$B$5:$E$300,3,FALSE),Indices_Poder!$G$6:$N$27,4,FALSE)</f>
        <v>16.371645962421553</v>
      </c>
      <c r="H171" s="187">
        <f>VLOOKUP($B171,Valores!$A$2:$G$300,6,FALSE)*VLOOKUP($H$8,Regional!$A$2:$B$7,2,FALSE)*VLOOKUP(VLOOKUP($B171,Indices_Poder!$B$5:$E$300,3,FALSE),Indices_Poder!$G$6:$N$27,4,FALSE)</f>
        <v>16.033691829604283</v>
      </c>
      <c r="I171" s="187">
        <f>VLOOKUP($B171,Valores!$A$2:$G$300,6,FALSE)*VLOOKUP($I$8,Regional!$A$2:$B$7,2,FALSE)*VLOOKUP(VLOOKUP($B171,Indices_Poder!$B$5:$E$300,3,FALSE),Indices_Poder!$G$6:$N$27,4,FALSE)</f>
        <v>16.173974677188809</v>
      </c>
      <c r="J171" s="186">
        <f t="shared" si="189"/>
        <v>117970.90052929004</v>
      </c>
      <c r="K171" s="187">
        <f t="shared" si="190"/>
        <v>113380.23042474284</v>
      </c>
      <c r="L171" s="187">
        <f t="shared" si="191"/>
        <v>119660.36033933914</v>
      </c>
      <c r="M171" s="187">
        <f t="shared" si="192"/>
        <v>117190.2535825777</v>
      </c>
      <c r="N171" s="188">
        <f t="shared" si="193"/>
        <v>118215.58091557301</v>
      </c>
      <c r="O171" s="175">
        <f>VLOOKUP(B171,Valores!$A$2:$O$300,14,FALSE)</f>
        <v>3.3300000000000003E-2</v>
      </c>
      <c r="P171" s="175" t="str">
        <f>VLOOKUP(B171,Valores!$A$2:$O$300,15,FALSE)</f>
        <v>UAR</v>
      </c>
      <c r="Q171" s="304">
        <f t="shared" ref="Q171:Q178" si="208">IF($P171="UAR",J171*Q$169,0)</f>
        <v>48771.653315134456</v>
      </c>
      <c r="R171" s="304">
        <f t="shared" si="194"/>
        <v>46873.773670081318</v>
      </c>
      <c r="S171" s="304">
        <f t="shared" si="195"/>
        <v>49470.111560141304</v>
      </c>
      <c r="T171" s="304">
        <f t="shared" si="196"/>
        <v>48448.917436407137</v>
      </c>
      <c r="U171" s="304">
        <f t="shared" si="197"/>
        <v>48872.809336825099</v>
      </c>
      <c r="W171" s="3">
        <f t="shared" si="198"/>
        <v>166742.55384442449</v>
      </c>
      <c r="X171" s="3">
        <f t="shared" si="199"/>
        <v>160254.00409482417</v>
      </c>
      <c r="Y171" s="3">
        <f t="shared" si="200"/>
        <v>169130.47189948044</v>
      </c>
      <c r="Z171" s="3">
        <f t="shared" si="201"/>
        <v>165639.17101898484</v>
      </c>
      <c r="AA171" s="3">
        <f t="shared" si="202"/>
        <v>167088.39025239809</v>
      </c>
      <c r="AC171" s="302">
        <f t="shared" si="203"/>
        <v>5552.5270430193359</v>
      </c>
      <c r="AD171" s="302">
        <f t="shared" si="204"/>
        <v>5336.4583363576448</v>
      </c>
      <c r="AE171" s="302">
        <f t="shared" si="205"/>
        <v>5632.0447142526991</v>
      </c>
      <c r="AF171" s="302">
        <f t="shared" si="206"/>
        <v>5515.7843949321959</v>
      </c>
      <c r="AG171" s="302">
        <f t="shared" si="207"/>
        <v>5564.0433954048567</v>
      </c>
    </row>
    <row r="172" spans="1:33" x14ac:dyDescent="0.2">
      <c r="A172" s="183">
        <v>3</v>
      </c>
      <c r="B172" s="184" t="s">
        <v>5</v>
      </c>
      <c r="C172" s="5" t="str">
        <f>VLOOKUP(B172,Valores!$A$2:$F$300,5,FALSE)</f>
        <v>m²</v>
      </c>
      <c r="D172" s="410">
        <v>11100</v>
      </c>
      <c r="E172" s="187">
        <f>VLOOKUP($B172,Valores!$A$2:$G$300,6,FALSE)*VLOOKUP($E$8,Regional!$A$2:$B$7,2,FALSE)*VLOOKUP(VLOOKUP($B172,Indices_Poder!$B$5:$E$300,3,FALSE),Indices_Poder!$G$6:$N$27,4,FALSE)</f>
        <v>9.6480399726157309</v>
      </c>
      <c r="F172" s="187">
        <f>VLOOKUP($B172,Valores!$A$2:$G$300,6,FALSE)*VLOOKUP($F$8,Regional!$A$2:$B$7,2,FALSE)*VLOOKUP(VLOOKUP($B172,Indices_Poder!$B$5:$E$300,3,FALSE),Indices_Poder!$G$6:$N$27,4,FALSE)</f>
        <v>9.2726001949159187</v>
      </c>
      <c r="G172" s="187">
        <f>VLOOKUP($B172,Valores!$A$2:$G$300,6,FALSE)*VLOOKUP($G$8,Regional!$A$2:$B$7,2,FALSE)*VLOOKUP(VLOOKUP($B172,Indices_Poder!$B$5:$E$300,3,FALSE),Indices_Poder!$G$6:$N$27,4,FALSE)</f>
        <v>9.7862094339519548</v>
      </c>
      <c r="H172" s="187">
        <f>VLOOKUP($B172,Valores!$A$2:$G$300,6,FALSE)*VLOOKUP($H$8,Regional!$A$2:$B$7,2,FALSE)*VLOOKUP(VLOOKUP($B172,Indices_Poder!$B$5:$E$300,3,FALSE),Indices_Poder!$G$6:$N$27,4,FALSE)</f>
        <v>9.5841961525500263</v>
      </c>
      <c r="I172" s="187">
        <f>VLOOKUP($B172,Valores!$A$2:$G$300,6,FALSE)*VLOOKUP($I$8,Regional!$A$2:$B$7,2,FALSE)*VLOOKUP(VLOOKUP($B172,Indices_Poder!$B$5:$E$300,3,FALSE),Indices_Poder!$G$6:$N$27,4,FALSE)</f>
        <v>9.6680507221885641</v>
      </c>
      <c r="J172" s="186">
        <f t="shared" si="189"/>
        <v>107093.24369603461</v>
      </c>
      <c r="K172" s="187">
        <f t="shared" si="190"/>
        <v>102925.86216356669</v>
      </c>
      <c r="L172" s="187">
        <f t="shared" si="191"/>
        <v>108626.92471686669</v>
      </c>
      <c r="M172" s="187">
        <f t="shared" si="192"/>
        <v>106384.57729330529</v>
      </c>
      <c r="N172" s="188">
        <f t="shared" si="193"/>
        <v>107315.36301629306</v>
      </c>
      <c r="O172" s="175">
        <f>VLOOKUP(B172,Valores!$A$2:$O$300,14,FALSE)</f>
        <v>3.3300000000000003E-2</v>
      </c>
      <c r="P172" s="175" t="str">
        <f>VLOOKUP(B172,Valores!$A$2:$O$300,15,FALSE)</f>
        <v>COM</v>
      </c>
      <c r="Q172" s="304">
        <f t="shared" si="208"/>
        <v>0</v>
      </c>
      <c r="R172" s="304">
        <f t="shared" si="194"/>
        <v>0</v>
      </c>
      <c r="S172" s="304">
        <f t="shared" si="195"/>
        <v>0</v>
      </c>
      <c r="T172" s="304">
        <f t="shared" si="196"/>
        <v>0</v>
      </c>
      <c r="U172" s="304">
        <f t="shared" si="197"/>
        <v>0</v>
      </c>
      <c r="W172" s="3">
        <f t="shared" si="198"/>
        <v>107093.24369603461</v>
      </c>
      <c r="X172" s="3">
        <f t="shared" si="199"/>
        <v>102925.86216356669</v>
      </c>
      <c r="Y172" s="3">
        <f t="shared" si="200"/>
        <v>108626.92471686669</v>
      </c>
      <c r="Z172" s="3">
        <f t="shared" si="201"/>
        <v>106384.57729330529</v>
      </c>
      <c r="AA172" s="3">
        <f t="shared" si="202"/>
        <v>107315.36301629306</v>
      </c>
      <c r="AC172" s="302">
        <f t="shared" si="203"/>
        <v>3566.2050150779528</v>
      </c>
      <c r="AD172" s="302">
        <f t="shared" si="204"/>
        <v>3427.4312100467714</v>
      </c>
      <c r="AE172" s="302">
        <f t="shared" si="205"/>
        <v>3617.276593071661</v>
      </c>
      <c r="AF172" s="302">
        <f t="shared" si="206"/>
        <v>3542.6064238670665</v>
      </c>
      <c r="AG172" s="302">
        <f t="shared" si="207"/>
        <v>3573.6015884425592</v>
      </c>
    </row>
    <row r="173" spans="1:33" x14ac:dyDescent="0.2">
      <c r="A173" s="183">
        <v>4</v>
      </c>
      <c r="B173" s="184" t="s">
        <v>7</v>
      </c>
      <c r="C173" s="5" t="s">
        <v>6</v>
      </c>
      <c r="D173" s="410">
        <v>1678.5</v>
      </c>
      <c r="E173" s="187">
        <f>VLOOKUP($B173,Valores!$A$2:$G$300,6,FALSE)*VLOOKUP($E$8,Regional!$A$2:$B$7,2,FALSE)*VLOOKUP(VLOOKUP($B173,Indices_Poder!$B$5:$E$300,3,FALSE),Indices_Poder!$G$6:$N$27,4,FALSE)</f>
        <v>41.153832841345022</v>
      </c>
      <c r="F173" s="187">
        <f>VLOOKUP($B173,Valores!$A$2:$G$300,6,FALSE)*VLOOKUP($F$8,Regional!$A$2:$B$7,2,FALSE)*VLOOKUP(VLOOKUP($B173,Indices_Poder!$B$5:$E$300,3,FALSE),Indices_Poder!$G$6:$N$27,4,FALSE)</f>
        <v>39.552389864605281</v>
      </c>
      <c r="G173" s="187">
        <f>VLOOKUP($B173,Valores!$A$2:$G$300,6,FALSE)*VLOOKUP($G$8,Regional!$A$2:$B$7,2,FALSE)*VLOOKUP(VLOOKUP($B173,Indices_Poder!$B$5:$E$300,3,FALSE),Indices_Poder!$G$6:$N$27,4,FALSE)</f>
        <v>41.743196373393914</v>
      </c>
      <c r="H173" s="187">
        <f>VLOOKUP($B173,Valores!$A$2:$G$300,6,FALSE)*VLOOKUP($H$8,Regional!$A$2:$B$7,2,FALSE)*VLOOKUP(VLOOKUP($B173,Indices_Poder!$B$5:$E$300,3,FALSE),Indices_Poder!$G$6:$N$27,4,FALSE)</f>
        <v>40.881506243777608</v>
      </c>
      <c r="I173" s="187">
        <f>VLOOKUP($B173,Valores!$A$2:$G$300,6,FALSE)*VLOOKUP($I$8,Regional!$A$2:$B$7,2,FALSE)*VLOOKUP(VLOOKUP($B173,Indices_Poder!$B$5:$E$300,3,FALSE),Indices_Poder!$G$6:$N$27,4,FALSE)</f>
        <v>41.239188939090035</v>
      </c>
      <c r="J173" s="186">
        <f t="shared" si="189"/>
        <v>69076.708424197612</v>
      </c>
      <c r="K173" s="187">
        <f t="shared" si="190"/>
        <v>66388.686387739959</v>
      </c>
      <c r="L173" s="187">
        <f t="shared" si="191"/>
        <v>70065.955112741678</v>
      </c>
      <c r="M173" s="187">
        <f t="shared" si="192"/>
        <v>68619.608230180718</v>
      </c>
      <c r="N173" s="188">
        <f t="shared" si="193"/>
        <v>69219.978634262618</v>
      </c>
      <c r="O173" s="175">
        <f>VLOOKUP(B173,Valores!$A$2:$O$300,14,FALSE)</f>
        <v>3.3300000000000003E-2</v>
      </c>
      <c r="P173" s="175" t="str">
        <f>VLOOKUP(B173,Valores!$A$2:$O$300,15,FALSE)</f>
        <v>UAR</v>
      </c>
      <c r="Q173" s="304">
        <f t="shared" si="208"/>
        <v>28557.765180228795</v>
      </c>
      <c r="R173" s="304">
        <f t="shared" si="194"/>
        <v>27446.480293215453</v>
      </c>
      <c r="S173" s="304">
        <f t="shared" si="195"/>
        <v>28966.740582809838</v>
      </c>
      <c r="T173" s="304">
        <f t="shared" si="196"/>
        <v>28368.790339036168</v>
      </c>
      <c r="U173" s="304">
        <f t="shared" si="197"/>
        <v>28616.996100602599</v>
      </c>
      <c r="W173" s="3">
        <f t="shared" si="198"/>
        <v>97634.473604426399</v>
      </c>
      <c r="X173" s="3">
        <f t="shared" si="199"/>
        <v>93835.166680955415</v>
      </c>
      <c r="Y173" s="3">
        <f t="shared" si="200"/>
        <v>99032.69569555152</v>
      </c>
      <c r="Z173" s="3">
        <f t="shared" si="201"/>
        <v>96988.398569216894</v>
      </c>
      <c r="AA173" s="3">
        <f t="shared" si="202"/>
        <v>97836.974734865216</v>
      </c>
      <c r="AC173" s="302">
        <f t="shared" si="203"/>
        <v>3251.2279710273992</v>
      </c>
      <c r="AD173" s="302">
        <f t="shared" si="204"/>
        <v>3124.7110504758157</v>
      </c>
      <c r="AE173" s="302">
        <f t="shared" si="205"/>
        <v>3297.7887666618658</v>
      </c>
      <c r="AF173" s="302">
        <f t="shared" si="206"/>
        <v>3229.7136723549229</v>
      </c>
      <c r="AG173" s="302">
        <f t="shared" si="207"/>
        <v>3257.971258671012</v>
      </c>
    </row>
    <row r="174" spans="1:33" x14ac:dyDescent="0.2">
      <c r="A174" s="183">
        <v>5</v>
      </c>
      <c r="B174" s="184" t="s">
        <v>8</v>
      </c>
      <c r="C174" s="5" t="str">
        <f>VLOOKUP(B174,Valores!$A$2:$F$300,5,FALSE)</f>
        <v>m²</v>
      </c>
      <c r="D174" s="410">
        <v>420</v>
      </c>
      <c r="E174" s="187">
        <f>VLOOKUP($B174,Valores!$A$2:$G$300,6,FALSE)*VLOOKUP($E$8,Regional!$A$2:$B$7,2,FALSE)*VLOOKUP(VLOOKUP($B174,Indices_Poder!$B$5:$E$300,3,FALSE),Indices_Poder!$G$6:$N$27,4,FALSE)</f>
        <v>136.04710910880365</v>
      </c>
      <c r="F174" s="187">
        <f>VLOOKUP($B174,Valores!$A$2:$G$300,6,FALSE)*VLOOKUP($F$8,Regional!$A$2:$B$7,2,FALSE)*VLOOKUP(VLOOKUP($B174,Indices_Poder!$B$5:$E$300,3,FALSE),Indices_Poder!$G$6:$N$27,4,FALSE)</f>
        <v>130.75302901113761</v>
      </c>
      <c r="G174" s="187">
        <f>VLOOKUP($B174,Valores!$A$2:$G$300,6,FALSE)*VLOOKUP($G$8,Regional!$A$2:$B$7,2,FALSE)*VLOOKUP(VLOOKUP($B174,Indices_Poder!$B$5:$E$300,3,FALSE),Indices_Poder!$G$6:$N$27,4,FALSE)</f>
        <v>137.99543807875688</v>
      </c>
      <c r="H174" s="187">
        <f>VLOOKUP($B174,Valores!$A$2:$G$300,6,FALSE)*VLOOKUP($H$8,Regional!$A$2:$B$7,2,FALSE)*VLOOKUP(VLOOKUP($B174,Indices_Poder!$B$5:$E$300,3,FALSE),Indices_Poder!$G$6:$N$27,4,FALSE)</f>
        <v>135.1468467571701</v>
      </c>
      <c r="I174" s="187">
        <f>VLOOKUP($B174,Valores!$A$2:$G$300,6,FALSE)*VLOOKUP($I$8,Regional!$A$2:$B$7,2,FALSE)*VLOOKUP(VLOOKUP($B174,Indices_Poder!$B$5:$E$300,3,FALSE),Indices_Poder!$G$6:$N$27,4,FALSE)</f>
        <v>136.32928089065894</v>
      </c>
      <c r="J174" s="186">
        <f t="shared" si="189"/>
        <v>57139.785825697538</v>
      </c>
      <c r="K174" s="187">
        <f t="shared" si="190"/>
        <v>54916.2721846778</v>
      </c>
      <c r="L174" s="187">
        <f t="shared" si="191"/>
        <v>57958.083993077889</v>
      </c>
      <c r="M174" s="187">
        <f t="shared" si="192"/>
        <v>56761.675638011438</v>
      </c>
      <c r="N174" s="188">
        <f t="shared" si="193"/>
        <v>57258.297974076755</v>
      </c>
      <c r="O174" s="175">
        <f>VLOOKUP(B174,Valores!$A$2:$O$300,14,FALSE)</f>
        <v>3.3300000000000003E-2</v>
      </c>
      <c r="P174" s="175" t="str">
        <f>VLOOKUP(B174,Valores!$A$2:$O$300,15,FALSE)</f>
        <v>UAR</v>
      </c>
      <c r="Q174" s="304">
        <f t="shared" si="208"/>
        <v>23622.790131198853</v>
      </c>
      <c r="R174" s="304">
        <f t="shared" si="194"/>
        <v>22703.542791772448</v>
      </c>
      <c r="S174" s="304">
        <f t="shared" si="195"/>
        <v>23961.091817028355</v>
      </c>
      <c r="T174" s="304">
        <f t="shared" si="196"/>
        <v>23466.471421194863</v>
      </c>
      <c r="U174" s="304">
        <f t="shared" si="197"/>
        <v>23671.785547767257</v>
      </c>
      <c r="W174" s="3">
        <f t="shared" si="198"/>
        <v>80762.575956896384</v>
      </c>
      <c r="X174" s="3">
        <f t="shared" si="199"/>
        <v>77619.814976450245</v>
      </c>
      <c r="Y174" s="3">
        <f t="shared" si="200"/>
        <v>81919.175810106244</v>
      </c>
      <c r="Z174" s="3">
        <f t="shared" si="201"/>
        <v>80228.147059206298</v>
      </c>
      <c r="AA174" s="3">
        <f t="shared" si="202"/>
        <v>80930.083521844004</v>
      </c>
      <c r="AC174" s="302">
        <f t="shared" si="203"/>
        <v>2689.3937793646501</v>
      </c>
      <c r="AD174" s="302">
        <f t="shared" si="204"/>
        <v>2584.7398387157932</v>
      </c>
      <c r="AE174" s="302">
        <f t="shared" si="205"/>
        <v>2727.908554476538</v>
      </c>
      <c r="AF174" s="302">
        <f t="shared" si="206"/>
        <v>2671.5972970715698</v>
      </c>
      <c r="AG174" s="302">
        <f t="shared" si="207"/>
        <v>2694.9717812774056</v>
      </c>
    </row>
    <row r="175" spans="1:33" x14ac:dyDescent="0.2">
      <c r="A175" s="183">
        <v>6</v>
      </c>
      <c r="B175" s="184" t="s">
        <v>9</v>
      </c>
      <c r="C175" s="5" t="str">
        <f>VLOOKUP(B175,Valores!$A$2:$F$300,5,FALSE)</f>
        <v>unid.</v>
      </c>
      <c r="D175" s="410">
        <v>44</v>
      </c>
      <c r="E175" s="187">
        <f>VLOOKUP($B175,Valores!$A$2:$G$300,6,FALSE)*VLOOKUP($E$8,Regional!$A$2:$B$7,2,FALSE)*VLOOKUP(VLOOKUP($B175,Indices_Poder!$B$5:$E$300,3,FALSE),Indices_Poder!$G$6:$N$27,4,FALSE)</f>
        <v>3352.4780973821262</v>
      </c>
      <c r="F175" s="187">
        <f>VLOOKUP($B175,Valores!$A$2:$G$300,6,FALSE)*VLOOKUP($F$8,Regional!$A$2:$B$7,2,FALSE)*VLOOKUP(VLOOKUP($B175,Indices_Poder!$B$5:$E$300,3,FALSE),Indices_Poder!$G$6:$N$27,4,FALSE)</f>
        <v>3222.0211719136273</v>
      </c>
      <c r="G175" s="187">
        <f>VLOOKUP($B175,Valores!$A$2:$G$300,6,FALSE)*VLOOKUP($G$8,Regional!$A$2:$B$7,2,FALSE)*VLOOKUP(VLOOKUP($B175,Indices_Poder!$B$5:$E$300,3,FALSE),Indices_Poder!$G$6:$N$27,4,FALSE)</f>
        <v>3400.4888948261173</v>
      </c>
      <c r="H175" s="187">
        <f>VLOOKUP($B175,Valores!$A$2:$G$300,6,FALSE)*VLOOKUP($H$8,Regional!$A$2:$B$7,2,FALSE)*VLOOKUP(VLOOKUP($B175,Indices_Poder!$B$5:$E$300,3,FALSE),Indices_Poder!$G$6:$N$27,4,FALSE)</f>
        <v>3330.293797873524</v>
      </c>
      <c r="I175" s="187">
        <f>VLOOKUP($B175,Valores!$A$2:$G$300,6,FALSE)*VLOOKUP($I$8,Regional!$A$2:$B$7,2,FALSE)*VLOOKUP(VLOOKUP($B175,Indices_Poder!$B$5:$E$300,3,FALSE),Indices_Poder!$G$6:$N$27,4,FALSE)</f>
        <v>3359.4313852878081</v>
      </c>
      <c r="J175" s="186">
        <f t="shared" si="189"/>
        <v>147509.03628481354</v>
      </c>
      <c r="K175" s="187">
        <f t="shared" si="190"/>
        <v>141768.93156419959</v>
      </c>
      <c r="L175" s="187">
        <f t="shared" si="191"/>
        <v>149621.51137234917</v>
      </c>
      <c r="M175" s="187">
        <f t="shared" si="192"/>
        <v>146532.92710643506</v>
      </c>
      <c r="N175" s="188">
        <f t="shared" si="193"/>
        <v>147814.98095266355</v>
      </c>
      <c r="O175" s="175">
        <f>VLOOKUP(B175,Valores!$A$2:$O$300,14,FALSE)</f>
        <v>0.04</v>
      </c>
      <c r="P175" s="175" t="str">
        <f>VLOOKUP(B175,Valores!$A$2:$O$300,15,FALSE)</f>
        <v>UAR</v>
      </c>
      <c r="Q175" s="304">
        <f t="shared" si="208"/>
        <v>60983.340351346313</v>
      </c>
      <c r="R175" s="304">
        <f t="shared" si="194"/>
        <v>58610.260242859367</v>
      </c>
      <c r="S175" s="304">
        <f t="shared" si="195"/>
        <v>61856.682015637183</v>
      </c>
      <c r="T175" s="304">
        <f t="shared" si="196"/>
        <v>60579.796271984313</v>
      </c>
      <c r="U175" s="304">
        <f t="shared" si="197"/>
        <v>61109.82431651948</v>
      </c>
      <c r="W175" s="3">
        <f t="shared" si="198"/>
        <v>208492.37663615984</v>
      </c>
      <c r="X175" s="3">
        <f t="shared" si="199"/>
        <v>200379.19180705896</v>
      </c>
      <c r="Y175" s="3">
        <f t="shared" si="200"/>
        <v>211478.19338798634</v>
      </c>
      <c r="Z175" s="3">
        <f t="shared" si="201"/>
        <v>207112.72337841938</v>
      </c>
      <c r="AA175" s="3">
        <f t="shared" si="202"/>
        <v>208924.80526918304</v>
      </c>
      <c r="AC175" s="302">
        <f t="shared" si="203"/>
        <v>8339.6950654463944</v>
      </c>
      <c r="AD175" s="302">
        <f t="shared" si="204"/>
        <v>8015.1676722823586</v>
      </c>
      <c r="AE175" s="302">
        <f t="shared" si="205"/>
        <v>8459.1277355194543</v>
      </c>
      <c r="AF175" s="302">
        <f t="shared" si="206"/>
        <v>8284.5089351367751</v>
      </c>
      <c r="AG175" s="302">
        <f t="shared" si="207"/>
        <v>8356.992210767321</v>
      </c>
    </row>
    <row r="176" spans="1:33" x14ac:dyDescent="0.2">
      <c r="A176" s="183">
        <v>7</v>
      </c>
      <c r="B176" s="184" t="s">
        <v>11</v>
      </c>
      <c r="C176" s="5" t="str">
        <f>VLOOKUP(B176,Valores!$A$2:$F$300,5,FALSE)</f>
        <v>m²</v>
      </c>
      <c r="D176" s="410">
        <v>11190</v>
      </c>
      <c r="E176" s="187">
        <f>VLOOKUP($B176,Valores!$A$2:$G$300,6,FALSE)*VLOOKUP($E$8,Regional!$A$2:$B$7,2,FALSE)*VLOOKUP(VLOOKUP($B176,Indices_Poder!$B$5:$E$300,3,FALSE),Indices_Poder!$G$6:$N$27,4,FALSE)</f>
        <v>84.679182873552804</v>
      </c>
      <c r="F176" s="187">
        <f>VLOOKUP($B176,Valores!$A$2:$G$300,6,FALSE)*VLOOKUP($F$8,Regional!$A$2:$B$7,2,FALSE)*VLOOKUP(VLOOKUP($B176,Indices_Poder!$B$5:$E$300,3,FALSE),Indices_Poder!$G$6:$N$27,4,FALSE)</f>
        <v>81.384012695559733</v>
      </c>
      <c r="G176" s="187">
        <f>VLOOKUP($B176,Valores!$A$2:$G$300,6,FALSE)*VLOOKUP($G$8,Regional!$A$2:$B$7,2,FALSE)*VLOOKUP(VLOOKUP($B176,Indices_Poder!$B$5:$E$300,3,FALSE),Indices_Poder!$G$6:$N$27,4,FALSE)</f>
        <v>85.89187240606293</v>
      </c>
      <c r="H176" s="187">
        <f>VLOOKUP($B176,Valores!$A$2:$G$300,6,FALSE)*VLOOKUP($H$8,Regional!$A$2:$B$7,2,FALSE)*VLOOKUP(VLOOKUP($B176,Indices_Poder!$B$5:$E$300,3,FALSE),Indices_Poder!$G$6:$N$27,4,FALSE)</f>
        <v>84.118836675772258</v>
      </c>
      <c r="I176" s="187">
        <f>VLOOKUP($B176,Valores!$A$2:$G$300,6,FALSE)*VLOOKUP($I$8,Regional!$A$2:$B$7,2,FALSE)*VLOOKUP(VLOOKUP($B176,Indices_Poder!$B$5:$E$300,3,FALSE),Indices_Poder!$G$6:$N$27,4,FALSE)</f>
        <v>84.854813771364618</v>
      </c>
      <c r="J176" s="186">
        <f t="shared" si="189"/>
        <v>947560.05635505589</v>
      </c>
      <c r="K176" s="187">
        <f t="shared" si="190"/>
        <v>910687.10206331336</v>
      </c>
      <c r="L176" s="187">
        <f t="shared" si="191"/>
        <v>961130.05222384422</v>
      </c>
      <c r="M176" s="187">
        <f t="shared" si="192"/>
        <v>941289.78240189154</v>
      </c>
      <c r="N176" s="188">
        <f t="shared" si="193"/>
        <v>949525.36610157008</v>
      </c>
      <c r="O176" s="175">
        <f>VLOOKUP(B176,Valores!$A$2:$O$300,14,FALSE)</f>
        <v>3.0300000000000001E-2</v>
      </c>
      <c r="P176" s="175" t="str">
        <f>VLOOKUP(B176,Valores!$A$2:$O$300,15,FALSE)</f>
        <v>UAR</v>
      </c>
      <c r="Q176" s="304">
        <f t="shared" si="208"/>
        <v>391741.27141925087</v>
      </c>
      <c r="R176" s="304">
        <f t="shared" si="194"/>
        <v>376497.21601784986</v>
      </c>
      <c r="S176" s="304">
        <f t="shared" si="195"/>
        <v>397351.39333093376</v>
      </c>
      <c r="T176" s="304">
        <f t="shared" si="196"/>
        <v>389149.00819109374</v>
      </c>
      <c r="U176" s="304">
        <f t="shared" si="197"/>
        <v>392553.77183404629</v>
      </c>
      <c r="W176" s="3">
        <f t="shared" si="198"/>
        <v>1339301.3277743068</v>
      </c>
      <c r="X176" s="3">
        <f t="shared" si="199"/>
        <v>1287184.3180811633</v>
      </c>
      <c r="Y176" s="3">
        <f t="shared" si="200"/>
        <v>1358481.445554778</v>
      </c>
      <c r="Z176" s="3">
        <f t="shared" si="201"/>
        <v>1330438.7905929852</v>
      </c>
      <c r="AA176" s="3">
        <f t="shared" si="202"/>
        <v>1342079.1379356163</v>
      </c>
      <c r="AC176" s="302">
        <f t="shared" si="203"/>
        <v>40580.830231561493</v>
      </c>
      <c r="AD176" s="302">
        <f t="shared" si="204"/>
        <v>39001.684837859248</v>
      </c>
      <c r="AE176" s="302">
        <f t="shared" si="205"/>
        <v>41161.987800309777</v>
      </c>
      <c r="AF176" s="302">
        <f t="shared" si="206"/>
        <v>40312.295354967457</v>
      </c>
      <c r="AG176" s="302">
        <f t="shared" si="207"/>
        <v>40664.997879449176</v>
      </c>
    </row>
    <row r="177" spans="1:33" x14ac:dyDescent="0.2">
      <c r="A177" s="183">
        <v>8</v>
      </c>
      <c r="B177" s="184" t="s">
        <v>12</v>
      </c>
      <c r="C177" s="5" t="str">
        <f>VLOOKUP(B177,Valores!$A$2:$F$300,5,FALSE)</f>
        <v>m</v>
      </c>
      <c r="D177" s="410">
        <v>185</v>
      </c>
      <c r="E177" s="187">
        <f>VLOOKUP($B177,Valores!$A$2:$G$300,6,FALSE)*VLOOKUP($E$8,Regional!$A$2:$B$7,2,FALSE)*VLOOKUP(VLOOKUP($B177,Indices_Poder!$B$5:$E$300,3,FALSE),Indices_Poder!$G$6:$N$27,4,FALSE)</f>
        <v>1769.280680923373</v>
      </c>
      <c r="F177" s="187">
        <f>VLOOKUP($B177,Valores!$A$2:$G$300,6,FALSE)*VLOOKUP($F$8,Regional!$A$2:$B$7,2,FALSE)*VLOOKUP(VLOOKUP($B177,Indices_Poder!$B$5:$E$300,3,FALSE),Indices_Poder!$G$6:$N$27,4,FALSE)</f>
        <v>1700.4316351669477</v>
      </c>
      <c r="G177" s="187">
        <f>VLOOKUP($B177,Valores!$A$2:$G$300,6,FALSE)*VLOOKUP($G$8,Regional!$A$2:$B$7,2,FALSE)*VLOOKUP(VLOOKUP($B177,Indices_Poder!$B$5:$E$300,3,FALSE),Indices_Poder!$G$6:$N$27,4,FALSE)</f>
        <v>1794.6185277119052</v>
      </c>
      <c r="H177" s="187">
        <f>VLOOKUP($B177,Valores!$A$2:$G$300,6,FALSE)*VLOOKUP($H$8,Regional!$A$2:$B$7,2,FALSE)*VLOOKUP(VLOOKUP($B177,Indices_Poder!$B$5:$E$300,3,FALSE),Indices_Poder!$G$6:$N$27,4,FALSE)</f>
        <v>1757.5728482693619</v>
      </c>
      <c r="I177" s="187">
        <f>VLOOKUP($B177,Valores!$A$2:$G$300,6,FALSE)*VLOOKUP($I$8,Regional!$A$2:$B$7,2,FALSE)*VLOOKUP(VLOOKUP($B177,Indices_Poder!$B$5:$E$300,3,FALSE),Indices_Poder!$G$6:$N$27,4,FALSE)</f>
        <v>1772.9503001134362</v>
      </c>
      <c r="J177" s="186">
        <f t="shared" si="189"/>
        <v>327316.92597082403</v>
      </c>
      <c r="K177" s="187">
        <f t="shared" si="190"/>
        <v>314579.8525058853</v>
      </c>
      <c r="L177" s="187">
        <f t="shared" si="191"/>
        <v>332004.42762670247</v>
      </c>
      <c r="M177" s="187">
        <f t="shared" si="192"/>
        <v>325150.97692983196</v>
      </c>
      <c r="N177" s="188">
        <f t="shared" si="193"/>
        <v>327995.80552098568</v>
      </c>
      <c r="O177" s="175" t="str">
        <f>VLOOKUP(B177,Valores!$A$2:$O$300,14,FALSE)</f>
        <v>Rateio</v>
      </c>
      <c r="P177" s="175" t="str">
        <f>VLOOKUP(B177,Valores!$A$2:$O$300,15,FALSE)</f>
        <v>COM</v>
      </c>
      <c r="Q177" s="304">
        <f t="shared" si="208"/>
        <v>0</v>
      </c>
      <c r="R177" s="304">
        <f t="shared" si="194"/>
        <v>0</v>
      </c>
      <c r="S177" s="304">
        <f t="shared" si="195"/>
        <v>0</v>
      </c>
      <c r="T177" s="304">
        <f t="shared" si="196"/>
        <v>0</v>
      </c>
      <c r="U177" s="304">
        <f t="shared" si="197"/>
        <v>0</v>
      </c>
      <c r="W177" s="3">
        <f t="shared" si="198"/>
        <v>327316.92597082403</v>
      </c>
      <c r="X177" s="3">
        <f t="shared" si="199"/>
        <v>314579.8525058853</v>
      </c>
      <c r="Y177" s="3">
        <f t="shared" si="200"/>
        <v>332004.42762670247</v>
      </c>
      <c r="Z177" s="3">
        <f t="shared" si="201"/>
        <v>325150.97692983196</v>
      </c>
      <c r="AA177" s="3">
        <f t="shared" si="202"/>
        <v>327995.80552098568</v>
      </c>
      <c r="AC177" s="302">
        <f t="shared" si="203"/>
        <v>0</v>
      </c>
      <c r="AD177" s="302">
        <f t="shared" si="204"/>
        <v>0</v>
      </c>
      <c r="AE177" s="302">
        <f t="shared" si="205"/>
        <v>0</v>
      </c>
      <c r="AF177" s="302">
        <f t="shared" si="206"/>
        <v>0</v>
      </c>
      <c r="AG177" s="302">
        <f t="shared" si="207"/>
        <v>0</v>
      </c>
    </row>
    <row r="178" spans="1:33" x14ac:dyDescent="0.2">
      <c r="A178" s="189">
        <v>9</v>
      </c>
      <c r="B178" s="190" t="s">
        <v>323</v>
      </c>
      <c r="C178" s="5" t="str">
        <f>VLOOKUP(B178,Valores!$A$2:$F$300,5,FALSE)</f>
        <v>m²</v>
      </c>
      <c r="D178" s="412">
        <v>32</v>
      </c>
      <c r="E178" s="187">
        <f>VLOOKUP($B178,Valores!$A$2:$G$300,6,FALSE)*VLOOKUP($E$8,Regional!$A$2:$B$7,2,FALSE)*VLOOKUP(VLOOKUP($B178,Indices_Poder!$B$5:$E$300,3,FALSE),Indices_Poder!$G$6:$N$27,4,FALSE)</f>
        <v>2592.6497025979288</v>
      </c>
      <c r="F178" s="187">
        <f>VLOOKUP($B178,Valores!$A$2:$G$300,6,FALSE)*VLOOKUP($F$8,Regional!$A$2:$B$7,2,FALSE)*VLOOKUP(VLOOKUP($B178,Indices_Poder!$B$5:$E$300,3,FALSE),Indices_Poder!$G$6:$N$27,4,FALSE)</f>
        <v>2491.7604203437477</v>
      </c>
      <c r="G178" s="187">
        <f>VLOOKUP($B178,Valores!$A$2:$G$300,6,FALSE)*VLOOKUP($G$8,Regional!$A$2:$B$7,2,FALSE)*VLOOKUP(VLOOKUP($B178,Indices_Poder!$B$5:$E$300,3,FALSE),Indices_Poder!$G$6:$N$27,4,FALSE)</f>
        <v>2629.7790069808125</v>
      </c>
      <c r="H178" s="187">
        <f>VLOOKUP($B178,Valores!$A$2:$G$300,6,FALSE)*VLOOKUP($H$8,Regional!$A$2:$B$7,2,FALSE)*VLOOKUP(VLOOKUP($B178,Indices_Poder!$B$5:$E$300,3,FALSE),Indices_Poder!$G$6:$N$27,4,FALSE)</f>
        <v>2575.4934033313548</v>
      </c>
      <c r="I178" s="187">
        <f>VLOOKUP($B178,Valores!$A$2:$G$300,6,FALSE)*VLOOKUP($I$8,Regional!$A$2:$B$7,2,FALSE)*VLOOKUP(VLOOKUP($B178,Indices_Poder!$B$5:$E$300,3,FALSE),Indices_Poder!$G$6:$N$27,4,FALSE)</f>
        <v>2598.027050129243</v>
      </c>
      <c r="J178" s="192">
        <f t="shared" si="189"/>
        <v>82964.790483133722</v>
      </c>
      <c r="K178" s="193">
        <f t="shared" si="190"/>
        <v>79736.333450999926</v>
      </c>
      <c r="L178" s="193">
        <f t="shared" si="191"/>
        <v>84152.928223385999</v>
      </c>
      <c r="M178" s="193">
        <f t="shared" si="192"/>
        <v>82415.788906603353</v>
      </c>
      <c r="N178" s="194">
        <f t="shared" si="193"/>
        <v>83136.865604135775</v>
      </c>
      <c r="O178" s="175">
        <f>VLOOKUP(B178,Valores!$A$2:$O$300,14,FALSE)</f>
        <v>3.3300000000000003E-2</v>
      </c>
      <c r="P178" s="175" t="str">
        <f>VLOOKUP(B178,Valores!$A$2:$O$300,15,FALSE)</f>
        <v>UAR</v>
      </c>
      <c r="Q178" s="304">
        <f t="shared" si="208"/>
        <v>34299.390617956109</v>
      </c>
      <c r="R178" s="304">
        <f t="shared" si="194"/>
        <v>32964.678528724042</v>
      </c>
      <c r="S178" s="304">
        <f t="shared" si="195"/>
        <v>34790.591767546575</v>
      </c>
      <c r="T178" s="304">
        <f t="shared" si="196"/>
        <v>34072.42181090395</v>
      </c>
      <c r="U178" s="304">
        <f t="shared" si="197"/>
        <v>34370.53009479335</v>
      </c>
      <c r="W178" s="3">
        <f t="shared" si="198"/>
        <v>117264.18110108984</v>
      </c>
      <c r="X178" s="3">
        <f t="shared" si="199"/>
        <v>112701.01197972396</v>
      </c>
      <c r="Y178" s="3">
        <f t="shared" si="200"/>
        <v>118943.51999093257</v>
      </c>
      <c r="Z178" s="3">
        <f t="shared" si="201"/>
        <v>116488.2107175073</v>
      </c>
      <c r="AA178" s="3">
        <f t="shared" si="202"/>
        <v>117507.39569892912</v>
      </c>
      <c r="AC178" s="302">
        <f t="shared" si="203"/>
        <v>3904.8972306662918</v>
      </c>
      <c r="AD178" s="302">
        <f t="shared" si="204"/>
        <v>3752.9436989248084</v>
      </c>
      <c r="AE178" s="302">
        <f t="shared" si="205"/>
        <v>3960.8192156980549</v>
      </c>
      <c r="AF178" s="302">
        <f t="shared" si="206"/>
        <v>3879.0574168929934</v>
      </c>
      <c r="AG178" s="302">
        <f t="shared" si="207"/>
        <v>3912.99627677434</v>
      </c>
    </row>
    <row r="179" spans="1:33" s="147" customFormat="1" x14ac:dyDescent="0.2">
      <c r="A179" s="143" t="s">
        <v>112</v>
      </c>
      <c r="B179" s="143"/>
      <c r="C179" s="143"/>
      <c r="D179" s="144"/>
      <c r="E179" s="145"/>
      <c r="F179" s="145"/>
      <c r="G179" s="145"/>
      <c r="H179" s="145"/>
      <c r="I179" s="145"/>
      <c r="J179" s="145">
        <f>SUM(J170:J178)</f>
        <v>1871277.255780291</v>
      </c>
      <c r="K179" s="145">
        <f>SUM(K170:K178)</f>
        <v>1798459.1581232604</v>
      </c>
      <c r="L179" s="145">
        <f>SUM(L170:L178)</f>
        <v>1898075.7942581323</v>
      </c>
      <c r="M179" s="145">
        <f>SUM(M170:M178)</f>
        <v>1858894.4828284613</v>
      </c>
      <c r="N179" s="146">
        <f>SUM(N170:N178)</f>
        <v>1875158.4234219096</v>
      </c>
      <c r="Q179" s="303">
        <f>SUMIF($O170:$O178,"&lt;&gt;Rateio",AC170:AC178)</f>
        <v>68574.1094326725</v>
      </c>
      <c r="R179" s="303">
        <f>SUMIF($O170:$O178,"&lt;&gt;Rateio",AD170:AD178)</f>
        <v>65905.645322403565</v>
      </c>
      <c r="S179" s="303">
        <f>SUMIF($O170:$O178,"&lt;&gt;Rateio",AE170:AE178)</f>
        <v>69556.158407263851</v>
      </c>
      <c r="T179" s="303">
        <f>SUMIF($O170:$O178,"&lt;&gt;Rateio",AF170:AF178)</f>
        <v>68120.335078895805</v>
      </c>
      <c r="U179" s="303">
        <f>SUMIF($O170:$O178,"&lt;&gt;Rateio",AG170:AG178)</f>
        <v>68716.337215199528</v>
      </c>
      <c r="W179" s="7"/>
      <c r="X179" s="7"/>
      <c r="Y179" s="7"/>
      <c r="Z179" s="7"/>
      <c r="AA179" s="7"/>
      <c r="AC179" s="305"/>
      <c r="AD179" s="305"/>
      <c r="AE179" s="305"/>
      <c r="AF179" s="305"/>
      <c r="AG179" s="305"/>
    </row>
    <row r="180" spans="1:33" s="147" customFormat="1" ht="15" customHeight="1" x14ac:dyDescent="0.2">
      <c r="A180" s="143"/>
      <c r="B180" s="143"/>
      <c r="C180" s="143"/>
      <c r="D180" s="144"/>
      <c r="E180" s="148" t="s">
        <v>36</v>
      </c>
      <c r="F180" s="148" t="s">
        <v>37</v>
      </c>
      <c r="G180" s="148" t="s">
        <v>38</v>
      </c>
      <c r="H180" s="148" t="s">
        <v>39</v>
      </c>
      <c r="I180" s="148" t="s">
        <v>40</v>
      </c>
      <c r="J180" s="145"/>
      <c r="K180" s="145"/>
      <c r="L180" s="145"/>
      <c r="M180" s="145"/>
      <c r="N180" s="146"/>
      <c r="Q180" s="303">
        <f>SUMIF($O170:$O178,"&lt;&gt;Rateio",W170:W178)</f>
        <v>2137991.4262021966</v>
      </c>
      <c r="R180" s="303">
        <f>SUMIF($O170:$O178,"&lt;&gt;Rateio",X170:X178)</f>
        <v>2054794.5252714644</v>
      </c>
      <c r="S180" s="303">
        <f>SUMIF($O170:$O178,"&lt;&gt;Rateio",Y170:Y178)</f>
        <v>2168609.5750218821</v>
      </c>
      <c r="T180" s="303">
        <f>SUMIF($O170:$O178,"&lt;&gt;Rateio",Z170:Z178)</f>
        <v>2123843.7298510312</v>
      </c>
      <c r="U180" s="303">
        <f>SUMIF($O170:$O178,"&lt;&gt;Rateio",AA170:AA178)</f>
        <v>2142425.7787898751</v>
      </c>
      <c r="W180" s="2"/>
      <c r="X180" s="2"/>
      <c r="Y180" s="2"/>
      <c r="Z180" s="2"/>
      <c r="AA180" s="2"/>
      <c r="AC180" s="302"/>
      <c r="AD180" s="302"/>
      <c r="AE180" s="302"/>
      <c r="AF180" s="302"/>
      <c r="AG180" s="302"/>
    </row>
    <row r="181" spans="1:33" s="153" customFormat="1" ht="12.75" hidden="1" customHeight="1" x14ac:dyDescent="0.2">
      <c r="A181" s="149" t="s">
        <v>242</v>
      </c>
      <c r="B181" s="149"/>
      <c r="C181" s="149"/>
      <c r="D181" s="150"/>
      <c r="E181" s="151">
        <f>(J170+J171+J172+J173+J174+J176+J177+J178)*3.98%</f>
        <v>68605.975135920016</v>
      </c>
      <c r="F181" s="151">
        <f>(K170+K171+K172+K173+K174+K176+K177+K178)*3.98%</f>
        <v>65936.271017050633</v>
      </c>
      <c r="G181" s="151">
        <f>(L170+L171+L172+L173+L174+L176+L177+L178)*3.98%</f>
        <v>69588.480458854174</v>
      </c>
      <c r="H181" s="151">
        <f>(M170+M171+M172+M173+M174+M176+M177+M178)*3.98%</f>
        <v>68151.989917736646</v>
      </c>
      <c r="I181" s="151">
        <f>(N170+N171+N172+N173+N174+N176+N177+N178)*3.98%</f>
        <v>68748.269010275995</v>
      </c>
      <c r="J181" s="151"/>
      <c r="K181" s="151"/>
      <c r="L181" s="151"/>
      <c r="M181" s="151"/>
      <c r="N181" s="152"/>
      <c r="Q181" s="304"/>
      <c r="R181" s="304"/>
      <c r="S181" s="304"/>
      <c r="T181" s="304"/>
      <c r="U181" s="304"/>
      <c r="W181" s="2"/>
      <c r="X181" s="2"/>
      <c r="Y181" s="2"/>
      <c r="Z181" s="2"/>
      <c r="AA181" s="2"/>
      <c r="AC181" s="302"/>
      <c r="AD181" s="302"/>
      <c r="AE181" s="302"/>
      <c r="AF181" s="302"/>
      <c r="AG181" s="302"/>
    </row>
    <row r="182" spans="1:33" s="153" customFormat="1" ht="12.75" hidden="1" customHeight="1" x14ac:dyDescent="0.2">
      <c r="A182" s="149" t="s">
        <v>113</v>
      </c>
      <c r="B182" s="149"/>
      <c r="C182" s="154"/>
      <c r="D182" s="155"/>
      <c r="E182" s="156">
        <f>E181+J179</f>
        <v>1939883.2309162111</v>
      </c>
      <c r="F182" s="156">
        <f>F181+K179</f>
        <v>1864395.429140311</v>
      </c>
      <c r="G182" s="156">
        <f>G181+L179</f>
        <v>1967664.2747169866</v>
      </c>
      <c r="H182" s="156">
        <f>H181+M179</f>
        <v>1927046.4727461981</v>
      </c>
      <c r="I182" s="156">
        <f>I181+N179</f>
        <v>1943906.6924321856</v>
      </c>
      <c r="J182" s="156"/>
      <c r="K182" s="156"/>
      <c r="L182" s="156"/>
      <c r="M182" s="156"/>
      <c r="N182" s="157"/>
      <c r="Q182" s="304"/>
      <c r="R182" s="304"/>
      <c r="S182" s="304"/>
      <c r="T182" s="304"/>
      <c r="U182" s="304"/>
      <c r="W182" s="2"/>
      <c r="X182" s="2"/>
      <c r="Y182" s="2"/>
      <c r="Z182" s="2"/>
      <c r="AA182" s="2"/>
      <c r="AC182" s="302"/>
      <c r="AD182" s="302"/>
      <c r="AE182" s="302"/>
      <c r="AF182" s="302"/>
      <c r="AG182" s="302"/>
    </row>
    <row r="183" spans="1:33" s="153" customFormat="1" ht="12.75" hidden="1" customHeight="1" x14ac:dyDescent="0.2">
      <c r="A183" s="149" t="s">
        <v>234</v>
      </c>
      <c r="B183" s="149"/>
      <c r="C183" s="149"/>
      <c r="D183" s="150"/>
      <c r="E183" s="151">
        <f>E182*2.7%</f>
        <v>52376.84723473771</v>
      </c>
      <c r="F183" s="151">
        <f t="shared" ref="F183" si="209">F182*2.7%</f>
        <v>50338.676586788402</v>
      </c>
      <c r="G183" s="151">
        <f t="shared" ref="G183" si="210">G182*2.7%</f>
        <v>53126.935417358647</v>
      </c>
      <c r="H183" s="151">
        <f t="shared" ref="H183" si="211">H182*2.7%</f>
        <v>52030.254764147357</v>
      </c>
      <c r="I183" s="151">
        <f t="shared" ref="I183" si="212">I182*2.7%</f>
        <v>52485.480695669015</v>
      </c>
      <c r="J183" s="151"/>
      <c r="K183" s="151"/>
      <c r="L183" s="151"/>
      <c r="M183" s="151"/>
      <c r="N183" s="152"/>
      <c r="Q183" s="304"/>
      <c r="R183" s="304"/>
      <c r="S183" s="304"/>
      <c r="T183" s="304"/>
      <c r="U183" s="304"/>
      <c r="W183" s="2"/>
      <c r="X183" s="2"/>
      <c r="Y183" s="2"/>
      <c r="Z183" s="2"/>
      <c r="AA183" s="2"/>
      <c r="AC183" s="302"/>
      <c r="AD183" s="302"/>
      <c r="AE183" s="302"/>
      <c r="AF183" s="302"/>
      <c r="AG183" s="302"/>
    </row>
    <row r="184" spans="1:33" s="153" customFormat="1" ht="12.75" hidden="1" customHeight="1" x14ac:dyDescent="0.2">
      <c r="A184" s="149" t="s">
        <v>235</v>
      </c>
      <c r="B184" s="149"/>
      <c r="C184" s="154"/>
      <c r="D184" s="155"/>
      <c r="E184" s="156">
        <f>E182*1.4%</f>
        <v>27158.365232826953</v>
      </c>
      <c r="F184" s="156">
        <f t="shared" ref="F184:I184" si="213">F182*1.4%</f>
        <v>26101.536007964351</v>
      </c>
      <c r="G184" s="156">
        <f t="shared" si="213"/>
        <v>27547.299846037808</v>
      </c>
      <c r="H184" s="156">
        <f t="shared" si="213"/>
        <v>26978.650618446769</v>
      </c>
      <c r="I184" s="156">
        <f t="shared" si="213"/>
        <v>27214.693694050595</v>
      </c>
      <c r="J184" s="156"/>
      <c r="K184" s="156"/>
      <c r="L184" s="156"/>
      <c r="M184" s="156"/>
      <c r="N184" s="157"/>
      <c r="Q184" s="304"/>
      <c r="R184" s="304"/>
      <c r="S184" s="304"/>
      <c r="T184" s="304"/>
      <c r="U184" s="304"/>
      <c r="W184" s="2"/>
      <c r="X184" s="2"/>
      <c r="Y184" s="2"/>
      <c r="Z184" s="2"/>
      <c r="AA184" s="2"/>
      <c r="AC184" s="302"/>
      <c r="AD184" s="302"/>
      <c r="AE184" s="302"/>
      <c r="AF184" s="302"/>
      <c r="AG184" s="302"/>
    </row>
    <row r="185" spans="1:33" s="153" customFormat="1" ht="12.75" hidden="1" customHeight="1" x14ac:dyDescent="0.2">
      <c r="A185" s="149" t="s">
        <v>240</v>
      </c>
      <c r="B185" s="149"/>
      <c r="C185" s="149"/>
      <c r="D185" s="149"/>
      <c r="E185" s="151">
        <f>E182*3.99%</f>
        <v>77401.340913556836</v>
      </c>
      <c r="F185" s="151">
        <f t="shared" ref="F185:I185" si="214">F182*3.99%</f>
        <v>74389.377622698419</v>
      </c>
      <c r="G185" s="151">
        <f t="shared" si="214"/>
        <v>78509.804561207769</v>
      </c>
      <c r="H185" s="151">
        <f t="shared" si="214"/>
        <v>76889.154262573313</v>
      </c>
      <c r="I185" s="151">
        <f t="shared" si="214"/>
        <v>77561.877028044211</v>
      </c>
      <c r="J185" s="151"/>
      <c r="K185" s="151"/>
      <c r="L185" s="151"/>
      <c r="M185" s="151"/>
      <c r="N185" s="152"/>
      <c r="Q185" s="304"/>
      <c r="R185" s="304"/>
      <c r="S185" s="304"/>
      <c r="T185" s="304"/>
      <c r="U185" s="304"/>
      <c r="W185" s="2"/>
      <c r="X185" s="2"/>
      <c r="Y185" s="2"/>
      <c r="Z185" s="2"/>
      <c r="AA185" s="2"/>
      <c r="AC185" s="302"/>
      <c r="AD185" s="302"/>
      <c r="AE185" s="302"/>
      <c r="AF185" s="302"/>
      <c r="AG185" s="302"/>
    </row>
    <row r="186" spans="1:33" s="153" customFormat="1" ht="12.75" hidden="1" customHeight="1" x14ac:dyDescent="0.2">
      <c r="A186" s="158" t="s">
        <v>236</v>
      </c>
      <c r="B186" s="158"/>
      <c r="C186" s="158"/>
      <c r="D186" s="159"/>
      <c r="E186" s="160">
        <f>E182*2.7%</f>
        <v>52376.84723473771</v>
      </c>
      <c r="F186" s="160">
        <f t="shared" ref="F186:I186" si="215">F182*2.7%</f>
        <v>50338.676586788402</v>
      </c>
      <c r="G186" s="160">
        <f t="shared" si="215"/>
        <v>53126.935417358647</v>
      </c>
      <c r="H186" s="160">
        <f t="shared" si="215"/>
        <v>52030.254764147357</v>
      </c>
      <c r="I186" s="160">
        <f t="shared" si="215"/>
        <v>52485.480695669015</v>
      </c>
      <c r="J186" s="160"/>
      <c r="K186" s="160"/>
      <c r="L186" s="160"/>
      <c r="M186" s="160"/>
      <c r="N186" s="161"/>
      <c r="Q186" s="304"/>
      <c r="R186" s="304"/>
      <c r="S186" s="304"/>
      <c r="T186" s="304"/>
      <c r="U186" s="304"/>
      <c r="W186" s="2"/>
      <c r="X186" s="2"/>
      <c r="Y186" s="2"/>
      <c r="Z186" s="2"/>
      <c r="AA186" s="2"/>
      <c r="AC186" s="302"/>
      <c r="AD186" s="302"/>
      <c r="AE186" s="302"/>
      <c r="AF186" s="302"/>
      <c r="AG186" s="302"/>
    </row>
    <row r="187" spans="1:33" s="153" customFormat="1" ht="12.75" hidden="1" customHeight="1" x14ac:dyDescent="0.2">
      <c r="A187" s="149" t="s">
        <v>114</v>
      </c>
      <c r="B187" s="149"/>
      <c r="C187" s="149"/>
      <c r="D187" s="150"/>
      <c r="E187" s="151">
        <f>E182+E183+E184+E185+E186</f>
        <v>2149196.6315320702</v>
      </c>
      <c r="F187" s="151">
        <f t="shared" ref="F187:I187" si="216">F182+F183+F184+F185+F186</f>
        <v>2065563.6959445504</v>
      </c>
      <c r="G187" s="151">
        <f t="shared" si="216"/>
        <v>2179975.2499589492</v>
      </c>
      <c r="H187" s="151">
        <f t="shared" si="216"/>
        <v>2134974.7871555127</v>
      </c>
      <c r="I187" s="151">
        <f t="shared" si="216"/>
        <v>2153654.2245456185</v>
      </c>
      <c r="J187" s="151"/>
      <c r="K187" s="151"/>
      <c r="L187" s="151"/>
      <c r="M187" s="151"/>
      <c r="N187" s="152"/>
      <c r="Q187" s="304"/>
      <c r="R187" s="304"/>
      <c r="S187" s="304"/>
      <c r="T187" s="304"/>
      <c r="U187" s="304"/>
      <c r="W187" s="2"/>
      <c r="X187" s="2"/>
      <c r="Y187" s="2"/>
      <c r="Z187" s="2"/>
      <c r="AA187" s="2"/>
      <c r="AC187" s="302"/>
      <c r="AD187" s="302"/>
      <c r="AE187" s="302"/>
      <c r="AF187" s="302"/>
      <c r="AG187" s="302"/>
    </row>
    <row r="188" spans="1:33" s="153" customFormat="1" ht="12.75" hidden="1" customHeight="1" x14ac:dyDescent="0.2">
      <c r="A188" s="149" t="s">
        <v>115</v>
      </c>
      <c r="B188" s="149"/>
      <c r="C188" s="149"/>
      <c r="D188" s="150"/>
      <c r="E188" s="151">
        <f>E187*3%</f>
        <v>64475.898945962108</v>
      </c>
      <c r="F188" s="151">
        <f t="shared" ref="F188" si="217">F187*3%</f>
        <v>61966.910878336508</v>
      </c>
      <c r="G188" s="151">
        <f t="shared" ref="G188" si="218">G187*3%</f>
        <v>65399.257498768471</v>
      </c>
      <c r="H188" s="151">
        <f t="shared" ref="H188" si="219">H187*3%</f>
        <v>64049.243614665378</v>
      </c>
      <c r="I188" s="151">
        <f t="shared" ref="I188" si="220">I187*3%</f>
        <v>64609.626736368555</v>
      </c>
      <c r="J188" s="151"/>
      <c r="K188" s="151"/>
      <c r="L188" s="151"/>
      <c r="M188" s="151"/>
      <c r="N188" s="152"/>
      <c r="Q188" s="304"/>
      <c r="R188" s="304"/>
      <c r="S188" s="304"/>
      <c r="T188" s="304"/>
      <c r="U188" s="304"/>
      <c r="W188" s="2"/>
      <c r="X188" s="2"/>
      <c r="Y188" s="2"/>
      <c r="Z188" s="2"/>
      <c r="AA188" s="2"/>
      <c r="AC188" s="302"/>
      <c r="AD188" s="302"/>
      <c r="AE188" s="302"/>
      <c r="AF188" s="302"/>
      <c r="AG188" s="302"/>
    </row>
    <row r="189" spans="1:33" s="153" customFormat="1" ht="12.75" hidden="1" customHeight="1" x14ac:dyDescent="0.2">
      <c r="A189" s="162" t="s">
        <v>237</v>
      </c>
      <c r="B189" s="162"/>
      <c r="C189" s="162"/>
      <c r="D189" s="163"/>
      <c r="E189" s="164">
        <f>E187*2.7%</f>
        <v>58028.309051365904</v>
      </c>
      <c r="F189" s="164">
        <f t="shared" ref="F189:I189" si="221">F187*2.7%</f>
        <v>55770.219790502866</v>
      </c>
      <c r="G189" s="164">
        <f t="shared" si="221"/>
        <v>58859.331748891636</v>
      </c>
      <c r="H189" s="164">
        <f t="shared" si="221"/>
        <v>57644.319253198853</v>
      </c>
      <c r="I189" s="164">
        <f t="shared" si="221"/>
        <v>58148.66406273171</v>
      </c>
      <c r="J189" s="164"/>
      <c r="K189" s="164"/>
      <c r="L189" s="164"/>
      <c r="M189" s="164"/>
      <c r="N189" s="165"/>
      <c r="Q189" s="304"/>
      <c r="R189" s="304"/>
      <c r="S189" s="304"/>
      <c r="T189" s="304"/>
      <c r="U189" s="304"/>
      <c r="W189" s="2"/>
      <c r="X189" s="2"/>
      <c r="Y189" s="2"/>
      <c r="Z189" s="2"/>
      <c r="AA189" s="2"/>
      <c r="AC189" s="302"/>
      <c r="AD189" s="302"/>
      <c r="AE189" s="302"/>
      <c r="AF189" s="302"/>
      <c r="AG189" s="302"/>
    </row>
    <row r="190" spans="1:33" s="147" customFormat="1" x14ac:dyDescent="0.2">
      <c r="A190" s="143" t="s">
        <v>116</v>
      </c>
      <c r="B190" s="143"/>
      <c r="C190" s="143"/>
      <c r="D190" s="144"/>
      <c r="E190" s="145">
        <f>J179*(1+SE!$J$66)</f>
        <v>3148236.8551247614</v>
      </c>
      <c r="F190" s="145">
        <f>K179*(1+SE!$J$66)</f>
        <v>3025727.6876265733</v>
      </c>
      <c r="G190" s="145">
        <f>L179*(1+SE!$J$66)</f>
        <v>3193322.7162598819</v>
      </c>
      <c r="H190" s="145">
        <f>M179*(1+SE!$J$66)</f>
        <v>3127404.077910603</v>
      </c>
      <c r="I190" s="145">
        <f>N179*(1+SE!$J$66)</f>
        <v>3154766.5315650203</v>
      </c>
      <c r="J190" s="145"/>
      <c r="K190" s="145"/>
      <c r="L190" s="145"/>
      <c r="M190" s="145"/>
      <c r="N190" s="146"/>
      <c r="Q190" s="301">
        <f>Q179/Q180</f>
        <v>3.20740806498385E-2</v>
      </c>
      <c r="R190" s="301">
        <f>R179/R180</f>
        <v>3.20740806498385E-2</v>
      </c>
      <c r="S190" s="301">
        <f>S179/S180</f>
        <v>3.2074080649838507E-2</v>
      </c>
      <c r="T190" s="301">
        <f>T179/T180</f>
        <v>3.2074080649838507E-2</v>
      </c>
      <c r="U190" s="301">
        <f>U179/U180</f>
        <v>3.2074080649838507E-2</v>
      </c>
      <c r="W190" s="300"/>
      <c r="X190" s="300"/>
      <c r="Y190" s="300"/>
      <c r="Z190" s="300"/>
      <c r="AA190" s="300"/>
      <c r="AC190" s="299"/>
      <c r="AD190" s="299"/>
      <c r="AE190" s="299"/>
      <c r="AF190" s="299"/>
      <c r="AG190" s="299"/>
    </row>
    <row r="191" spans="1:33" s="153" customFormat="1" x14ac:dyDescent="0.2">
      <c r="D191" s="167"/>
      <c r="E191" s="314">
        <f>Q190</f>
        <v>3.20740806498385E-2</v>
      </c>
      <c r="F191" s="315">
        <f>R190</f>
        <v>3.20740806498385E-2</v>
      </c>
      <c r="G191" s="315">
        <f>S190</f>
        <v>3.2074080649838507E-2</v>
      </c>
      <c r="H191" s="315">
        <f>T190</f>
        <v>3.2074080649838507E-2</v>
      </c>
      <c r="I191" s="316">
        <f>U190</f>
        <v>3.2074080649838507E-2</v>
      </c>
      <c r="J191" s="168"/>
      <c r="K191" s="168"/>
      <c r="L191" s="168"/>
      <c r="M191" s="168"/>
      <c r="N191" s="168"/>
      <c r="R191" s="170"/>
      <c r="S191" s="170"/>
      <c r="T191" s="170"/>
      <c r="U191" s="170"/>
      <c r="W191" s="2"/>
      <c r="X191" s="170"/>
      <c r="Y191" s="170"/>
      <c r="Z191" s="170"/>
      <c r="AA191" s="170"/>
      <c r="AC191" s="2"/>
      <c r="AD191" s="170"/>
      <c r="AE191" s="170"/>
      <c r="AF191" s="170"/>
      <c r="AG191" s="170"/>
    </row>
    <row r="192" spans="1:33" ht="12" customHeight="1" x14ac:dyDescent="0.2">
      <c r="R192" s="104"/>
      <c r="S192" s="104"/>
      <c r="T192" s="104"/>
      <c r="U192" s="104"/>
      <c r="X192" s="104"/>
      <c r="Y192" s="104"/>
      <c r="Z192" s="104"/>
      <c r="AA192" s="104"/>
      <c r="AD192" s="104"/>
      <c r="AE192" s="104"/>
      <c r="AF192" s="104"/>
      <c r="AG192" s="104"/>
    </row>
    <row r="193" spans="4:33" s="104" customFormat="1" x14ac:dyDescent="0.2"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</row>
    <row r="194" spans="4:33" s="104" customFormat="1" x14ac:dyDescent="0.2">
      <c r="E194" s="101" t="str">
        <f>E169</f>
        <v>Norte</v>
      </c>
      <c r="F194" s="101" t="str">
        <f>F169</f>
        <v>Nordeste</v>
      </c>
      <c r="G194" s="101" t="str">
        <f>G169</f>
        <v>Centro-Oeste</v>
      </c>
      <c r="H194" s="101" t="str">
        <f>H169</f>
        <v>Sudeste</v>
      </c>
      <c r="I194" s="101" t="str">
        <f>I169</f>
        <v>Sul</v>
      </c>
      <c r="J194" s="101" t="s">
        <v>233</v>
      </c>
      <c r="K194" s="103"/>
      <c r="L194" s="103"/>
      <c r="M194" s="103"/>
      <c r="N194" s="103"/>
    </row>
    <row r="195" spans="4:33" s="104" customFormat="1" x14ac:dyDescent="0.2">
      <c r="D195" s="100">
        <v>69</v>
      </c>
      <c r="E195" s="103">
        <f>E58</f>
        <v>232955.08366120479</v>
      </c>
      <c r="F195" s="103">
        <f>F58</f>
        <v>223889.96731922805</v>
      </c>
      <c r="G195" s="103">
        <f>G58</f>
        <v>236291.23053832821</v>
      </c>
      <c r="H195" s="103">
        <f>H58</f>
        <v>231413.55372487879</v>
      </c>
      <c r="I195" s="103">
        <f>I58</f>
        <v>233438.24976065027</v>
      </c>
      <c r="J195" s="103">
        <f>AVERAGE(E195:I195)</f>
        <v>231597.61700085801</v>
      </c>
      <c r="K195" s="103"/>
      <c r="L195" s="103"/>
      <c r="M195" s="103"/>
      <c r="N195" s="103"/>
    </row>
    <row r="196" spans="4:33" s="104" customFormat="1" x14ac:dyDescent="0.2">
      <c r="D196" s="105">
        <v>138</v>
      </c>
      <c r="E196" s="103">
        <f>E84</f>
        <v>517474.09511798312</v>
      </c>
      <c r="F196" s="103">
        <f>F84</f>
        <v>497337.32539191045</v>
      </c>
      <c r="G196" s="103">
        <f>G84</f>
        <v>524884.83524559857</v>
      </c>
      <c r="H196" s="103">
        <f>H84</f>
        <v>514049.82209349872</v>
      </c>
      <c r="I196" s="103">
        <f>I84</f>
        <v>518547.37472267234</v>
      </c>
      <c r="J196" s="103">
        <f t="shared" ref="J196:J200" si="222">AVERAGE(E196:I196)</f>
        <v>514458.69051433261</v>
      </c>
      <c r="K196" s="103"/>
      <c r="L196" s="103"/>
      <c r="M196" s="103"/>
      <c r="N196" s="103"/>
    </row>
    <row r="197" spans="4:33" s="104" customFormat="1" x14ac:dyDescent="0.2">
      <c r="D197" s="100">
        <v>230</v>
      </c>
      <c r="E197" s="103">
        <f>E112</f>
        <v>808985.70418566151</v>
      </c>
      <c r="F197" s="103">
        <f>F112</f>
        <v>777505.17406722682</v>
      </c>
      <c r="G197" s="103">
        <f>G112</f>
        <v>820571.17846782657</v>
      </c>
      <c r="H197" s="103">
        <f>H112</f>
        <v>803632.41606907512</v>
      </c>
      <c r="I197" s="103">
        <f>I112</f>
        <v>810663.60046100954</v>
      </c>
      <c r="J197" s="103">
        <f t="shared" si="222"/>
        <v>804271.61465015984</v>
      </c>
      <c r="K197" s="103"/>
      <c r="L197" s="103"/>
      <c r="M197" s="103"/>
      <c r="N197" s="103"/>
    </row>
    <row r="198" spans="4:33" s="104" customFormat="1" x14ac:dyDescent="0.2">
      <c r="D198" s="100">
        <v>345</v>
      </c>
      <c r="E198" s="103">
        <f>E138</f>
        <v>2249015.0675120833</v>
      </c>
      <c r="F198" s="103">
        <f>F138</f>
        <v>2161497.8392059342</v>
      </c>
      <c r="G198" s="103">
        <f>G138</f>
        <v>2281223.1845283057</v>
      </c>
      <c r="H198" s="103">
        <f>H138</f>
        <v>2234132.6962011396</v>
      </c>
      <c r="I198" s="103">
        <f>I138</f>
        <v>2253679.6913558124</v>
      </c>
      <c r="J198" s="103">
        <f t="shared" si="222"/>
        <v>2235909.6957606552</v>
      </c>
      <c r="K198" s="103"/>
      <c r="L198" s="103"/>
      <c r="M198" s="103"/>
      <c r="N198" s="103"/>
    </row>
    <row r="199" spans="4:33" s="104" customFormat="1" x14ac:dyDescent="0.2">
      <c r="D199" s="100">
        <v>500</v>
      </c>
      <c r="E199" s="103">
        <f>E164</f>
        <v>3028091.445216151</v>
      </c>
      <c r="F199" s="103">
        <f>F164</f>
        <v>2910257.5657677404</v>
      </c>
      <c r="G199" s="103">
        <f>G164</f>
        <v>3071456.7054192466</v>
      </c>
      <c r="H199" s="103">
        <f>H164</f>
        <v>3008053.7042947211</v>
      </c>
      <c r="I199" s="103">
        <f>I164</f>
        <v>3034371.9311765996</v>
      </c>
      <c r="J199" s="103">
        <f t="shared" si="222"/>
        <v>3010446.2703748913</v>
      </c>
      <c r="K199" s="103"/>
      <c r="L199" s="103"/>
      <c r="M199" s="103"/>
      <c r="N199" s="103"/>
    </row>
    <row r="200" spans="4:33" s="104" customFormat="1" x14ac:dyDescent="0.2">
      <c r="D200" s="100">
        <v>750</v>
      </c>
      <c r="E200" s="103">
        <f>E190</f>
        <v>3148236.8551247614</v>
      </c>
      <c r="F200" s="103">
        <f>F190</f>
        <v>3025727.6876265733</v>
      </c>
      <c r="G200" s="103">
        <f>G190</f>
        <v>3193322.7162598819</v>
      </c>
      <c r="H200" s="103">
        <f>H190</f>
        <v>3127404.077910603</v>
      </c>
      <c r="I200" s="103">
        <f>I190</f>
        <v>3154766.5315650203</v>
      </c>
      <c r="J200" s="103">
        <f t="shared" si="222"/>
        <v>3129891.5736973677</v>
      </c>
      <c r="K200" s="103"/>
      <c r="L200" s="103"/>
      <c r="M200" s="103"/>
      <c r="N200" s="103"/>
    </row>
    <row r="201" spans="4:33" s="104" customFormat="1" x14ac:dyDescent="0.2"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R201" s="175"/>
      <c r="S201" s="175"/>
      <c r="T201" s="175"/>
      <c r="U201" s="175"/>
      <c r="X201" s="175"/>
      <c r="Y201" s="175"/>
      <c r="Z201" s="175"/>
      <c r="AA201" s="175"/>
      <c r="AD201" s="175"/>
      <c r="AE201" s="175"/>
      <c r="AF201" s="175"/>
      <c r="AG201" s="175"/>
    </row>
    <row r="203" spans="4:33" x14ac:dyDescent="0.2">
      <c r="D203" s="100"/>
      <c r="E203" s="103"/>
      <c r="F203" s="103"/>
      <c r="G203" s="103"/>
      <c r="H203" s="103"/>
      <c r="I203" s="103"/>
      <c r="J203" s="103"/>
    </row>
    <row r="204" spans="4:33" x14ac:dyDescent="0.2">
      <c r="D204" s="104"/>
      <c r="E204" s="101" t="str">
        <f>E180</f>
        <v>Norte</v>
      </c>
      <c r="F204" s="101" t="str">
        <f>F180</f>
        <v>Nordeste</v>
      </c>
      <c r="G204" s="101" t="str">
        <f>G180</f>
        <v>Centro-Oeste</v>
      </c>
      <c r="H204" s="101" t="str">
        <f>H180</f>
        <v>Sudeste</v>
      </c>
      <c r="I204" s="101" t="str">
        <f>I180</f>
        <v>Sul</v>
      </c>
      <c r="J204" s="101" t="s">
        <v>233</v>
      </c>
    </row>
    <row r="205" spans="4:33" x14ac:dyDescent="0.2">
      <c r="D205" s="100">
        <v>69</v>
      </c>
      <c r="E205" s="326">
        <f>E59</f>
        <v>3.2212080600717632E-2</v>
      </c>
      <c r="F205" s="326">
        <f t="shared" ref="F205:I205" si="223">F59</f>
        <v>3.2212080600717632E-2</v>
      </c>
      <c r="G205" s="326">
        <f t="shared" si="223"/>
        <v>3.2212080600717619E-2</v>
      </c>
      <c r="H205" s="326">
        <f t="shared" si="223"/>
        <v>3.2212080600717632E-2</v>
      </c>
      <c r="I205" s="326">
        <f t="shared" si="223"/>
        <v>3.2212080600717632E-2</v>
      </c>
      <c r="J205" s="326">
        <f>AVERAGE(E205:I205)</f>
        <v>3.2212080600717632E-2</v>
      </c>
    </row>
    <row r="206" spans="4:33" x14ac:dyDescent="0.2">
      <c r="D206" s="105">
        <v>138</v>
      </c>
      <c r="E206" s="326">
        <f>E85</f>
        <v>3.2300871492175962E-2</v>
      </c>
      <c r="F206" s="326">
        <f t="shared" ref="F206:I206" si="224">F85</f>
        <v>3.2300871492175962E-2</v>
      </c>
      <c r="G206" s="326">
        <f t="shared" si="224"/>
        <v>3.2300871492175962E-2</v>
      </c>
      <c r="H206" s="326">
        <f t="shared" si="224"/>
        <v>3.2300871492175962E-2</v>
      </c>
      <c r="I206" s="326">
        <f t="shared" si="224"/>
        <v>3.2300871492175955E-2</v>
      </c>
      <c r="J206" s="326">
        <f t="shared" ref="J206:J210" si="225">AVERAGE(E206:I206)</f>
        <v>3.2300871492175962E-2</v>
      </c>
    </row>
    <row r="207" spans="4:33" x14ac:dyDescent="0.2">
      <c r="D207" s="100">
        <v>230</v>
      </c>
      <c r="E207" s="326">
        <f>E113</f>
        <v>3.2165889922419089E-2</v>
      </c>
      <c r="F207" s="326">
        <f t="shared" ref="F207:I207" si="226">F113</f>
        <v>3.2165889922419096E-2</v>
      </c>
      <c r="G207" s="326">
        <f t="shared" si="226"/>
        <v>3.2165889922419096E-2</v>
      </c>
      <c r="H207" s="326">
        <f t="shared" si="226"/>
        <v>3.2165889922419089E-2</v>
      </c>
      <c r="I207" s="326">
        <f t="shared" si="226"/>
        <v>3.2165889922419089E-2</v>
      </c>
      <c r="J207" s="326">
        <f t="shared" si="225"/>
        <v>3.2165889922419089E-2</v>
      </c>
    </row>
    <row r="208" spans="4:33" x14ac:dyDescent="0.2">
      <c r="D208" s="100">
        <v>345</v>
      </c>
      <c r="E208" s="326">
        <f>E139</f>
        <v>3.2118664583067683E-2</v>
      </c>
      <c r="F208" s="326">
        <f t="shared" ref="F208:I208" si="227">F139</f>
        <v>3.2118664583067669E-2</v>
      </c>
      <c r="G208" s="326">
        <f t="shared" si="227"/>
        <v>3.2118664583067676E-2</v>
      </c>
      <c r="H208" s="326">
        <f t="shared" si="227"/>
        <v>3.2118664583067676E-2</v>
      </c>
      <c r="I208" s="326">
        <f t="shared" si="227"/>
        <v>3.2118664583067676E-2</v>
      </c>
      <c r="J208" s="326">
        <f t="shared" si="225"/>
        <v>3.2118664583067676E-2</v>
      </c>
    </row>
    <row r="209" spans="4:10" x14ac:dyDescent="0.2">
      <c r="D209" s="100">
        <v>500</v>
      </c>
      <c r="E209" s="326">
        <f>E165</f>
        <v>3.2085297971839968E-2</v>
      </c>
      <c r="F209" s="326">
        <f t="shared" ref="F209:I209" si="228">F165</f>
        <v>3.2085297971839968E-2</v>
      </c>
      <c r="G209" s="326">
        <f t="shared" si="228"/>
        <v>3.2085297971839968E-2</v>
      </c>
      <c r="H209" s="326">
        <f t="shared" si="228"/>
        <v>3.2085297971839975E-2</v>
      </c>
      <c r="I209" s="326">
        <f t="shared" si="228"/>
        <v>3.2085297971839961E-2</v>
      </c>
      <c r="J209" s="326">
        <f t="shared" si="225"/>
        <v>3.2085297971839968E-2</v>
      </c>
    </row>
    <row r="210" spans="4:10" x14ac:dyDescent="0.2">
      <c r="D210" s="100">
        <v>750</v>
      </c>
      <c r="E210" s="326">
        <f>E191</f>
        <v>3.20740806498385E-2</v>
      </c>
      <c r="F210" s="326">
        <f t="shared" ref="F210:I210" si="229">F191</f>
        <v>3.20740806498385E-2</v>
      </c>
      <c r="G210" s="326">
        <f t="shared" si="229"/>
        <v>3.2074080649838507E-2</v>
      </c>
      <c r="H210" s="326">
        <f t="shared" si="229"/>
        <v>3.2074080649838507E-2</v>
      </c>
      <c r="I210" s="326">
        <f t="shared" si="229"/>
        <v>3.2074080649838507E-2</v>
      </c>
      <c r="J210" s="326">
        <f t="shared" si="225"/>
        <v>3.2074080649838507E-2</v>
      </c>
    </row>
  </sheetData>
  <mergeCells count="49">
    <mergeCell ref="E7:I7"/>
    <mergeCell ref="J7:N7"/>
    <mergeCell ref="B5:B6"/>
    <mergeCell ref="A7:A8"/>
    <mergeCell ref="B7:B8"/>
    <mergeCell ref="C7:C8"/>
    <mergeCell ref="D7:D8"/>
    <mergeCell ref="A36:A37"/>
    <mergeCell ref="A62:A63"/>
    <mergeCell ref="A90:A91"/>
    <mergeCell ref="A116:A117"/>
    <mergeCell ref="A142:A143"/>
    <mergeCell ref="E142:I142"/>
    <mergeCell ref="J142:N142"/>
    <mergeCell ref="J168:N168"/>
    <mergeCell ref="B166:B167"/>
    <mergeCell ref="B168:B169"/>
    <mergeCell ref="C168:C169"/>
    <mergeCell ref="D168:D169"/>
    <mergeCell ref="E168:I168"/>
    <mergeCell ref="B90:B91"/>
    <mergeCell ref="C90:C91"/>
    <mergeCell ref="D90:D91"/>
    <mergeCell ref="A168:A169"/>
    <mergeCell ref="C142:C143"/>
    <mergeCell ref="D142:D143"/>
    <mergeCell ref="J116:N116"/>
    <mergeCell ref="B140:B141"/>
    <mergeCell ref="B142:B143"/>
    <mergeCell ref="D36:D37"/>
    <mergeCell ref="B116:B117"/>
    <mergeCell ref="C116:C117"/>
    <mergeCell ref="D116:D117"/>
    <mergeCell ref="E116:I116"/>
    <mergeCell ref="E62:I62"/>
    <mergeCell ref="B114:B115"/>
    <mergeCell ref="E90:I90"/>
    <mergeCell ref="J90:N90"/>
    <mergeCell ref="E36:I36"/>
    <mergeCell ref="J36:N36"/>
    <mergeCell ref="J62:N62"/>
    <mergeCell ref="B88:B89"/>
    <mergeCell ref="B34:B35"/>
    <mergeCell ref="B60:B61"/>
    <mergeCell ref="B62:B63"/>
    <mergeCell ref="C62:C63"/>
    <mergeCell ref="D62:D63"/>
    <mergeCell ref="B36:B37"/>
    <mergeCell ref="C36:C3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7" fitToHeight="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AE226"/>
  <sheetViews>
    <sheetView tabSelected="1" workbookViewId="0"/>
  </sheetViews>
  <sheetFormatPr defaultRowHeight="12.75" x14ac:dyDescent="0.2"/>
  <cols>
    <col min="1" max="1" width="6.7109375" style="109" bestFit="1" customWidth="1"/>
    <col min="2" max="2" width="49.28515625" style="109" bestFit="1" customWidth="1"/>
    <col min="3" max="3" width="10.28515625" style="109" customWidth="1"/>
    <col min="4" max="4" width="9.140625" style="109" customWidth="1"/>
    <col min="5" max="5" width="16.7109375" style="109" bestFit="1" customWidth="1"/>
    <col min="6" max="7" width="16.42578125" style="109" bestFit="1" customWidth="1"/>
    <col min="8" max="8" width="16.5703125" style="109" bestFit="1" customWidth="1"/>
    <col min="9" max="9" width="16" style="109" bestFit="1" customWidth="1"/>
    <col min="10" max="10" width="16.42578125" style="109" bestFit="1" customWidth="1"/>
    <col min="11" max="11" width="16" style="109" bestFit="1" customWidth="1"/>
    <col min="12" max="12" width="17" style="109" bestFit="1" customWidth="1"/>
    <col min="13" max="13" width="16.5703125" style="109" bestFit="1" customWidth="1"/>
    <col min="14" max="14" width="16.42578125" style="109" bestFit="1" customWidth="1"/>
    <col min="15" max="16" width="9.140625" style="438"/>
    <col min="17" max="17" width="13.85546875" style="109" bestFit="1" customWidth="1"/>
    <col min="18" max="18" width="11.140625" style="109" bestFit="1" customWidth="1"/>
    <col min="19" max="19" width="9.140625" style="109"/>
    <col min="20" max="20" width="13.85546875" style="109" bestFit="1" customWidth="1"/>
    <col min="21" max="21" width="11.5703125" style="109" bestFit="1" customWidth="1"/>
    <col min="22" max="23" width="13.85546875" style="109" bestFit="1" customWidth="1"/>
    <col min="24" max="24" width="11.140625" style="109" bestFit="1" customWidth="1"/>
    <col min="25" max="26" width="13.85546875" style="109" bestFit="1" customWidth="1"/>
    <col min="27" max="27" width="11.140625" style="109" bestFit="1" customWidth="1"/>
    <col min="28" max="29" width="13.85546875" style="109" bestFit="1" customWidth="1"/>
    <col min="30" max="30" width="11.140625" style="109" bestFit="1" customWidth="1"/>
    <col min="31" max="31" width="13.85546875" style="109" bestFit="1" customWidth="1"/>
    <col min="32" max="16384" width="9.140625" style="109"/>
  </cols>
  <sheetData>
    <row r="1" spans="1:31" s="113" customFormat="1" x14ac:dyDescent="0.2">
      <c r="E1" s="114"/>
      <c r="F1" s="115"/>
      <c r="G1" s="115"/>
      <c r="H1" s="115"/>
      <c r="I1" s="115"/>
      <c r="J1" s="115"/>
      <c r="K1" s="115"/>
      <c r="L1" s="115"/>
      <c r="M1" s="115"/>
      <c r="N1" s="115"/>
      <c r="O1" s="433"/>
      <c r="P1" s="433"/>
    </row>
    <row r="2" spans="1:31" s="113" customFormat="1" ht="15.75" x14ac:dyDescent="0.25">
      <c r="C2" s="116" t="str">
        <f>MIG!C2</f>
        <v>Planilha de Apoio ANEEL - Ref. 07/2017 (Atualizada para 05/2019)</v>
      </c>
      <c r="E2" s="114"/>
      <c r="F2" s="115"/>
      <c r="G2" s="115"/>
      <c r="H2" s="115"/>
      <c r="I2" s="115"/>
      <c r="J2" s="115"/>
      <c r="K2" s="115"/>
      <c r="L2" s="115"/>
      <c r="M2" s="115"/>
      <c r="N2" s="115"/>
      <c r="O2" s="433"/>
      <c r="P2" s="433"/>
    </row>
    <row r="3" spans="1:31" s="113" customFormat="1" ht="15.75" x14ac:dyDescent="0.25">
      <c r="C3" s="116" t="s">
        <v>41</v>
      </c>
      <c r="E3" s="114"/>
      <c r="F3" s="115"/>
      <c r="G3" s="265"/>
      <c r="H3" s="115"/>
      <c r="I3" s="115"/>
      <c r="J3" s="115"/>
      <c r="K3" s="115"/>
      <c r="L3" s="115"/>
      <c r="M3" s="115"/>
      <c r="N3" s="115"/>
      <c r="O3" s="433"/>
      <c r="P3" s="433"/>
    </row>
    <row r="4" spans="1:31" s="113" customFormat="1" x14ac:dyDescent="0.2">
      <c r="E4" s="114"/>
      <c r="F4" s="115"/>
      <c r="G4" s="115"/>
      <c r="H4" s="115"/>
      <c r="I4" s="115"/>
      <c r="J4" s="115"/>
      <c r="K4" s="115"/>
      <c r="L4" s="115"/>
      <c r="M4" s="115"/>
      <c r="N4" s="115"/>
      <c r="O4" s="433"/>
      <c r="P4" s="433"/>
    </row>
    <row r="5" spans="1:31" s="117" customFormat="1" x14ac:dyDescent="0.2">
      <c r="B5" s="468" t="s">
        <v>165</v>
      </c>
      <c r="C5" s="118"/>
      <c r="D5" s="118"/>
      <c r="E5" s="119"/>
      <c r="F5" s="120"/>
      <c r="G5" s="121"/>
      <c r="H5" s="118"/>
      <c r="I5" s="118"/>
      <c r="J5" s="118"/>
      <c r="K5" s="118"/>
      <c r="O5" s="279"/>
      <c r="P5" s="279"/>
      <c r="Q5" s="465" t="s">
        <v>36</v>
      </c>
      <c r="R5" s="466"/>
      <c r="S5" s="467"/>
      <c r="T5" s="466" t="s">
        <v>37</v>
      </c>
      <c r="U5" s="466"/>
      <c r="V5" s="467"/>
      <c r="W5" s="465" t="s">
        <v>38</v>
      </c>
      <c r="X5" s="466"/>
      <c r="Y5" s="467"/>
      <c r="Z5" s="465" t="s">
        <v>39</v>
      </c>
      <c r="AA5" s="466"/>
      <c r="AB5" s="467"/>
      <c r="AC5" s="465" t="s">
        <v>40</v>
      </c>
      <c r="AD5" s="466"/>
      <c r="AE5" s="467"/>
    </row>
    <row r="6" spans="1:31" s="117" customFormat="1" x14ac:dyDescent="0.2">
      <c r="B6" s="468"/>
      <c r="C6" s="118"/>
      <c r="D6" s="118"/>
      <c r="E6" s="119"/>
      <c r="F6" s="120"/>
      <c r="G6" s="121"/>
      <c r="H6" s="118"/>
      <c r="I6" s="118"/>
      <c r="J6" s="118"/>
      <c r="K6" s="118"/>
      <c r="O6" s="306" t="s">
        <v>511</v>
      </c>
      <c r="P6" s="423"/>
      <c r="Q6" s="303">
        <f>SUMIF($O9:$O25,"Rateio",J9:J25)+E37</f>
        <v>1379579.325286428</v>
      </c>
      <c r="R6" s="311"/>
      <c r="S6" s="312"/>
      <c r="T6" s="303">
        <f>SUMIF($O9:$O25,"Rateio",K9:K25)+F37</f>
        <v>1325894.9545049116</v>
      </c>
      <c r="U6" s="311"/>
      <c r="V6" s="312"/>
      <c r="W6" s="303">
        <f>SUMIF($O9:$O25,"Rateio",L9:L25)+G37</f>
        <v>1399336.2637720115</v>
      </c>
      <c r="X6" s="311"/>
      <c r="Y6" s="312"/>
      <c r="Z6" s="303">
        <f>SUMIF($O9:$O25,"Rateio",M9:M25)+H37</f>
        <v>1370450.2571586072</v>
      </c>
      <c r="AA6" s="311"/>
      <c r="AB6" s="312"/>
      <c r="AC6" s="303">
        <f>SUMIF($O9:$O25,"Rateio",N9:N25)+I37</f>
        <v>1382440.6749981337</v>
      </c>
      <c r="AD6" s="311"/>
      <c r="AE6" s="312"/>
    </row>
    <row r="7" spans="1:31" s="122" customFormat="1" x14ac:dyDescent="0.2">
      <c r="A7" s="469" t="s">
        <v>49</v>
      </c>
      <c r="B7" s="469" t="s">
        <v>33</v>
      </c>
      <c r="C7" s="469" t="s">
        <v>34</v>
      </c>
      <c r="D7" s="472" t="s">
        <v>35</v>
      </c>
      <c r="E7" s="470" t="str">
        <f>MIG!E7</f>
        <v>Preço Unitário - Ref. 07/2017</v>
      </c>
      <c r="F7" s="470"/>
      <c r="G7" s="470"/>
      <c r="H7" s="470"/>
      <c r="I7" s="470"/>
      <c r="J7" s="471" t="str">
        <f>MIG!J7</f>
        <v>Preço Total - Ref. 07/2017</v>
      </c>
      <c r="K7" s="471"/>
      <c r="L7" s="471"/>
      <c r="M7" s="471"/>
      <c r="N7" s="471"/>
      <c r="O7" s="425" t="s">
        <v>510</v>
      </c>
      <c r="P7" s="426"/>
      <c r="Q7" s="303">
        <f>SUMIF($P9:$P25,"UAR",J9:J25)</f>
        <v>730914.80930838943</v>
      </c>
      <c r="R7" s="310"/>
      <c r="S7" s="313"/>
      <c r="T7" s="303">
        <f>SUMIF($P9:$P25,"UAR",K9:K25)</f>
        <v>702472.29722270998</v>
      </c>
      <c r="U7" s="310"/>
      <c r="V7" s="313"/>
      <c r="W7" s="303">
        <f>SUMIF($P9:$P25,"UAR",L9:L25)</f>
        <v>741382.23126885528</v>
      </c>
      <c r="X7" s="310"/>
      <c r="Y7" s="313"/>
      <c r="Z7" s="303">
        <f>SUMIF($P9:$P25,"UAR",M9:M25)</f>
        <v>726078.13847148477</v>
      </c>
      <c r="AA7" s="310"/>
      <c r="AB7" s="313"/>
      <c r="AC7" s="303">
        <f>SUMIF($P9:$P25,"UAR",N9:N25)</f>
        <v>732430.78076473298</v>
      </c>
      <c r="AD7" s="310"/>
      <c r="AE7" s="313"/>
    </row>
    <row r="8" spans="1:31" s="124" customFormat="1" x14ac:dyDescent="0.2">
      <c r="A8" s="469"/>
      <c r="B8" s="469"/>
      <c r="C8" s="469"/>
      <c r="D8" s="472"/>
      <c r="E8" s="123" t="s">
        <v>36</v>
      </c>
      <c r="F8" s="123" t="s">
        <v>37</v>
      </c>
      <c r="G8" s="123" t="s">
        <v>38</v>
      </c>
      <c r="H8" s="123" t="s">
        <v>39</v>
      </c>
      <c r="I8" s="123" t="s">
        <v>40</v>
      </c>
      <c r="J8" s="123" t="s">
        <v>36</v>
      </c>
      <c r="K8" s="123" t="s">
        <v>37</v>
      </c>
      <c r="L8" s="123" t="s">
        <v>38</v>
      </c>
      <c r="M8" s="123" t="s">
        <v>39</v>
      </c>
      <c r="N8" s="123" t="s">
        <v>40</v>
      </c>
      <c r="O8" s="425" t="s">
        <v>509</v>
      </c>
      <c r="P8" s="428"/>
      <c r="Q8" s="318">
        <f>Q7/Q6</f>
        <v>0.52980991807530675</v>
      </c>
      <c r="R8" s="319"/>
      <c r="S8" s="320"/>
      <c r="T8" s="318">
        <f>T7/T6</f>
        <v>0.52980991807530686</v>
      </c>
      <c r="U8" s="319"/>
      <c r="V8" s="320"/>
      <c r="W8" s="318">
        <f>W7/W6</f>
        <v>0.52980991807530675</v>
      </c>
      <c r="X8" s="319"/>
      <c r="Y8" s="320"/>
      <c r="Z8" s="318">
        <f>Z7/Z6</f>
        <v>0.52980991807530675</v>
      </c>
      <c r="AA8" s="319"/>
      <c r="AB8" s="320"/>
      <c r="AC8" s="318">
        <f>AC7/AC6</f>
        <v>0.52980991807530675</v>
      </c>
      <c r="AD8" s="308"/>
      <c r="AE8" s="307"/>
    </row>
    <row r="9" spans="1:31" x14ac:dyDescent="0.2">
      <c r="A9" s="125">
        <v>1</v>
      </c>
      <c r="B9" s="126" t="s">
        <v>12</v>
      </c>
      <c r="C9" s="5" t="str">
        <f>VLOOKUP(B9,Valores!$A$2:$F$300,5,FALSE)</f>
        <v>m</v>
      </c>
      <c r="D9" s="408">
        <f>SE!O49/4</f>
        <v>15</v>
      </c>
      <c r="E9" s="134">
        <f>VLOOKUP($B9,Valores!$A$2:$G$300,6,FALSE)*VLOOKUP($E$8,Regional!$A$2:$B$7,2,FALSE)*VLOOKUP(VLOOKUP($B9,Indices_Poder!$B$5:$E$300,3,FALSE),Indices_Poder!$G$6:$N$27,4,FALSE)</f>
        <v>1769.280680923373</v>
      </c>
      <c r="F9" s="135">
        <f>VLOOKUP($B9,Valores!$A$2:$G$300,6,FALSE)*VLOOKUP($F$8,Regional!$A$2:$B$7,2,FALSE)*VLOOKUP(VLOOKUP($B9,Indices_Poder!$B$5:$E$300,3,FALSE),Indices_Poder!$G$6:$N$27,4,FALSE)</f>
        <v>1700.4316351669477</v>
      </c>
      <c r="G9" s="135">
        <f>VLOOKUP($B9,Valores!$A$2:$G$300,6,FALSE)*VLOOKUP($G$8,Regional!$A$2:$B$7,2,FALSE)*VLOOKUP(VLOOKUP($B9,Indices_Poder!$B$5:$E$300,3,FALSE),Indices_Poder!$G$6:$N$27,4,FALSE)</f>
        <v>1794.6185277119052</v>
      </c>
      <c r="H9" s="135">
        <f>VLOOKUP($B9,Valores!$A$2:$G$300,6,FALSE)*VLOOKUP($H$8,Regional!$A$2:$B$7,2,FALSE)*VLOOKUP(VLOOKUP($B9,Indices_Poder!$B$5:$E$300,3,FALSE),Indices_Poder!$G$6:$N$27,4,FALSE)</f>
        <v>1757.5728482693619</v>
      </c>
      <c r="I9" s="136">
        <f>VLOOKUP($B9,Valores!$A$2:$G$300,6,FALSE)*VLOOKUP($I$8,Regional!$A$2:$B$7,2,FALSE)*VLOOKUP(VLOOKUP($B9,Indices_Poder!$B$5:$E$300,3,FALSE),Indices_Poder!$G$6:$N$27,4,FALSE)</f>
        <v>1772.9503001134362</v>
      </c>
      <c r="J9" s="128">
        <f t="shared" ref="J9:J25" si="0">E9*$D9</f>
        <v>26539.210213850594</v>
      </c>
      <c r="K9" s="129">
        <f t="shared" ref="K9:K25" si="1">F9*$D9</f>
        <v>25506.474527504215</v>
      </c>
      <c r="L9" s="129">
        <f t="shared" ref="L9:L25" si="2">G9*$D9</f>
        <v>26919.27791567858</v>
      </c>
      <c r="M9" s="129">
        <f t="shared" ref="M9:M25" si="3">H9*$D9</f>
        <v>26363.592724040427</v>
      </c>
      <c r="N9" s="130">
        <f t="shared" ref="N9:N25" si="4">I9*$D9</f>
        <v>26594.254501701544</v>
      </c>
      <c r="O9" s="317" t="str">
        <f>VLOOKUP(B9,Valores!$A$2:$O$300,14,FALSE)</f>
        <v>Rateio</v>
      </c>
      <c r="P9" s="317" t="str">
        <f>VLOOKUP(B9,Valores!$A$2:$O$300,15,FALSE)</f>
        <v>COM</v>
      </c>
      <c r="Q9" s="304">
        <f>IF($P9="UAR",J9*Q$8,0)</f>
        <v>0</v>
      </c>
      <c r="R9" s="3">
        <f>J9+Q9</f>
        <v>26539.210213850594</v>
      </c>
      <c r="S9" s="302">
        <f>IF($O9="rateio",0,R9*$O9)</f>
        <v>0</v>
      </c>
      <c r="T9" s="304">
        <f>IF($P9="UAR",K9*T$8,0)</f>
        <v>0</v>
      </c>
      <c r="U9" s="3">
        <f>K9+T9</f>
        <v>25506.474527504215</v>
      </c>
      <c r="V9" s="302">
        <f>IF($O9="rateio",0,U9*$O9)</f>
        <v>0</v>
      </c>
      <c r="W9" s="304">
        <f>IF($P9="UAR",L9*W$8,0)</f>
        <v>0</v>
      </c>
      <c r="X9" s="3">
        <f>L9+W9</f>
        <v>26919.27791567858</v>
      </c>
      <c r="Y9" s="302">
        <f>IF($O9="rateio",0,X9*$O9)</f>
        <v>0</v>
      </c>
      <c r="Z9" s="304">
        <f>IF($P9="UAR",M9*Z$8,0)</f>
        <v>0</v>
      </c>
      <c r="AA9" s="3">
        <f>M9+Z9</f>
        <v>26363.592724040427</v>
      </c>
      <c r="AB9" s="302">
        <f>IF($O9="rateio",0,AA9*$O9)</f>
        <v>0</v>
      </c>
      <c r="AC9" s="304">
        <f>IF($P9="UAR",N9*AC$8,0)</f>
        <v>0</v>
      </c>
      <c r="AD9" s="3">
        <f>N9+AC9</f>
        <v>26594.254501701544</v>
      </c>
      <c r="AE9" s="302">
        <f>IF($O9="rateio",0,AD9*$O9)</f>
        <v>0</v>
      </c>
    </row>
    <row r="10" spans="1:31" x14ac:dyDescent="0.2">
      <c r="A10" s="131">
        <v>2</v>
      </c>
      <c r="B10" s="132" t="s">
        <v>386</v>
      </c>
      <c r="C10" s="5" t="str">
        <f>VLOOKUP(B10,Valores!$A$2:$F$300,5,FALSE)</f>
        <v>unid.</v>
      </c>
      <c r="D10" s="409">
        <v>1</v>
      </c>
      <c r="E10" s="134">
        <f>VLOOKUP($B10,Valores!$A$2:$G$300,6,FALSE)*VLOOKUP($E$8,Regional!$A$2:$B$7,2,FALSE)*VLOOKUP(VLOOKUP($B10,Indices_Poder!$B$5:$E$300,3,FALSE),Indices_Poder!$G$6:$N$27,4,FALSE)</f>
        <v>54174.219801345229</v>
      </c>
      <c r="F10" s="135">
        <f>VLOOKUP($B10,Valores!$A$2:$G$300,6,FALSE)*VLOOKUP($F$8,Regional!$A$2:$B$7,2,FALSE)*VLOOKUP(VLOOKUP($B10,Indices_Poder!$B$5:$E$300,3,FALSE),Indices_Poder!$G$6:$N$27,4,FALSE)</f>
        <v>52066.10695179164</v>
      </c>
      <c r="G10" s="135">
        <f>VLOOKUP($B10,Valores!$A$2:$G$300,6,FALSE)*VLOOKUP($G$8,Regional!$A$2:$B$7,2,FALSE)*VLOOKUP(VLOOKUP($B10,Indices_Poder!$B$5:$E$300,3,FALSE),Indices_Poder!$G$6:$N$27,4,FALSE)</f>
        <v>54950.048134302757</v>
      </c>
      <c r="H10" s="135">
        <f>VLOOKUP($B10,Valores!$A$2:$G$300,6,FALSE)*VLOOKUP($H$8,Regional!$A$2:$B$7,2,FALSE)*VLOOKUP(VLOOKUP($B10,Indices_Poder!$B$5:$E$300,3,FALSE),Indices_Poder!$G$6:$N$27,4,FALSE)</f>
        <v>53815.733606116577</v>
      </c>
      <c r="I10" s="136">
        <f>VLOOKUP($B10,Valores!$A$2:$G$300,6,FALSE)*VLOOKUP($I$8,Regional!$A$2:$B$7,2,FALSE)*VLOOKUP(VLOOKUP($B10,Indices_Poder!$B$5:$E$300,3,FALSE),Indices_Poder!$G$6:$N$27,4,FALSE)</f>
        <v>54286.581146118384</v>
      </c>
      <c r="J10" s="134">
        <f t="shared" si="0"/>
        <v>54174.219801345229</v>
      </c>
      <c r="K10" s="135">
        <f t="shared" si="1"/>
        <v>52066.10695179164</v>
      </c>
      <c r="L10" s="135">
        <f t="shared" si="2"/>
        <v>54950.048134302757</v>
      </c>
      <c r="M10" s="135">
        <f t="shared" si="3"/>
        <v>53815.733606116577</v>
      </c>
      <c r="N10" s="136">
        <f t="shared" si="4"/>
        <v>54286.581146118384</v>
      </c>
      <c r="O10" s="317">
        <f>VLOOKUP(B10,Valores!$A$2:$O$300,14,FALSE)</f>
        <v>6.6699999999999995E-2</v>
      </c>
      <c r="P10" s="317" t="str">
        <f>VLOOKUP(B10,Valores!$A$2:$O$300,15,FALSE)</f>
        <v>UAR</v>
      </c>
      <c r="Q10" s="304">
        <f t="shared" ref="Q10:Q25" si="5">IF($P10="UAR",J10*Q$8,0)</f>
        <v>28702.038954744377</v>
      </c>
      <c r="R10" s="3">
        <f t="shared" ref="R10:R25" si="6">J10+Q10</f>
        <v>82876.258756089606</v>
      </c>
      <c r="S10" s="302">
        <f t="shared" ref="S10:S25" si="7">IF($O10="rateio",0,R10*$O10)</f>
        <v>5527.846459031176</v>
      </c>
      <c r="T10" s="304">
        <f t="shared" ref="T10:T25" si="8">IF($P10="UAR",K10*T$8,0)</f>
        <v>27585.139858628892</v>
      </c>
      <c r="U10" s="3">
        <f t="shared" ref="U10:U25" si="9">K10+T10</f>
        <v>79651.246810420533</v>
      </c>
      <c r="V10" s="302">
        <f t="shared" ref="V10:V25" si="10">IF($O10="rateio",0,U10*$O10)</f>
        <v>5312.7381622550492</v>
      </c>
      <c r="W10" s="304">
        <f t="shared" ref="W10:W25" si="11">IF($P10="UAR",L10*W$8,0)</f>
        <v>29113.080500269105</v>
      </c>
      <c r="X10" s="3">
        <f t="shared" ref="X10:X25" si="12">L10+W10</f>
        <v>84063.128634571854</v>
      </c>
      <c r="Y10" s="302">
        <f t="shared" ref="Y10:Y25" si="13">IF($O10="rateio",0,X10*$O10)</f>
        <v>5607.010679925942</v>
      </c>
      <c r="Z10" s="304">
        <f t="shared" ref="Z10:Z25" si="14">IF($P10="UAR",M10*Z$8,0)</f>
        <v>28512.109413019156</v>
      </c>
      <c r="AA10" s="3">
        <f t="shared" ref="AA10:AA25" si="15">M10+Z10</f>
        <v>82327.843019135733</v>
      </c>
      <c r="AB10" s="302">
        <f t="shared" ref="AB10:AB25" si="16">IF($O10="rateio",0,AA10*$O10)</f>
        <v>5491.2671293763533</v>
      </c>
      <c r="AC10" s="304">
        <f t="shared" ref="AC10:AC25" si="17">IF($P10="UAR",N10*AC$8,0)</f>
        <v>28761.569109613472</v>
      </c>
      <c r="AD10" s="3">
        <f>N10+AC10</f>
        <v>83048.15025573186</v>
      </c>
      <c r="AE10" s="302">
        <f t="shared" ref="AE10:AE25" si="18">IF($O10="rateio",0,AD10*$O10)</f>
        <v>5539.3116220573147</v>
      </c>
    </row>
    <row r="11" spans="1:31" x14ac:dyDescent="0.2">
      <c r="A11" s="131">
        <v>3</v>
      </c>
      <c r="B11" s="132" t="s">
        <v>266</v>
      </c>
      <c r="C11" s="5" t="str">
        <f>VLOOKUP(B11,Valores!$A$2:$F$300,5,FALSE)</f>
        <v>unid.</v>
      </c>
      <c r="D11" s="409">
        <v>0</v>
      </c>
      <c r="E11" s="134">
        <f>VLOOKUP($B11,Valores!$A$2:$G$300,6,FALSE)*VLOOKUP($E$8,Regional!$A$2:$B$7,2,FALSE)*VLOOKUP(VLOOKUP($B11,Indices_Poder!$B$5:$E$300,3,FALSE),Indices_Poder!$G$6:$N$27,4,FALSE)</f>
        <v>12143.851441757932</v>
      </c>
      <c r="F11" s="135">
        <f>VLOOKUP($B11,Valores!$A$2:$G$300,6,FALSE)*VLOOKUP($F$8,Regional!$A$2:$B$7,2,FALSE)*VLOOKUP(VLOOKUP($B11,Indices_Poder!$B$5:$E$300,3,FALSE),Indices_Poder!$G$6:$N$27,4,FALSE)</f>
        <v>11671.290704172488</v>
      </c>
      <c r="G11" s="135">
        <f>VLOOKUP($B11,Valores!$A$2:$G$300,6,FALSE)*VLOOKUP($G$8,Regional!$A$2:$B$7,2,FALSE)*VLOOKUP(VLOOKUP($B11,Indices_Poder!$B$5:$E$300,3,FALSE),Indices_Poder!$G$6:$N$27,4,FALSE)</f>
        <v>12317.763388331256</v>
      </c>
      <c r="H11" s="135">
        <f>VLOOKUP($B11,Valores!$A$2:$G$300,6,FALSE)*VLOOKUP($H$8,Regional!$A$2:$B$7,2,FALSE)*VLOOKUP(VLOOKUP($B11,Indices_Poder!$B$5:$E$300,3,FALSE),Indices_Poder!$G$6:$N$27,4,FALSE)</f>
        <v>12063.492128513708</v>
      </c>
      <c r="I11" s="136">
        <f>VLOOKUP($B11,Valores!$A$2:$G$300,6,FALSE)*VLOOKUP($I$8,Regional!$A$2:$B$7,2,FALSE)*VLOOKUP(VLOOKUP($B11,Indices_Poder!$B$5:$E$300,3,FALSE),Indices_Poder!$G$6:$N$27,4,FALSE)</f>
        <v>12169.03868919269</v>
      </c>
      <c r="J11" s="134">
        <f t="shared" si="0"/>
        <v>0</v>
      </c>
      <c r="K11" s="135">
        <f t="shared" si="1"/>
        <v>0</v>
      </c>
      <c r="L11" s="135">
        <f t="shared" si="2"/>
        <v>0</v>
      </c>
      <c r="M11" s="135">
        <f t="shared" si="3"/>
        <v>0</v>
      </c>
      <c r="N11" s="136">
        <f t="shared" si="4"/>
        <v>0</v>
      </c>
      <c r="O11" s="317">
        <f>VLOOKUP(B11,Valores!$A$2:$O$300,14,FALSE)</f>
        <v>3.3300000000000003E-2</v>
      </c>
      <c r="P11" s="317" t="str">
        <f>VLOOKUP(B11,Valores!$A$2:$O$300,15,FALSE)</f>
        <v>UAR</v>
      </c>
      <c r="Q11" s="304">
        <f t="shared" si="5"/>
        <v>0</v>
      </c>
      <c r="R11" s="3">
        <f t="shared" si="6"/>
        <v>0</v>
      </c>
      <c r="S11" s="302">
        <f t="shared" si="7"/>
        <v>0</v>
      </c>
      <c r="T11" s="304">
        <f t="shared" si="8"/>
        <v>0</v>
      </c>
      <c r="U11" s="3">
        <f t="shared" si="9"/>
        <v>0</v>
      </c>
      <c r="V11" s="302">
        <f t="shared" si="10"/>
        <v>0</v>
      </c>
      <c r="W11" s="304">
        <f t="shared" si="11"/>
        <v>0</v>
      </c>
      <c r="X11" s="3">
        <f t="shared" si="12"/>
        <v>0</v>
      </c>
      <c r="Y11" s="302">
        <f t="shared" si="13"/>
        <v>0</v>
      </c>
      <c r="Z11" s="304">
        <f t="shared" si="14"/>
        <v>0</v>
      </c>
      <c r="AA11" s="3">
        <f t="shared" si="15"/>
        <v>0</v>
      </c>
      <c r="AB11" s="302">
        <f t="shared" si="16"/>
        <v>0</v>
      </c>
      <c r="AC11" s="304">
        <f t="shared" si="17"/>
        <v>0</v>
      </c>
      <c r="AD11" s="3">
        <f t="shared" ref="AD11:AD13" si="19">N11+AC11</f>
        <v>0</v>
      </c>
      <c r="AE11" s="302">
        <f t="shared" si="18"/>
        <v>0</v>
      </c>
    </row>
    <row r="12" spans="1:31" x14ac:dyDescent="0.2">
      <c r="A12" s="131">
        <v>4</v>
      </c>
      <c r="B12" s="132" t="s">
        <v>271</v>
      </c>
      <c r="C12" s="5" t="str">
        <f>VLOOKUP(B12,Valores!$A$2:$F$300,5,FALSE)</f>
        <v>unid.</v>
      </c>
      <c r="D12" s="409">
        <v>0</v>
      </c>
      <c r="E12" s="134">
        <f>VLOOKUP($B12,Valores!$A$2:$G$300,6,FALSE)*VLOOKUP($E$8,Regional!$A$2:$B$7,2,FALSE)*VLOOKUP(VLOOKUP($B12,Indices_Poder!$B$5:$E$300,3,FALSE),Indices_Poder!$G$6:$N$27,4,FALSE)</f>
        <v>1619.7837794327786</v>
      </c>
      <c r="F12" s="135">
        <f>VLOOKUP($B12,Valores!$A$2:$G$300,6,FALSE)*VLOOKUP($F$8,Regional!$A$2:$B$7,2,FALSE)*VLOOKUP(VLOOKUP($B12,Indices_Poder!$B$5:$E$300,3,FALSE),Indices_Poder!$G$6:$N$27,4,FALSE)</f>
        <v>1556.7521933491721</v>
      </c>
      <c r="G12" s="135">
        <f>VLOOKUP($B12,Valores!$A$2:$G$300,6,FALSE)*VLOOKUP($G$8,Regional!$A$2:$B$7,2,FALSE)*VLOOKUP(VLOOKUP($B12,Indices_Poder!$B$5:$E$300,3,FALSE),Indices_Poder!$G$6:$N$27,4,FALSE)</f>
        <v>1642.9806829407048</v>
      </c>
      <c r="H12" s="135">
        <f>VLOOKUP($B12,Valores!$A$2:$G$300,6,FALSE)*VLOOKUP($H$8,Regional!$A$2:$B$7,2,FALSE)*VLOOKUP(VLOOKUP($B12,Indices_Poder!$B$5:$E$300,3,FALSE),Indices_Poder!$G$6:$N$27,4,FALSE)</f>
        <v>1609.0652102256677</v>
      </c>
      <c r="I12" s="136">
        <f>VLOOKUP($B12,Valores!$A$2:$G$300,6,FALSE)*VLOOKUP($I$8,Regional!$A$2:$B$7,2,FALSE)*VLOOKUP(VLOOKUP($B12,Indices_Poder!$B$5:$E$300,3,FALSE),Indices_Poder!$G$6:$N$27,4,FALSE)</f>
        <v>1623.1433309753056</v>
      </c>
      <c r="J12" s="134">
        <f t="shared" si="0"/>
        <v>0</v>
      </c>
      <c r="K12" s="135">
        <f t="shared" si="1"/>
        <v>0</v>
      </c>
      <c r="L12" s="135">
        <f t="shared" si="2"/>
        <v>0</v>
      </c>
      <c r="M12" s="135">
        <f t="shared" si="3"/>
        <v>0</v>
      </c>
      <c r="N12" s="136">
        <f t="shared" si="4"/>
        <v>0</v>
      </c>
      <c r="O12" s="317">
        <f>VLOOKUP(B12,Valores!$A$2:$O$300,14,FALSE)</f>
        <v>0.04</v>
      </c>
      <c r="P12" s="317" t="str">
        <f>VLOOKUP(B12,Valores!$A$2:$O$300,15,FALSE)</f>
        <v>COM</v>
      </c>
      <c r="Q12" s="304">
        <f t="shared" si="5"/>
        <v>0</v>
      </c>
      <c r="R12" s="3">
        <f t="shared" si="6"/>
        <v>0</v>
      </c>
      <c r="S12" s="302">
        <f t="shared" si="7"/>
        <v>0</v>
      </c>
      <c r="T12" s="304">
        <f t="shared" si="8"/>
        <v>0</v>
      </c>
      <c r="U12" s="3">
        <f t="shared" si="9"/>
        <v>0</v>
      </c>
      <c r="V12" s="302">
        <f t="shared" si="10"/>
        <v>0</v>
      </c>
      <c r="W12" s="304">
        <f t="shared" si="11"/>
        <v>0</v>
      </c>
      <c r="X12" s="3">
        <f t="shared" si="12"/>
        <v>0</v>
      </c>
      <c r="Y12" s="302">
        <f t="shared" si="13"/>
        <v>0</v>
      </c>
      <c r="Z12" s="304">
        <f t="shared" si="14"/>
        <v>0</v>
      </c>
      <c r="AA12" s="3">
        <f t="shared" si="15"/>
        <v>0</v>
      </c>
      <c r="AB12" s="302">
        <f t="shared" si="16"/>
        <v>0</v>
      </c>
      <c r="AC12" s="304">
        <f t="shared" si="17"/>
        <v>0</v>
      </c>
      <c r="AD12" s="3">
        <f t="shared" si="19"/>
        <v>0</v>
      </c>
      <c r="AE12" s="302">
        <f t="shared" si="18"/>
        <v>0</v>
      </c>
    </row>
    <row r="13" spans="1:31" x14ac:dyDescent="0.2">
      <c r="A13" s="131">
        <v>5</v>
      </c>
      <c r="B13" s="132" t="s">
        <v>163</v>
      </c>
      <c r="C13" s="5" t="str">
        <f>VLOOKUP(B13,Valores!$A$2:$F$300,5,FALSE)</f>
        <v>unid.</v>
      </c>
      <c r="D13" s="409">
        <v>0</v>
      </c>
      <c r="E13" s="134">
        <f>VLOOKUP($B13,Valores!$A$2:$G$300,6,FALSE)*VLOOKUP($E$8,Regional!$A$2:$B$7,2,FALSE)*VLOOKUP(VLOOKUP($B13,Indices_Poder!$B$5:$E$300,3,FALSE),Indices_Poder!$G$6:$N$27,4,FALSE)</f>
        <v>67135.390712616892</v>
      </c>
      <c r="F13" s="135">
        <f>VLOOKUP($B13,Valores!$A$2:$G$300,6,FALSE)*VLOOKUP($F$8,Regional!$A$2:$B$7,2,FALSE)*VLOOKUP(VLOOKUP($B13,Indices_Poder!$B$5:$E$300,3,FALSE),Indices_Poder!$G$6:$N$27,4,FALSE)</f>
        <v>64522.912298713578</v>
      </c>
      <c r="G13" s="135">
        <f>VLOOKUP($B13,Valores!$A$2:$G$300,6,FALSE)*VLOOKUP($G$8,Regional!$A$2:$B$7,2,FALSE)*VLOOKUP(VLOOKUP($B13,Indices_Poder!$B$5:$E$300,3,FALSE),Indices_Poder!$G$6:$N$27,4,FALSE)</f>
        <v>68096.835814180289</v>
      </c>
      <c r="H13" s="135">
        <f>VLOOKUP($B13,Valores!$A$2:$G$300,6,FALSE)*VLOOKUP($H$8,Regional!$A$2:$B$7,2,FALSE)*VLOOKUP(VLOOKUP($B13,Indices_Poder!$B$5:$E$300,3,FALSE),Indices_Poder!$G$6:$N$27,4,FALSE)</f>
        <v>66691.136769135876</v>
      </c>
      <c r="I13" s="136">
        <f>VLOOKUP($B13,Valores!$A$2:$G$300,6,FALSE)*VLOOKUP($I$8,Regional!$A$2:$B$7,2,FALSE)*VLOOKUP(VLOOKUP($B13,Indices_Poder!$B$5:$E$300,3,FALSE),Indices_Poder!$G$6:$N$27,4,FALSE)</f>
        <v>67274.634485946764</v>
      </c>
      <c r="J13" s="134">
        <f t="shared" si="0"/>
        <v>0</v>
      </c>
      <c r="K13" s="135">
        <f t="shared" si="1"/>
        <v>0</v>
      </c>
      <c r="L13" s="135">
        <f t="shared" si="2"/>
        <v>0</v>
      </c>
      <c r="M13" s="135">
        <f t="shared" si="3"/>
        <v>0</v>
      </c>
      <c r="N13" s="136">
        <f t="shared" si="4"/>
        <v>0</v>
      </c>
      <c r="O13" s="317">
        <f>VLOOKUP(B13,Valores!$A$2:$O$300,14,FALSE)</f>
        <v>5.8799999999999998E-2</v>
      </c>
      <c r="P13" s="317" t="str">
        <f>VLOOKUP(B13,Valores!$A$2:$O$300,15,FALSE)</f>
        <v>UAR</v>
      </c>
      <c r="Q13" s="304">
        <f t="shared" si="5"/>
        <v>0</v>
      </c>
      <c r="R13" s="3">
        <f t="shared" si="6"/>
        <v>0</v>
      </c>
      <c r="S13" s="302">
        <f t="shared" si="7"/>
        <v>0</v>
      </c>
      <c r="T13" s="304">
        <f t="shared" si="8"/>
        <v>0</v>
      </c>
      <c r="U13" s="3">
        <f t="shared" si="9"/>
        <v>0</v>
      </c>
      <c r="V13" s="302">
        <f t="shared" si="10"/>
        <v>0</v>
      </c>
      <c r="W13" s="304">
        <f t="shared" si="11"/>
        <v>0</v>
      </c>
      <c r="X13" s="3">
        <f t="shared" si="12"/>
        <v>0</v>
      </c>
      <c r="Y13" s="302">
        <f t="shared" si="13"/>
        <v>0</v>
      </c>
      <c r="Z13" s="304">
        <f t="shared" si="14"/>
        <v>0</v>
      </c>
      <c r="AA13" s="3">
        <f t="shared" si="15"/>
        <v>0</v>
      </c>
      <c r="AB13" s="302">
        <f t="shared" si="16"/>
        <v>0</v>
      </c>
      <c r="AC13" s="304">
        <f t="shared" si="17"/>
        <v>0</v>
      </c>
      <c r="AD13" s="3">
        <f t="shared" si="19"/>
        <v>0</v>
      </c>
      <c r="AE13" s="302">
        <f t="shared" si="18"/>
        <v>0</v>
      </c>
    </row>
    <row r="14" spans="1:31" x14ac:dyDescent="0.2">
      <c r="A14" s="131">
        <v>6</v>
      </c>
      <c r="B14" s="132" t="s">
        <v>164</v>
      </c>
      <c r="C14" s="5" t="str">
        <f>VLOOKUP(B14,Valores!$A$2:$F$300,5,FALSE)</f>
        <v>unid.</v>
      </c>
      <c r="D14" s="409">
        <v>0</v>
      </c>
      <c r="E14" s="134">
        <f>VLOOKUP($B14,Valores!$A$2:$G$300,6,FALSE)*VLOOKUP($E$8,Regional!$A$2:$B$7,2,FALSE)*VLOOKUP(VLOOKUP($B14,Indices_Poder!$B$5:$E$300,3,FALSE),Indices_Poder!$G$6:$N$27,4,FALSE)</f>
        <v>39912.512331801976</v>
      </c>
      <c r="F14" s="135">
        <f>VLOOKUP($B14,Valores!$A$2:$G$300,6,FALSE)*VLOOKUP($F$8,Regional!$A$2:$B$7,2,FALSE)*VLOOKUP(VLOOKUP($B14,Indices_Poder!$B$5:$E$300,3,FALSE),Indices_Poder!$G$6:$N$27,4,FALSE)</f>
        <v>38359.373580322463</v>
      </c>
      <c r="G14" s="135">
        <f>VLOOKUP($B14,Valores!$A$2:$G$300,6,FALSE)*VLOOKUP($G$8,Regional!$A$2:$B$7,2,FALSE)*VLOOKUP(VLOOKUP($B14,Indices_Poder!$B$5:$E$300,3,FALSE),Indices_Poder!$G$6:$N$27,4,FALSE)</f>
        <v>40484.098928158637</v>
      </c>
      <c r="H14" s="135">
        <f>VLOOKUP($B14,Valores!$A$2:$G$300,6,FALSE)*VLOOKUP($H$8,Regional!$A$2:$B$7,2,FALSE)*VLOOKUP(VLOOKUP($B14,Indices_Poder!$B$5:$E$300,3,FALSE),Indices_Poder!$G$6:$N$27,4,FALSE)</f>
        <v>39648.399904519923</v>
      </c>
      <c r="I14" s="136">
        <f>VLOOKUP($B14,Valores!$A$2:$G$300,6,FALSE)*VLOOKUP($I$8,Regional!$A$2:$B$7,2,FALSE)*VLOOKUP(VLOOKUP($B14,Indices_Poder!$B$5:$E$300,3,FALSE),Indices_Poder!$G$6:$N$27,4,FALSE)</f>
        <v>39995.293838860525</v>
      </c>
      <c r="J14" s="134">
        <f t="shared" si="0"/>
        <v>0</v>
      </c>
      <c r="K14" s="135">
        <f t="shared" si="1"/>
        <v>0</v>
      </c>
      <c r="L14" s="135">
        <f t="shared" si="2"/>
        <v>0</v>
      </c>
      <c r="M14" s="135">
        <f t="shared" si="3"/>
        <v>0</v>
      </c>
      <c r="N14" s="136">
        <f t="shared" si="4"/>
        <v>0</v>
      </c>
      <c r="O14" s="317">
        <f>VLOOKUP(B14,Valores!$A$2:$O$300,14,FALSE)</f>
        <v>5.8799999999999998E-2</v>
      </c>
      <c r="P14" s="317" t="str">
        <f>VLOOKUP(B14,Valores!$A$2:$O$300,15,FALSE)</f>
        <v>UAR</v>
      </c>
      <c r="Q14" s="304">
        <f t="shared" si="5"/>
        <v>0</v>
      </c>
      <c r="R14" s="3">
        <f t="shared" si="6"/>
        <v>0</v>
      </c>
      <c r="S14" s="302">
        <f t="shared" si="7"/>
        <v>0</v>
      </c>
      <c r="T14" s="304">
        <f t="shared" si="8"/>
        <v>0</v>
      </c>
      <c r="U14" s="3">
        <f t="shared" si="9"/>
        <v>0</v>
      </c>
      <c r="V14" s="302">
        <f t="shared" si="10"/>
        <v>0</v>
      </c>
      <c r="W14" s="304">
        <f t="shared" si="11"/>
        <v>0</v>
      </c>
      <c r="X14" s="3">
        <f t="shared" si="12"/>
        <v>0</v>
      </c>
      <c r="Y14" s="302">
        <f t="shared" si="13"/>
        <v>0</v>
      </c>
      <c r="Z14" s="304">
        <f t="shared" si="14"/>
        <v>0</v>
      </c>
      <c r="AA14" s="3">
        <f t="shared" si="15"/>
        <v>0</v>
      </c>
      <c r="AB14" s="302">
        <f t="shared" si="16"/>
        <v>0</v>
      </c>
      <c r="AC14" s="304">
        <f t="shared" si="17"/>
        <v>0</v>
      </c>
      <c r="AD14" s="3">
        <f>N14+AC14</f>
        <v>0</v>
      </c>
      <c r="AE14" s="302">
        <f>IF($O14="rateio",0,AD14*$O14)</f>
        <v>0</v>
      </c>
    </row>
    <row r="15" spans="1:31" x14ac:dyDescent="0.2">
      <c r="A15" s="131">
        <v>7</v>
      </c>
      <c r="B15" s="132" t="s">
        <v>294</v>
      </c>
      <c r="C15" s="5" t="str">
        <f>VLOOKUP(B15,Valores!$A$2:$F$300,5,FALSE)</f>
        <v>unid.</v>
      </c>
      <c r="D15" s="409">
        <v>0</v>
      </c>
      <c r="E15" s="134">
        <f>VLOOKUP($B15,Valores!$A$2:$G$300,6,FALSE)*VLOOKUP($E$8,Regional!$A$2:$B$7,2,FALSE)*VLOOKUP(VLOOKUP($B15,Indices_Poder!$B$5:$E$300,3,FALSE),Indices_Poder!$G$6:$N$27,4,FALSE)</f>
        <v>46963.428202624185</v>
      </c>
      <c r="F15" s="135">
        <f>VLOOKUP($B15,Valores!$A$2:$G$300,6,FALSE)*VLOOKUP($F$8,Regional!$A$2:$B$7,2,FALSE)*VLOOKUP(VLOOKUP($B15,Indices_Poder!$B$5:$E$300,3,FALSE),Indices_Poder!$G$6:$N$27,4,FALSE)</f>
        <v>45135.913070591203</v>
      </c>
      <c r="G15" s="135">
        <f>VLOOKUP($B15,Valores!$A$2:$G$300,6,FALSE)*VLOOKUP($G$8,Regional!$A$2:$B$7,2,FALSE)*VLOOKUP(VLOOKUP($B15,Indices_Poder!$B$5:$E$300,3,FALSE),Indices_Poder!$G$6:$N$27,4,FALSE)</f>
        <v>47635.990878118551</v>
      </c>
      <c r="H15" s="135">
        <f>VLOOKUP($B15,Valores!$A$2:$G$300,6,FALSE)*VLOOKUP($H$8,Regional!$A$2:$B$7,2,FALSE)*VLOOKUP(VLOOKUP($B15,Indices_Poder!$B$5:$E$300,3,FALSE),Indices_Poder!$G$6:$N$27,4,FALSE)</f>
        <v>46652.657862912994</v>
      </c>
      <c r="I15" s="136">
        <f>VLOOKUP($B15,Valores!$A$2:$G$300,6,FALSE)*VLOOKUP($I$8,Regional!$A$2:$B$7,2,FALSE)*VLOOKUP(VLOOKUP($B15,Indices_Poder!$B$5:$E$300,3,FALSE),Indices_Poder!$G$6:$N$27,4,FALSE)</f>
        <v>47060.83383148889</v>
      </c>
      <c r="J15" s="134">
        <f t="shared" si="0"/>
        <v>0</v>
      </c>
      <c r="K15" s="135">
        <f t="shared" si="1"/>
        <v>0</v>
      </c>
      <c r="L15" s="135">
        <f t="shared" si="2"/>
        <v>0</v>
      </c>
      <c r="M15" s="135">
        <f t="shared" si="3"/>
        <v>0</v>
      </c>
      <c r="N15" s="136">
        <f t="shared" si="4"/>
        <v>0</v>
      </c>
      <c r="O15" s="317">
        <f>VLOOKUP(B15,Valores!$A$2:$O$300,14,FALSE)</f>
        <v>5.8799999999999998E-2</v>
      </c>
      <c r="P15" s="317" t="str">
        <f>VLOOKUP(B15,Valores!$A$2:$O$300,15,FALSE)</f>
        <v>UAR</v>
      </c>
      <c r="Q15" s="304">
        <f t="shared" si="5"/>
        <v>0</v>
      </c>
      <c r="R15" s="3">
        <f t="shared" si="6"/>
        <v>0</v>
      </c>
      <c r="S15" s="302">
        <f t="shared" si="7"/>
        <v>0</v>
      </c>
      <c r="T15" s="304">
        <f t="shared" si="8"/>
        <v>0</v>
      </c>
      <c r="U15" s="3">
        <f t="shared" si="9"/>
        <v>0</v>
      </c>
      <c r="V15" s="302">
        <f t="shared" si="10"/>
        <v>0</v>
      </c>
      <c r="W15" s="304">
        <f t="shared" si="11"/>
        <v>0</v>
      </c>
      <c r="X15" s="3">
        <f t="shared" si="12"/>
        <v>0</v>
      </c>
      <c r="Y15" s="302">
        <f t="shared" si="13"/>
        <v>0</v>
      </c>
      <c r="Z15" s="304">
        <f t="shared" si="14"/>
        <v>0</v>
      </c>
      <c r="AA15" s="3">
        <f t="shared" si="15"/>
        <v>0</v>
      </c>
      <c r="AB15" s="302">
        <f t="shared" si="16"/>
        <v>0</v>
      </c>
      <c r="AC15" s="304">
        <f t="shared" si="17"/>
        <v>0</v>
      </c>
      <c r="AD15" s="3">
        <f t="shared" ref="AD15:AD25" si="20">N15+AC15</f>
        <v>0</v>
      </c>
      <c r="AE15" s="302">
        <f t="shared" si="18"/>
        <v>0</v>
      </c>
    </row>
    <row r="16" spans="1:31" x14ac:dyDescent="0.2">
      <c r="A16" s="131">
        <v>8</v>
      </c>
      <c r="B16" s="132" t="s">
        <v>99</v>
      </c>
      <c r="C16" s="5" t="str">
        <f>VLOOKUP(B16,Valores!$A$2:$F$300,5,FALSE)</f>
        <v>unid.</v>
      </c>
      <c r="D16" s="409">
        <v>0</v>
      </c>
      <c r="E16" s="134">
        <f>VLOOKUP($B16,Valores!$A$2:$G$300,6,FALSE)*VLOOKUP($E$8,Regional!$A$2:$B$7,2,FALSE)*VLOOKUP(VLOOKUP($B16,Indices_Poder!$B$5:$E$300,3,FALSE),Indices_Poder!$G$6:$N$27,4,FALSE)</f>
        <v>28451.878476031303</v>
      </c>
      <c r="F16" s="135">
        <f>VLOOKUP($B16,Valores!$A$2:$G$300,6,FALSE)*VLOOKUP($F$8,Regional!$A$2:$B$7,2,FALSE)*VLOOKUP(VLOOKUP($B16,Indices_Poder!$B$5:$E$300,3,FALSE),Indices_Poder!$G$6:$N$27,4,FALSE)</f>
        <v>27344.714019778825</v>
      </c>
      <c r="G16" s="135">
        <f>VLOOKUP($B16,Valores!$A$2:$G$300,6,FALSE)*VLOOKUP($G$8,Regional!$A$2:$B$7,2,FALSE)*VLOOKUP(VLOOKUP($B16,Indices_Poder!$B$5:$E$300,3,FALSE),Indices_Poder!$G$6:$N$27,4,FALSE)</f>
        <v>28859.337476428784</v>
      </c>
      <c r="H16" s="135">
        <f>VLOOKUP($B16,Valores!$A$2:$G$300,6,FALSE)*VLOOKUP($H$8,Regional!$A$2:$B$7,2,FALSE)*VLOOKUP(VLOOKUP($B16,Indices_Poder!$B$5:$E$300,3,FALSE),Indices_Poder!$G$6:$N$27,4,FALSE)</f>
        <v>28263.604317226946</v>
      </c>
      <c r="I16" s="136">
        <f>VLOOKUP($B16,Valores!$A$2:$G$300,6,FALSE)*VLOOKUP($I$8,Regional!$A$2:$B$7,2,FALSE)*VLOOKUP(VLOOKUP($B16,Indices_Poder!$B$5:$E$300,3,FALSE),Indices_Poder!$G$6:$N$27,4,FALSE)</f>
        <v>28510.889779537145</v>
      </c>
      <c r="J16" s="134">
        <f t="shared" si="0"/>
        <v>0</v>
      </c>
      <c r="K16" s="135">
        <f t="shared" si="1"/>
        <v>0</v>
      </c>
      <c r="L16" s="135">
        <f t="shared" si="2"/>
        <v>0</v>
      </c>
      <c r="M16" s="135">
        <f t="shared" si="3"/>
        <v>0</v>
      </c>
      <c r="N16" s="136">
        <f t="shared" si="4"/>
        <v>0</v>
      </c>
      <c r="O16" s="317">
        <f>VLOOKUP(B16,Valores!$A$2:$O$300,14,FALSE)</f>
        <v>3.5700000000000003E-2</v>
      </c>
      <c r="P16" s="317" t="str">
        <f>VLOOKUP(B16,Valores!$A$2:$O$300,15,FALSE)</f>
        <v>UAR</v>
      </c>
      <c r="Q16" s="304">
        <f t="shared" si="5"/>
        <v>0</v>
      </c>
      <c r="R16" s="3">
        <f t="shared" si="6"/>
        <v>0</v>
      </c>
      <c r="S16" s="302">
        <f t="shared" si="7"/>
        <v>0</v>
      </c>
      <c r="T16" s="304">
        <f t="shared" si="8"/>
        <v>0</v>
      </c>
      <c r="U16" s="3">
        <f t="shared" si="9"/>
        <v>0</v>
      </c>
      <c r="V16" s="302">
        <f t="shared" si="10"/>
        <v>0</v>
      </c>
      <c r="W16" s="304">
        <f t="shared" si="11"/>
        <v>0</v>
      </c>
      <c r="X16" s="3">
        <f t="shared" si="12"/>
        <v>0</v>
      </c>
      <c r="Y16" s="302">
        <f t="shared" si="13"/>
        <v>0</v>
      </c>
      <c r="Z16" s="304">
        <f t="shared" si="14"/>
        <v>0</v>
      </c>
      <c r="AA16" s="3">
        <f t="shared" si="15"/>
        <v>0</v>
      </c>
      <c r="AB16" s="302">
        <f t="shared" si="16"/>
        <v>0</v>
      </c>
      <c r="AC16" s="304">
        <f t="shared" si="17"/>
        <v>0</v>
      </c>
      <c r="AD16" s="3">
        <f t="shared" si="20"/>
        <v>0</v>
      </c>
      <c r="AE16" s="302">
        <f t="shared" si="18"/>
        <v>0</v>
      </c>
    </row>
    <row r="17" spans="1:31" x14ac:dyDescent="0.2">
      <c r="A17" s="131">
        <v>9</v>
      </c>
      <c r="B17" s="184" t="s">
        <v>323</v>
      </c>
      <c r="C17" s="5" t="str">
        <f>VLOOKUP(B17,Valores!$A$2:$F$300,5,FALSE)</f>
        <v>m²</v>
      </c>
      <c r="D17" s="409">
        <v>65</v>
      </c>
      <c r="E17" s="134">
        <f>VLOOKUP($B17,Valores!$A$2:$G$300,6,FALSE)*VLOOKUP($E$8,Regional!$A$2:$B$7,2,FALSE)*VLOOKUP(VLOOKUP($B17,Indices_Poder!$B$5:$E$300,3,FALSE),Indices_Poder!$G$6:$N$27,4,FALSE)</f>
        <v>2592.6497025979288</v>
      </c>
      <c r="F17" s="135">
        <f>VLOOKUP($B17,Valores!$A$2:$G$300,6,FALSE)*VLOOKUP($F$8,Regional!$A$2:$B$7,2,FALSE)*VLOOKUP(VLOOKUP($B17,Indices_Poder!$B$5:$E$300,3,FALSE),Indices_Poder!$G$6:$N$27,4,FALSE)</f>
        <v>2491.7604203437477</v>
      </c>
      <c r="G17" s="135">
        <f>VLOOKUP($B17,Valores!$A$2:$G$300,6,FALSE)*VLOOKUP($G$8,Regional!$A$2:$B$7,2,FALSE)*VLOOKUP(VLOOKUP($B17,Indices_Poder!$B$5:$E$300,3,FALSE),Indices_Poder!$G$6:$N$27,4,FALSE)</f>
        <v>2629.7790069808125</v>
      </c>
      <c r="H17" s="135">
        <f>VLOOKUP($B17,Valores!$A$2:$G$300,6,FALSE)*VLOOKUP($H$8,Regional!$A$2:$B$7,2,FALSE)*VLOOKUP(VLOOKUP($B17,Indices_Poder!$B$5:$E$300,3,FALSE),Indices_Poder!$G$6:$N$27,4,FALSE)</f>
        <v>2575.4934033313548</v>
      </c>
      <c r="I17" s="136">
        <f>VLOOKUP($B17,Valores!$A$2:$G$300,6,FALSE)*VLOOKUP($I$8,Regional!$A$2:$B$7,2,FALSE)*VLOOKUP(VLOOKUP($B17,Indices_Poder!$B$5:$E$300,3,FALSE),Indices_Poder!$G$6:$N$27,4,FALSE)</f>
        <v>2598.027050129243</v>
      </c>
      <c r="J17" s="134">
        <f t="shared" si="0"/>
        <v>168522.23066886538</v>
      </c>
      <c r="K17" s="135">
        <f t="shared" si="1"/>
        <v>161964.4273223436</v>
      </c>
      <c r="L17" s="135">
        <f t="shared" si="2"/>
        <v>170935.63545375282</v>
      </c>
      <c r="M17" s="135">
        <f t="shared" si="3"/>
        <v>167407.07121653805</v>
      </c>
      <c r="N17" s="136">
        <f t="shared" si="4"/>
        <v>168871.75825840081</v>
      </c>
      <c r="O17" s="317">
        <f>VLOOKUP(B17,Valores!$A$2:$O$300,14,FALSE)</f>
        <v>3.3300000000000003E-2</v>
      </c>
      <c r="P17" s="317" t="str">
        <f>VLOOKUP(B17,Valores!$A$2:$O$300,15,FALSE)</f>
        <v>UAR</v>
      </c>
      <c r="Q17" s="304">
        <f t="shared" si="5"/>
        <v>89284.749224539511</v>
      </c>
      <c r="R17" s="3">
        <f t="shared" si="6"/>
        <v>257806.97989340487</v>
      </c>
      <c r="S17" s="302">
        <f t="shared" si="7"/>
        <v>8584.9724304503834</v>
      </c>
      <c r="T17" s="304">
        <f t="shared" si="8"/>
        <v>85810.359970764854</v>
      </c>
      <c r="U17" s="3">
        <f t="shared" si="9"/>
        <v>247774.78729310847</v>
      </c>
      <c r="V17" s="302">
        <f t="shared" si="10"/>
        <v>8250.9004168605134</v>
      </c>
      <c r="W17" s="304">
        <f>IF($P17="UAR",L17*W$8,0)</f>
        <v>90563.395015903283</v>
      </c>
      <c r="X17" s="3">
        <f t="shared" si="12"/>
        <v>261499.03046965611</v>
      </c>
      <c r="Y17" s="302">
        <f t="shared" si="13"/>
        <v>8707.9177146395486</v>
      </c>
      <c r="Z17" s="304">
        <f t="shared" si="14"/>
        <v>88693.926686461069</v>
      </c>
      <c r="AA17" s="3">
        <f t="shared" si="15"/>
        <v>256100.99790299911</v>
      </c>
      <c r="AB17" s="302">
        <f t="shared" si="16"/>
        <v>8528.1632301698719</v>
      </c>
      <c r="AC17" s="304">
        <f t="shared" si="17"/>
        <v>89469.932408116336</v>
      </c>
      <c r="AD17" s="3">
        <f t="shared" si="20"/>
        <v>258341.69066651713</v>
      </c>
      <c r="AE17" s="302">
        <f t="shared" si="18"/>
        <v>8602.7782991950207</v>
      </c>
    </row>
    <row r="18" spans="1:31" x14ac:dyDescent="0.2">
      <c r="A18" s="131">
        <v>10</v>
      </c>
      <c r="B18" s="184" t="s">
        <v>214</v>
      </c>
      <c r="C18" s="5" t="s">
        <v>10</v>
      </c>
      <c r="D18" s="409">
        <v>1</v>
      </c>
      <c r="E18" s="134">
        <f>VLOOKUP($B18,Valores!$A$2:$G$300,6,FALSE)*VLOOKUP($E$8,Regional!$A$2:$B$7,2,FALSE)*VLOOKUP(VLOOKUP($B18,Indices_Poder!$B$5:$E$300,3,FALSE),Indices_Poder!$G$6:$N$27,4,FALSE)</f>
        <v>183785.64237385886</v>
      </c>
      <c r="F18" s="135">
        <f>VLOOKUP($B18,Valores!$A$2:$G$300,6,FALSE)*VLOOKUP($F$8,Regional!$A$2:$B$7,2,FALSE)*VLOOKUP(VLOOKUP($B18,Indices_Poder!$B$5:$E$300,3,FALSE),Indices_Poder!$G$6:$N$27,4,FALSE)</f>
        <v>176633.88503111317</v>
      </c>
      <c r="G18" s="135">
        <f>VLOOKUP($B18,Valores!$A$2:$G$300,6,FALSE)*VLOOKUP($G$8,Regional!$A$2:$B$7,2,FALSE)*VLOOKUP(VLOOKUP($B18,Indices_Poder!$B$5:$E$300,3,FALSE),Indices_Poder!$G$6:$N$27,4,FALSE)</f>
        <v>186417.63428933636</v>
      </c>
      <c r="H18" s="135">
        <f>VLOOKUP($B18,Valores!$A$2:$G$300,6,FALSE)*VLOOKUP($H$8,Regional!$A$2:$B$7,2,FALSE)*VLOOKUP(VLOOKUP($B18,Indices_Poder!$B$5:$E$300,3,FALSE),Indices_Poder!$G$6:$N$27,4,FALSE)</f>
        <v>182569.48059222449</v>
      </c>
      <c r="I18" s="136">
        <f>VLOOKUP($B18,Valores!$A$2:$G$300,6,FALSE)*VLOOKUP($I$8,Regional!$A$2:$B$7,2,FALSE)*VLOOKUP(VLOOKUP($B18,Indices_Poder!$B$5:$E$300,3,FALSE),Indices_Poder!$G$6:$N$27,4,FALSE)</f>
        <v>184166.82740989357</v>
      </c>
      <c r="J18" s="134">
        <f t="shared" ref="J18:J22" si="21">E18*$D18</f>
        <v>183785.64237385886</v>
      </c>
      <c r="K18" s="135">
        <f t="shared" ref="K18:K22" si="22">F18*$D18</f>
        <v>176633.88503111317</v>
      </c>
      <c r="L18" s="135">
        <f t="shared" ref="L18:L22" si="23">G18*$D18</f>
        <v>186417.63428933636</v>
      </c>
      <c r="M18" s="135">
        <f t="shared" ref="M18:M22" si="24">H18*$D18</f>
        <v>182569.48059222449</v>
      </c>
      <c r="N18" s="136">
        <f t="shared" ref="N18:N22" si="25">I18*$D18</f>
        <v>184166.82740989357</v>
      </c>
      <c r="O18" s="317">
        <f>VLOOKUP(B18,Valores!$A$2:$O$300,14,FALSE)</f>
        <v>6.6699999999999995E-2</v>
      </c>
      <c r="P18" s="317" t="str">
        <f>VLOOKUP(B18,Valores!$A$2:$O$300,15,FALSE)</f>
        <v>UAR</v>
      </c>
      <c r="Q18" s="304">
        <f t="shared" si="5"/>
        <v>97371.456129511789</v>
      </c>
      <c r="R18" s="3">
        <f t="shared" si="6"/>
        <v>281157.09850337065</v>
      </c>
      <c r="S18" s="302">
        <f t="shared" si="7"/>
        <v>18753.178470174822</v>
      </c>
      <c r="T18" s="304">
        <f t="shared" si="8"/>
        <v>93582.384157657245</v>
      </c>
      <c r="U18" s="3">
        <f t="shared" si="9"/>
        <v>270216.26918877044</v>
      </c>
      <c r="V18" s="302">
        <f t="shared" si="10"/>
        <v>18023.425154890989</v>
      </c>
      <c r="W18" s="304">
        <f t="shared" si="11"/>
        <v>98765.911550625795</v>
      </c>
      <c r="X18" s="3">
        <f>L18+W18</f>
        <v>285183.54583996214</v>
      </c>
      <c r="Y18" s="302">
        <f>IF($O18="rateio",0,X18*$O18)</f>
        <v>19021.742507525472</v>
      </c>
      <c r="Z18" s="304">
        <f t="shared" si="14"/>
        <v>96727.121555617763</v>
      </c>
      <c r="AA18" s="3">
        <f t="shared" si="15"/>
        <v>279296.60214784223</v>
      </c>
      <c r="AB18" s="302">
        <f t="shared" si="16"/>
        <v>18629.083363261077</v>
      </c>
      <c r="AC18" s="304">
        <f t="shared" si="17"/>
        <v>97573.411742224867</v>
      </c>
      <c r="AD18" s="3">
        <f t="shared" si="20"/>
        <v>281740.23915211845</v>
      </c>
      <c r="AE18" s="302">
        <f t="shared" si="18"/>
        <v>18792.073951446298</v>
      </c>
    </row>
    <row r="19" spans="1:31" x14ac:dyDescent="0.2">
      <c r="A19" s="131">
        <v>11</v>
      </c>
      <c r="B19" s="184" t="s">
        <v>212</v>
      </c>
      <c r="C19" s="5" t="s">
        <v>10</v>
      </c>
      <c r="D19" s="409">
        <v>1</v>
      </c>
      <c r="E19" s="134">
        <f>VLOOKUP($B19,Valores!$A$2:$G$300,6,FALSE)*VLOOKUP($E$8,Regional!$A$2:$B$7,2,FALSE)*VLOOKUP(VLOOKUP($B19,Indices_Poder!$B$5:$E$300,3,FALSE),Indices_Poder!$G$6:$N$27,4,FALSE)</f>
        <v>17306.28350261979</v>
      </c>
      <c r="F19" s="135">
        <f>VLOOKUP($B19,Valores!$A$2:$G$300,6,FALSE)*VLOOKUP($F$8,Regional!$A$2:$B$7,2,FALSE)*VLOOKUP(VLOOKUP($B19,Indices_Poder!$B$5:$E$300,3,FALSE),Indices_Poder!$G$6:$N$27,4,FALSE)</f>
        <v>16632.834050764759</v>
      </c>
      <c r="G19" s="135">
        <f>VLOOKUP($B19,Valores!$A$2:$G$300,6,FALSE)*VLOOKUP($G$8,Regional!$A$2:$B$7,2,FALSE)*VLOOKUP(VLOOKUP($B19,Indices_Poder!$B$5:$E$300,3,FALSE),Indices_Poder!$G$6:$N$27,4,FALSE)</f>
        <v>17554.126575002985</v>
      </c>
      <c r="H19" s="135">
        <f>VLOOKUP($B19,Valores!$A$2:$G$300,6,FALSE)*VLOOKUP($H$8,Regional!$A$2:$B$7,2,FALSE)*VLOOKUP(VLOOKUP($B19,Indices_Poder!$B$5:$E$300,3,FALSE),Indices_Poder!$G$6:$N$27,4,FALSE)</f>
        <v>17191.762910553072</v>
      </c>
      <c r="I19" s="136">
        <f>VLOOKUP($B19,Valores!$A$2:$G$300,6,FALSE)*VLOOKUP($I$8,Regional!$A$2:$B$7,2,FALSE)*VLOOKUP(VLOOKUP($B19,Indices_Poder!$B$5:$E$300,3,FALSE),Indices_Poder!$G$6:$N$27,4,FALSE)</f>
        <v>17342.178016551148</v>
      </c>
      <c r="J19" s="134">
        <f t="shared" si="21"/>
        <v>17306.28350261979</v>
      </c>
      <c r="K19" s="135">
        <f t="shared" si="22"/>
        <v>16632.834050764759</v>
      </c>
      <c r="L19" s="135">
        <f t="shared" si="23"/>
        <v>17554.126575002985</v>
      </c>
      <c r="M19" s="135">
        <f t="shared" si="24"/>
        <v>17191.762910553072</v>
      </c>
      <c r="N19" s="136">
        <f t="shared" si="25"/>
        <v>17342.178016551148</v>
      </c>
      <c r="O19" s="317">
        <f>VLOOKUP(B19,Valores!$A$2:$O$300,14,FALSE)</f>
        <v>6.6699999999999995E-2</v>
      </c>
      <c r="P19" s="317" t="str">
        <f>VLOOKUP(B19,Valores!$A$2:$O$300,15,FALSE)</f>
        <v>UAR</v>
      </c>
      <c r="Q19" s="304">
        <f t="shared" si="5"/>
        <v>9169.0406447110236</v>
      </c>
      <c r="R19" s="3">
        <f t="shared" si="6"/>
        <v>26475.324147330815</v>
      </c>
      <c r="S19" s="302">
        <f t="shared" si="7"/>
        <v>1765.9041206269653</v>
      </c>
      <c r="T19" s="304">
        <f t="shared" si="8"/>
        <v>8812.240445795851</v>
      </c>
      <c r="U19" s="3">
        <f t="shared" si="9"/>
        <v>25445.07449656061</v>
      </c>
      <c r="V19" s="302">
        <f t="shared" si="10"/>
        <v>1697.1864689205925</v>
      </c>
      <c r="W19" s="304">
        <f t="shared" si="11"/>
        <v>9300.3503625858975</v>
      </c>
      <c r="X19" s="3">
        <f>L19+W19</f>
        <v>26854.476937588883</v>
      </c>
      <c r="Y19" s="302">
        <f t="shared" si="13"/>
        <v>1791.1936117371783</v>
      </c>
      <c r="Z19" s="304">
        <f t="shared" si="14"/>
        <v>9108.3664992102204</v>
      </c>
      <c r="AA19" s="3">
        <f t="shared" si="15"/>
        <v>26300.129409763293</v>
      </c>
      <c r="AB19" s="302">
        <f t="shared" si="16"/>
        <v>1754.2186316312116</v>
      </c>
      <c r="AC19" s="304">
        <f t="shared" si="17"/>
        <v>9188.0579141963499</v>
      </c>
      <c r="AD19" s="3">
        <f t="shared" si="20"/>
        <v>26530.235930747498</v>
      </c>
      <c r="AE19" s="302">
        <f t="shared" si="18"/>
        <v>1769.5667365808581</v>
      </c>
    </row>
    <row r="20" spans="1:31" x14ac:dyDescent="0.2">
      <c r="A20" s="131">
        <v>12</v>
      </c>
      <c r="B20" s="184" t="s">
        <v>213</v>
      </c>
      <c r="C20" s="5" t="s">
        <v>10</v>
      </c>
      <c r="D20" s="409">
        <v>1</v>
      </c>
      <c r="E20" s="134">
        <f>VLOOKUP($B20,Valores!$A$2:$G$300,6,FALSE)*VLOOKUP($E$8,Regional!$A$2:$B$7,2,FALSE)*VLOOKUP(VLOOKUP($B20,Indices_Poder!$B$5:$E$300,3,FALSE),Indices_Poder!$G$6:$N$27,4,FALSE)</f>
        <v>17306.28350261979</v>
      </c>
      <c r="F20" s="135">
        <f>VLOOKUP($B20,Valores!$A$2:$G$300,6,FALSE)*VLOOKUP($F$8,Regional!$A$2:$B$7,2,FALSE)*VLOOKUP(VLOOKUP($B20,Indices_Poder!$B$5:$E$300,3,FALSE),Indices_Poder!$G$6:$N$27,4,FALSE)</f>
        <v>16632.834050764759</v>
      </c>
      <c r="G20" s="135">
        <f>VLOOKUP($B20,Valores!$A$2:$G$300,6,FALSE)*VLOOKUP($G$8,Regional!$A$2:$B$7,2,FALSE)*VLOOKUP(VLOOKUP($B20,Indices_Poder!$B$5:$E$300,3,FALSE),Indices_Poder!$G$6:$N$27,4,FALSE)</f>
        <v>17554.126575002985</v>
      </c>
      <c r="H20" s="135">
        <f>VLOOKUP($B20,Valores!$A$2:$G$300,6,FALSE)*VLOOKUP($H$8,Regional!$A$2:$B$7,2,FALSE)*VLOOKUP(VLOOKUP($B20,Indices_Poder!$B$5:$E$300,3,FALSE),Indices_Poder!$G$6:$N$27,4,FALSE)</f>
        <v>17191.762910553072</v>
      </c>
      <c r="I20" s="136">
        <f>VLOOKUP($B20,Valores!$A$2:$G$300,6,FALSE)*VLOOKUP($I$8,Regional!$A$2:$B$7,2,FALSE)*VLOOKUP(VLOOKUP($B20,Indices_Poder!$B$5:$E$300,3,FALSE),Indices_Poder!$G$6:$N$27,4,FALSE)</f>
        <v>17342.178016551148</v>
      </c>
      <c r="J20" s="134">
        <f t="shared" si="21"/>
        <v>17306.28350261979</v>
      </c>
      <c r="K20" s="135">
        <f t="shared" si="22"/>
        <v>16632.834050764759</v>
      </c>
      <c r="L20" s="135">
        <f t="shared" si="23"/>
        <v>17554.126575002985</v>
      </c>
      <c r="M20" s="135">
        <f t="shared" si="24"/>
        <v>17191.762910553072</v>
      </c>
      <c r="N20" s="136">
        <f t="shared" si="25"/>
        <v>17342.178016551148</v>
      </c>
      <c r="O20" s="317">
        <f>VLOOKUP(B20,Valores!$A$2:$O$300,14,FALSE)</f>
        <v>6.6699999999999995E-2</v>
      </c>
      <c r="P20" s="317" t="str">
        <f>VLOOKUP(B20,Valores!$A$2:$O$300,15,FALSE)</f>
        <v>UAR</v>
      </c>
      <c r="Q20" s="304">
        <f t="shared" si="5"/>
        <v>9169.0406447110236</v>
      </c>
      <c r="R20" s="3">
        <f t="shared" si="6"/>
        <v>26475.324147330815</v>
      </c>
      <c r="S20" s="302">
        <f t="shared" si="7"/>
        <v>1765.9041206269653</v>
      </c>
      <c r="T20" s="304">
        <f t="shared" si="8"/>
        <v>8812.240445795851</v>
      </c>
      <c r="U20" s="3">
        <f t="shared" si="9"/>
        <v>25445.07449656061</v>
      </c>
      <c r="V20" s="302">
        <f t="shared" si="10"/>
        <v>1697.1864689205925</v>
      </c>
      <c r="W20" s="304">
        <f t="shared" si="11"/>
        <v>9300.3503625858975</v>
      </c>
      <c r="X20" s="3">
        <f t="shared" si="12"/>
        <v>26854.476937588883</v>
      </c>
      <c r="Y20" s="302">
        <f t="shared" si="13"/>
        <v>1791.1936117371783</v>
      </c>
      <c r="Z20" s="304">
        <f t="shared" si="14"/>
        <v>9108.3664992102204</v>
      </c>
      <c r="AA20" s="3">
        <f t="shared" si="15"/>
        <v>26300.129409763293</v>
      </c>
      <c r="AB20" s="302">
        <f t="shared" si="16"/>
        <v>1754.2186316312116</v>
      </c>
      <c r="AC20" s="304">
        <f t="shared" si="17"/>
        <v>9188.0579141963499</v>
      </c>
      <c r="AD20" s="3">
        <f t="shared" si="20"/>
        <v>26530.235930747498</v>
      </c>
      <c r="AE20" s="302">
        <f t="shared" si="18"/>
        <v>1769.5667365808581</v>
      </c>
    </row>
    <row r="21" spans="1:31" x14ac:dyDescent="0.2">
      <c r="A21" s="131">
        <v>13</v>
      </c>
      <c r="B21" s="184" t="s">
        <v>215</v>
      </c>
      <c r="C21" s="5" t="s">
        <v>10</v>
      </c>
      <c r="D21" s="409">
        <v>1</v>
      </c>
      <c r="E21" s="134">
        <f>VLOOKUP($B21,Valores!$A$2:$G$300,6,FALSE)*VLOOKUP($E$8,Regional!$A$2:$B$7,2,FALSE)*VLOOKUP(VLOOKUP($B21,Indices_Poder!$B$5:$E$300,3,FALSE),Indices_Poder!$G$6:$N$27,4,FALSE)</f>
        <v>17306.28350261979</v>
      </c>
      <c r="F21" s="135">
        <f>VLOOKUP($B21,Valores!$A$2:$G$300,6,FALSE)*VLOOKUP($F$8,Regional!$A$2:$B$7,2,FALSE)*VLOOKUP(VLOOKUP($B21,Indices_Poder!$B$5:$E$300,3,FALSE),Indices_Poder!$G$6:$N$27,4,FALSE)</f>
        <v>16632.834050764759</v>
      </c>
      <c r="G21" s="135">
        <f>VLOOKUP($B21,Valores!$A$2:$G$300,6,FALSE)*VLOOKUP($G$8,Regional!$A$2:$B$7,2,FALSE)*VLOOKUP(VLOOKUP($B21,Indices_Poder!$B$5:$E$300,3,FALSE),Indices_Poder!$G$6:$N$27,4,FALSE)</f>
        <v>17554.126575002985</v>
      </c>
      <c r="H21" s="135">
        <f>VLOOKUP($B21,Valores!$A$2:$G$300,6,FALSE)*VLOOKUP($H$8,Regional!$A$2:$B$7,2,FALSE)*VLOOKUP(VLOOKUP($B21,Indices_Poder!$B$5:$E$300,3,FALSE),Indices_Poder!$G$6:$N$27,4,FALSE)</f>
        <v>17191.762910553072</v>
      </c>
      <c r="I21" s="136">
        <f>VLOOKUP($B21,Valores!$A$2:$G$300,6,FALSE)*VLOOKUP($I$8,Regional!$A$2:$B$7,2,FALSE)*VLOOKUP(VLOOKUP($B21,Indices_Poder!$B$5:$E$300,3,FALSE),Indices_Poder!$G$6:$N$27,4,FALSE)</f>
        <v>17342.178016551148</v>
      </c>
      <c r="J21" s="134">
        <f t="shared" si="21"/>
        <v>17306.28350261979</v>
      </c>
      <c r="K21" s="135">
        <f t="shared" si="22"/>
        <v>16632.834050764759</v>
      </c>
      <c r="L21" s="135">
        <f t="shared" si="23"/>
        <v>17554.126575002985</v>
      </c>
      <c r="M21" s="135">
        <f t="shared" si="24"/>
        <v>17191.762910553072</v>
      </c>
      <c r="N21" s="136">
        <f t="shared" si="25"/>
        <v>17342.178016551148</v>
      </c>
      <c r="O21" s="317">
        <f>VLOOKUP(B21,Valores!$A$2:$O$300,14,FALSE)</f>
        <v>6.6699999999999995E-2</v>
      </c>
      <c r="P21" s="317" t="str">
        <f>VLOOKUP(B21,Valores!$A$2:$O$300,15,FALSE)</f>
        <v>UAR</v>
      </c>
      <c r="Q21" s="304">
        <f t="shared" si="5"/>
        <v>9169.0406447110236</v>
      </c>
      <c r="R21" s="3">
        <f t="shared" si="6"/>
        <v>26475.324147330815</v>
      </c>
      <c r="S21" s="302">
        <f t="shared" si="7"/>
        <v>1765.9041206269653</v>
      </c>
      <c r="T21" s="304">
        <f t="shared" si="8"/>
        <v>8812.240445795851</v>
      </c>
      <c r="U21" s="3">
        <f t="shared" si="9"/>
        <v>25445.07449656061</v>
      </c>
      <c r="V21" s="302">
        <f t="shared" si="10"/>
        <v>1697.1864689205925</v>
      </c>
      <c r="W21" s="304">
        <f t="shared" si="11"/>
        <v>9300.3503625858975</v>
      </c>
      <c r="X21" s="3">
        <f t="shared" si="12"/>
        <v>26854.476937588883</v>
      </c>
      <c r="Y21" s="302">
        <f t="shared" si="13"/>
        <v>1791.1936117371783</v>
      </c>
      <c r="Z21" s="304">
        <f t="shared" si="14"/>
        <v>9108.3664992102204</v>
      </c>
      <c r="AA21" s="3">
        <f t="shared" si="15"/>
        <v>26300.129409763293</v>
      </c>
      <c r="AB21" s="302">
        <f t="shared" si="16"/>
        <v>1754.2186316312116</v>
      </c>
      <c r="AC21" s="304">
        <f t="shared" si="17"/>
        <v>9188.0579141963499</v>
      </c>
      <c r="AD21" s="3">
        <f t="shared" si="20"/>
        <v>26530.235930747498</v>
      </c>
      <c r="AE21" s="302">
        <f t="shared" si="18"/>
        <v>1769.5667365808581</v>
      </c>
    </row>
    <row r="22" spans="1:31" x14ac:dyDescent="0.2">
      <c r="A22" s="131">
        <v>14</v>
      </c>
      <c r="B22" s="184" t="s">
        <v>211</v>
      </c>
      <c r="C22" s="5" t="s">
        <v>10</v>
      </c>
      <c r="D22" s="409">
        <v>1</v>
      </c>
      <c r="E22" s="134">
        <f>VLOOKUP($B22,Valores!$A$2:$G$300,6,FALSE)*VLOOKUP($E$8,Regional!$A$2:$B$7,2,FALSE)*VLOOKUP(VLOOKUP($B22,Indices_Poder!$B$5:$E$300,3,FALSE),Indices_Poder!$G$6:$N$27,4,FALSE)</f>
        <v>183143.1636000789</v>
      </c>
      <c r="F22" s="135">
        <f>VLOOKUP($B22,Valores!$A$2:$G$300,6,FALSE)*VLOOKUP($F$8,Regional!$A$2:$B$7,2,FALSE)*VLOOKUP(VLOOKUP($B22,Indices_Poder!$B$5:$E$300,3,FALSE),Indices_Poder!$G$6:$N$27,4,FALSE)</f>
        <v>176016.40740665363</v>
      </c>
      <c r="G22" s="135">
        <f>VLOOKUP($B22,Valores!$A$2:$G$300,6,FALSE)*VLOOKUP($G$8,Regional!$A$2:$B$7,2,FALSE)*VLOOKUP(VLOOKUP($B22,Indices_Poder!$B$5:$E$300,3,FALSE),Indices_Poder!$G$6:$N$27,4,FALSE)</f>
        <v>185765.95458496892</v>
      </c>
      <c r="H22" s="135">
        <f>VLOOKUP($B22,Valores!$A$2:$G$300,6,FALSE)*VLOOKUP($H$8,Regional!$A$2:$B$7,2,FALSE)*VLOOKUP(VLOOKUP($B22,Indices_Poder!$B$5:$E$300,3,FALSE),Indices_Poder!$G$6:$N$27,4,FALSE)</f>
        <v>181931.25328292284</v>
      </c>
      <c r="I22" s="136">
        <f>VLOOKUP($B22,Valores!$A$2:$G$300,6,FALSE)*VLOOKUP($I$8,Regional!$A$2:$B$7,2,FALSE)*VLOOKUP(VLOOKUP($B22,Indices_Poder!$B$5:$E$300,3,FALSE),Indices_Poder!$G$6:$N$27,4,FALSE)</f>
        <v>183523.01608754575</v>
      </c>
      <c r="J22" s="134">
        <f t="shared" si="21"/>
        <v>183143.1636000789</v>
      </c>
      <c r="K22" s="135">
        <f t="shared" si="22"/>
        <v>176016.40740665363</v>
      </c>
      <c r="L22" s="135">
        <f t="shared" si="23"/>
        <v>185765.95458496892</v>
      </c>
      <c r="M22" s="135">
        <f t="shared" si="24"/>
        <v>181931.25328292284</v>
      </c>
      <c r="N22" s="136">
        <f t="shared" si="25"/>
        <v>183523.01608754575</v>
      </c>
      <c r="O22" s="317">
        <f>VLOOKUP(B22,Valores!$A$2:$O$300,14,FALSE)</f>
        <v>6.6699999999999995E-2</v>
      </c>
      <c r="P22" s="317" t="str">
        <f>VLOOKUP(B22,Valores!$A$2:$O$300,15,FALSE)</f>
        <v>UAR</v>
      </c>
      <c r="Q22" s="304">
        <f t="shared" si="5"/>
        <v>97031.064503010304</v>
      </c>
      <c r="R22" s="3">
        <f t="shared" si="6"/>
        <v>280174.2281030892</v>
      </c>
      <c r="S22" s="302">
        <f t="shared" si="7"/>
        <v>18687.621014476048</v>
      </c>
      <c r="T22" s="304">
        <f t="shared" si="8"/>
        <v>93255.238388029</v>
      </c>
      <c r="U22" s="3">
        <f t="shared" si="9"/>
        <v>269271.64579468261</v>
      </c>
      <c r="V22" s="302">
        <f t="shared" si="10"/>
        <v>17960.418774505328</v>
      </c>
      <c r="W22" s="304">
        <f t="shared" si="11"/>
        <v>98420.64517984353</v>
      </c>
      <c r="X22" s="3">
        <f t="shared" si="12"/>
        <v>284186.59976481245</v>
      </c>
      <c r="Y22" s="302">
        <f t="shared" si="13"/>
        <v>18955.246204312989</v>
      </c>
      <c r="Z22" s="304">
        <f t="shared" si="14"/>
        <v>96388.982397163229</v>
      </c>
      <c r="AA22" s="3">
        <f t="shared" si="15"/>
        <v>278320.23568008607</v>
      </c>
      <c r="AB22" s="302">
        <f t="shared" si="16"/>
        <v>18563.959719861741</v>
      </c>
      <c r="AC22" s="304">
        <f t="shared" si="17"/>
        <v>97232.314118275812</v>
      </c>
      <c r="AD22" s="3">
        <f t="shared" si="20"/>
        <v>280755.33020582155</v>
      </c>
      <c r="AE22" s="302">
        <f t="shared" si="18"/>
        <v>18726.380524728294</v>
      </c>
    </row>
    <row r="23" spans="1:31" x14ac:dyDescent="0.2">
      <c r="A23" s="131">
        <v>15</v>
      </c>
      <c r="B23" s="132" t="s">
        <v>108</v>
      </c>
      <c r="C23" s="5" t="str">
        <f>VLOOKUP(B23,Valores!$A$2:$F$300,5,FALSE)</f>
        <v>unid.</v>
      </c>
      <c r="D23" s="409">
        <v>1</v>
      </c>
      <c r="E23" s="134">
        <f>VLOOKUP($B23,Valores!$A$2:$G$300,6,FALSE)*VLOOKUP($E$8,Regional!$A$2:$B$7,2,FALSE)*VLOOKUP(VLOOKUP($B23,Indices_Poder!$B$5:$E$300,3,FALSE),Indices_Poder!$G$6:$N$27,4,FALSE)</f>
        <v>44685.351178190933</v>
      </c>
      <c r="F23" s="135">
        <f>VLOOKUP($B23,Valores!$A$2:$G$300,6,FALSE)*VLOOKUP($F$8,Regional!$A$2:$B$7,2,FALSE)*VLOOKUP(VLOOKUP($B23,Indices_Poder!$B$5:$E$300,3,FALSE),Indices_Poder!$G$6:$N$27,4,FALSE)</f>
        <v>42946.484179256884</v>
      </c>
      <c r="G23" s="135">
        <f>VLOOKUP($B23,Valores!$A$2:$G$300,6,FALSE)*VLOOKUP($G$8,Regional!$A$2:$B$7,2,FALSE)*VLOOKUP(VLOOKUP($B23,Indices_Poder!$B$5:$E$300,3,FALSE),Indices_Poder!$G$6:$N$27,4,FALSE)</f>
        <v>45325.2895407428</v>
      </c>
      <c r="H23" s="135">
        <f>VLOOKUP($B23,Valores!$A$2:$G$300,6,FALSE)*VLOOKUP($H$8,Regional!$A$2:$B$7,2,FALSE)*VLOOKUP(VLOOKUP($B23,Indices_Poder!$B$5:$E$300,3,FALSE),Indices_Poder!$G$6:$N$27,4,FALSE)</f>
        <v>44389.655521011795</v>
      </c>
      <c r="I23" s="136">
        <f>VLOOKUP($B23,Valores!$A$2:$G$300,6,FALSE)*VLOOKUP($I$8,Regional!$A$2:$B$7,2,FALSE)*VLOOKUP(VLOOKUP($B23,Indices_Poder!$B$5:$E$300,3,FALSE),Indices_Poder!$G$6:$N$27,4,FALSE)</f>
        <v>44778.031906560507</v>
      </c>
      <c r="J23" s="134">
        <f t="shared" si="0"/>
        <v>44685.351178190933</v>
      </c>
      <c r="K23" s="135">
        <f t="shared" si="1"/>
        <v>42946.484179256884</v>
      </c>
      <c r="L23" s="135">
        <f t="shared" si="2"/>
        <v>45325.2895407428</v>
      </c>
      <c r="M23" s="135">
        <f t="shared" si="3"/>
        <v>44389.655521011795</v>
      </c>
      <c r="N23" s="136">
        <f t="shared" si="4"/>
        <v>44778.031906560507</v>
      </c>
      <c r="O23" s="317">
        <f>VLOOKUP(B23,Valores!$A$2:$O$300,14,FALSE)</f>
        <v>3.5700000000000003E-2</v>
      </c>
      <c r="P23" s="317" t="str">
        <f>VLOOKUP(B23,Valores!$A$2:$O$300,15,FALSE)</f>
        <v>UAR</v>
      </c>
      <c r="Q23" s="304">
        <f t="shared" si="5"/>
        <v>23674.742246883648</v>
      </c>
      <c r="R23" s="3">
        <f t="shared" si="6"/>
        <v>68360.093425074578</v>
      </c>
      <c r="S23" s="302">
        <f t="shared" si="7"/>
        <v>2440.4553352751627</v>
      </c>
      <c r="T23" s="304">
        <f t="shared" si="8"/>
        <v>22753.473264634551</v>
      </c>
      <c r="U23" s="3">
        <f t="shared" si="9"/>
        <v>65699.957443891442</v>
      </c>
      <c r="V23" s="302">
        <f t="shared" si="10"/>
        <v>2345.4884807469248</v>
      </c>
      <c r="W23" s="304">
        <f t="shared" si="11"/>
        <v>24013.7879383205</v>
      </c>
      <c r="X23" s="3">
        <f t="shared" si="12"/>
        <v>69339.0774790633</v>
      </c>
      <c r="Y23" s="302">
        <f t="shared" si="13"/>
        <v>2475.40506600256</v>
      </c>
      <c r="Z23" s="304">
        <f t="shared" si="14"/>
        <v>23518.079754978346</v>
      </c>
      <c r="AA23" s="3">
        <f t="shared" si="15"/>
        <v>67907.735275990141</v>
      </c>
      <c r="AB23" s="302">
        <f t="shared" si="16"/>
        <v>2424.306149352848</v>
      </c>
      <c r="AC23" s="304">
        <f t="shared" si="17"/>
        <v>23723.845415988293</v>
      </c>
      <c r="AD23" s="3">
        <f t="shared" si="20"/>
        <v>68501.877322548797</v>
      </c>
      <c r="AE23" s="302">
        <f t="shared" si="18"/>
        <v>2445.5170204149922</v>
      </c>
    </row>
    <row r="24" spans="1:31" x14ac:dyDescent="0.2">
      <c r="A24" s="131">
        <v>16</v>
      </c>
      <c r="B24" s="132" t="s">
        <v>109</v>
      </c>
      <c r="C24" s="5" t="str">
        <f>VLOOKUP(B24,Valores!$A$2:$F$300,5,FALSE)</f>
        <v>unid.</v>
      </c>
      <c r="D24" s="409">
        <v>1</v>
      </c>
      <c r="E24" s="134">
        <f>VLOOKUP($B24,Valores!$A$2:$G$300,6,FALSE)*VLOOKUP($E$8,Regional!$A$2:$B$7,2,FALSE)*VLOOKUP(VLOOKUP($B24,Indices_Poder!$B$5:$E$300,3,FALSE),Indices_Poder!$G$6:$N$27,4,FALSE)</f>
        <v>44685.351178190933</v>
      </c>
      <c r="F24" s="135">
        <f>VLOOKUP($B24,Valores!$A$2:$G$300,6,FALSE)*VLOOKUP($F$8,Regional!$A$2:$B$7,2,FALSE)*VLOOKUP(VLOOKUP($B24,Indices_Poder!$B$5:$E$300,3,FALSE),Indices_Poder!$G$6:$N$27,4,FALSE)</f>
        <v>42946.484179256884</v>
      </c>
      <c r="G24" s="135">
        <f>VLOOKUP($B24,Valores!$A$2:$G$300,6,FALSE)*VLOOKUP($G$8,Regional!$A$2:$B$7,2,FALSE)*VLOOKUP(VLOOKUP($B24,Indices_Poder!$B$5:$E$300,3,FALSE),Indices_Poder!$G$6:$N$27,4,FALSE)</f>
        <v>45325.2895407428</v>
      </c>
      <c r="H24" s="135">
        <f>VLOOKUP($B24,Valores!$A$2:$G$300,6,FALSE)*VLOOKUP($H$8,Regional!$A$2:$B$7,2,FALSE)*VLOOKUP(VLOOKUP($B24,Indices_Poder!$B$5:$E$300,3,FALSE),Indices_Poder!$G$6:$N$27,4,FALSE)</f>
        <v>44389.655521011795</v>
      </c>
      <c r="I24" s="136">
        <f>VLOOKUP($B24,Valores!$A$2:$G$300,6,FALSE)*VLOOKUP($I$8,Regional!$A$2:$B$7,2,FALSE)*VLOOKUP(VLOOKUP($B24,Indices_Poder!$B$5:$E$300,3,FALSE),Indices_Poder!$G$6:$N$27,4,FALSE)</f>
        <v>44778.031906560507</v>
      </c>
      <c r="J24" s="134">
        <f t="shared" si="0"/>
        <v>44685.351178190933</v>
      </c>
      <c r="K24" s="135">
        <f t="shared" si="1"/>
        <v>42946.484179256884</v>
      </c>
      <c r="L24" s="135">
        <f t="shared" si="2"/>
        <v>45325.2895407428</v>
      </c>
      <c r="M24" s="135">
        <f t="shared" si="3"/>
        <v>44389.655521011795</v>
      </c>
      <c r="N24" s="136">
        <f t="shared" si="4"/>
        <v>44778.031906560507</v>
      </c>
      <c r="O24" s="317">
        <f>VLOOKUP(B24,Valores!$A$2:$O$300,14,FALSE)</f>
        <v>3.5700000000000003E-2</v>
      </c>
      <c r="P24" s="317" t="str">
        <f>VLOOKUP(B24,Valores!$A$2:$O$300,15,FALSE)</f>
        <v>UAR</v>
      </c>
      <c r="Q24" s="304">
        <f t="shared" si="5"/>
        <v>23674.742246883648</v>
      </c>
      <c r="R24" s="3">
        <f t="shared" si="6"/>
        <v>68360.093425074578</v>
      </c>
      <c r="S24" s="302">
        <f t="shared" si="7"/>
        <v>2440.4553352751627</v>
      </c>
      <c r="T24" s="304">
        <f t="shared" si="8"/>
        <v>22753.473264634551</v>
      </c>
      <c r="U24" s="3">
        <f t="shared" si="9"/>
        <v>65699.957443891442</v>
      </c>
      <c r="V24" s="302">
        <f t="shared" si="10"/>
        <v>2345.4884807469248</v>
      </c>
      <c r="W24" s="304">
        <f t="shared" si="11"/>
        <v>24013.7879383205</v>
      </c>
      <c r="X24" s="3">
        <f t="shared" si="12"/>
        <v>69339.0774790633</v>
      </c>
      <c r="Y24" s="302">
        <f t="shared" si="13"/>
        <v>2475.40506600256</v>
      </c>
      <c r="Z24" s="304">
        <f t="shared" si="14"/>
        <v>23518.079754978346</v>
      </c>
      <c r="AA24" s="3">
        <f t="shared" si="15"/>
        <v>67907.735275990141</v>
      </c>
      <c r="AB24" s="302">
        <f t="shared" si="16"/>
        <v>2424.306149352848</v>
      </c>
      <c r="AC24" s="304">
        <f t="shared" si="17"/>
        <v>23723.845415988293</v>
      </c>
      <c r="AD24" s="3">
        <f t="shared" si="20"/>
        <v>68501.877322548797</v>
      </c>
      <c r="AE24" s="302">
        <f t="shared" si="18"/>
        <v>2445.5170204149922</v>
      </c>
    </row>
    <row r="25" spans="1:31" x14ac:dyDescent="0.2">
      <c r="A25" s="137">
        <v>17</v>
      </c>
      <c r="B25" s="138" t="s">
        <v>307</v>
      </c>
      <c r="C25" s="5" t="str">
        <f>VLOOKUP(B25,Valores!$A$2:$F$300,5,FALSE)</f>
        <v>m</v>
      </c>
      <c r="D25" s="409">
        <v>0</v>
      </c>
      <c r="E25" s="134">
        <f>VLOOKUP($B25,Valores!$A$2:$G$300,6,FALSE)*VLOOKUP($E$8,Regional!$A$2:$B$7,2,FALSE)*VLOOKUP(VLOOKUP($B25,Indices_Poder!$B$5:$E$300,3,FALSE),Indices_Poder!$G$6:$N$27,4,FALSE)</f>
        <v>48.871574290525956</v>
      </c>
      <c r="F25" s="135">
        <f>VLOOKUP($B25,Valores!$A$2:$G$300,6,FALSE)*VLOOKUP($F$8,Regional!$A$2:$B$7,2,FALSE)*VLOOKUP(VLOOKUP($B25,Indices_Poder!$B$5:$E$300,3,FALSE),Indices_Poder!$G$6:$N$27,4,FALSE)</f>
        <v>46.969806362578581</v>
      </c>
      <c r="G25" s="135">
        <f>VLOOKUP($B25,Valores!$A$2:$G$300,6,FALSE)*VLOOKUP($G$8,Regional!$A$2:$B$7,2,FALSE)*VLOOKUP(VLOOKUP($B25,Indices_Poder!$B$5:$E$300,3,FALSE),Indices_Poder!$G$6:$N$27,4,FALSE)</f>
        <v>49.571463502587811</v>
      </c>
      <c r="H25" s="135">
        <f>VLOOKUP($B25,Valores!$A$2:$G$300,6,FALSE)*VLOOKUP($H$8,Regional!$A$2:$B$7,2,FALSE)*VLOOKUP(VLOOKUP($B25,Indices_Poder!$B$5:$E$300,3,FALSE),Indices_Poder!$G$6:$N$27,4,FALSE)</f>
        <v>48.548177206331872</v>
      </c>
      <c r="I25" s="136">
        <f>VLOOKUP($B25,Valores!$A$2:$G$300,6,FALSE)*VLOOKUP($I$8,Regional!$A$2:$B$7,2,FALSE)*VLOOKUP(VLOOKUP($B25,Indices_Poder!$B$5:$E$300,3,FALSE),Indices_Poder!$G$6:$N$27,4,FALSE)</f>
        <v>48.972937555721124</v>
      </c>
      <c r="J25" s="140">
        <f t="shared" si="0"/>
        <v>0</v>
      </c>
      <c r="K25" s="141">
        <f t="shared" si="1"/>
        <v>0</v>
      </c>
      <c r="L25" s="141">
        <f t="shared" si="2"/>
        <v>0</v>
      </c>
      <c r="M25" s="141">
        <f t="shared" si="3"/>
        <v>0</v>
      </c>
      <c r="N25" s="142">
        <f t="shared" si="4"/>
        <v>0</v>
      </c>
      <c r="O25" s="317" t="str">
        <f>VLOOKUP(B25,Valores!$A$2:$O$300,14,FALSE)</f>
        <v>Rateio</v>
      </c>
      <c r="P25" s="317" t="str">
        <f>VLOOKUP(B25,Valores!$A$2:$O$300,15,FALSE)</f>
        <v>UAR</v>
      </c>
      <c r="Q25" s="304">
        <f t="shared" si="5"/>
        <v>0</v>
      </c>
      <c r="R25" s="3">
        <f t="shared" si="6"/>
        <v>0</v>
      </c>
      <c r="S25" s="302">
        <f t="shared" si="7"/>
        <v>0</v>
      </c>
      <c r="T25" s="304">
        <f t="shared" si="8"/>
        <v>0</v>
      </c>
      <c r="U25" s="3">
        <f t="shared" si="9"/>
        <v>0</v>
      </c>
      <c r="V25" s="302">
        <f t="shared" si="10"/>
        <v>0</v>
      </c>
      <c r="W25" s="304">
        <f t="shared" si="11"/>
        <v>0</v>
      </c>
      <c r="X25" s="3">
        <f t="shared" si="12"/>
        <v>0</v>
      </c>
      <c r="Y25" s="302">
        <f t="shared" si="13"/>
        <v>0</v>
      </c>
      <c r="Z25" s="304">
        <f t="shared" si="14"/>
        <v>0</v>
      </c>
      <c r="AA25" s="3">
        <f t="shared" si="15"/>
        <v>0</v>
      </c>
      <c r="AB25" s="302">
        <f t="shared" si="16"/>
        <v>0</v>
      </c>
      <c r="AC25" s="304">
        <f t="shared" si="17"/>
        <v>0</v>
      </c>
      <c r="AD25" s="3">
        <f t="shared" si="20"/>
        <v>0</v>
      </c>
      <c r="AE25" s="302">
        <f t="shared" si="18"/>
        <v>0</v>
      </c>
    </row>
    <row r="26" spans="1:31" s="147" customFormat="1" x14ac:dyDescent="0.2">
      <c r="A26" s="143" t="s">
        <v>112</v>
      </c>
      <c r="B26" s="143"/>
      <c r="C26" s="143"/>
      <c r="D26" s="144"/>
      <c r="E26" s="145"/>
      <c r="F26" s="145"/>
      <c r="G26" s="145"/>
      <c r="H26" s="145"/>
      <c r="I26" s="145"/>
      <c r="J26" s="145">
        <f>SUM(J9:J25)</f>
        <v>757454.01952224015</v>
      </c>
      <c r="K26" s="145">
        <f>SUM(K9:K25)</f>
        <v>727978.77175021404</v>
      </c>
      <c r="L26" s="145">
        <f>SUM(L9:L25)</f>
        <v>768301.50918453385</v>
      </c>
      <c r="M26" s="145">
        <f>SUM(M9:M25)</f>
        <v>752441.73119552527</v>
      </c>
      <c r="N26" s="146">
        <f>SUM(N9:N25)</f>
        <v>759025.03526643454</v>
      </c>
      <c r="Q26" s="303">
        <f>SUMIF($O9:$O25,"&lt;&gt;Rateio",S9:S25)</f>
        <v>61732.241406563655</v>
      </c>
      <c r="R26" s="7"/>
      <c r="S26" s="305"/>
      <c r="T26" s="303">
        <f>SUMIF($O9:$O25,"&lt;&gt;Rateio",V9:V25)</f>
        <v>59330.018876767506</v>
      </c>
      <c r="U26" s="7"/>
      <c r="V26" s="305"/>
      <c r="W26" s="303">
        <f>SUMIF($O9:$O25,"&lt;&gt;Rateio",Y9:Y25)</f>
        <v>62616.308073620618</v>
      </c>
      <c r="X26" s="7"/>
      <c r="Y26" s="305"/>
      <c r="Z26" s="303">
        <f>SUMIF($O9:$O25,"&lt;&gt;Rateio",AB9:AB25)</f>
        <v>61323.741636268387</v>
      </c>
      <c r="AA26" s="7"/>
      <c r="AB26" s="305"/>
      <c r="AC26" s="303">
        <f>SUMIF($O9:$O25,"&lt;&gt;Rateio",AE9:AE25)</f>
        <v>61860.278647999476</v>
      </c>
      <c r="AD26" s="7"/>
      <c r="AE26" s="305"/>
    </row>
    <row r="27" spans="1:31" s="147" customFormat="1" hidden="1" x14ac:dyDescent="0.2">
      <c r="A27" s="143"/>
      <c r="B27" s="143"/>
      <c r="C27" s="143"/>
      <c r="D27" s="144"/>
      <c r="E27" s="148" t="s">
        <v>36</v>
      </c>
      <c r="F27" s="148" t="s">
        <v>37</v>
      </c>
      <c r="G27" s="148" t="s">
        <v>38</v>
      </c>
      <c r="H27" s="148" t="s">
        <v>39</v>
      </c>
      <c r="I27" s="148" t="s">
        <v>40</v>
      </c>
      <c r="J27" s="145"/>
      <c r="K27" s="145"/>
      <c r="L27" s="145"/>
      <c r="M27" s="145"/>
      <c r="N27" s="146"/>
      <c r="Q27" s="303" t="e">
        <f>SUMIF(#REF!,"&lt;&gt;Rateio",#REF!)</f>
        <v>#REF!</v>
      </c>
      <c r="R27" s="2"/>
      <c r="S27" s="302"/>
      <c r="T27" s="303" t="e">
        <f>SUMIF(#REF!,"&lt;&gt;Rateio",#REF!)</f>
        <v>#REF!</v>
      </c>
      <c r="U27" s="2"/>
      <c r="V27" s="302"/>
      <c r="W27" s="303" t="e">
        <f>SUMIF(#REF!,"&lt;&gt;Rateio",#REF!)</f>
        <v>#REF!</v>
      </c>
      <c r="X27" s="2"/>
      <c r="Y27" s="302"/>
      <c r="Z27" s="303" t="e">
        <f>SUMIF(#REF!,"&lt;&gt;Rateio",#REF!)</f>
        <v>#REF!</v>
      </c>
      <c r="AA27" s="2"/>
      <c r="AB27" s="302"/>
      <c r="AC27" s="303" t="e">
        <f>SUMIF(#REF!,"&lt;&gt;Rateio",#REF!)</f>
        <v>#REF!</v>
      </c>
      <c r="AD27" s="2"/>
      <c r="AE27" s="302"/>
    </row>
    <row r="28" spans="1:31" s="153" customFormat="1" hidden="1" x14ac:dyDescent="0.2">
      <c r="A28" s="223" t="s">
        <v>242</v>
      </c>
      <c r="B28" s="149"/>
      <c r="C28" s="149"/>
      <c r="D28" s="150"/>
      <c r="E28" s="151">
        <f>(J11+J9)*3.98%</f>
        <v>1056.2605665112537</v>
      </c>
      <c r="F28" s="151">
        <f>(K11+K9)*3.98%</f>
        <v>1015.1576861946678</v>
      </c>
      <c r="G28" s="151">
        <f>(L11+L9)*3.98%</f>
        <v>1071.3872610440076</v>
      </c>
      <c r="H28" s="151">
        <f>(M11+M9)*3.98%</f>
        <v>1049.2709904168091</v>
      </c>
      <c r="I28" s="151">
        <f>(N11+N9)*3.98%</f>
        <v>1058.4513291677215</v>
      </c>
      <c r="J28" s="151"/>
      <c r="K28" s="151"/>
      <c r="L28" s="151"/>
      <c r="M28" s="151"/>
      <c r="N28" s="152"/>
      <c r="O28" s="147"/>
      <c r="P28" s="147"/>
      <c r="Q28" s="304"/>
      <c r="R28" s="2"/>
      <c r="S28" s="302"/>
      <c r="T28" s="304"/>
      <c r="U28" s="2"/>
      <c r="V28" s="302"/>
      <c r="W28" s="304"/>
      <c r="X28" s="2"/>
      <c r="Y28" s="302"/>
      <c r="Z28" s="304"/>
      <c r="AA28" s="2"/>
      <c r="AB28" s="302"/>
      <c r="AC28" s="304"/>
      <c r="AD28" s="2"/>
      <c r="AE28" s="302"/>
    </row>
    <row r="29" spans="1:31" s="153" customFormat="1" hidden="1" x14ac:dyDescent="0.2">
      <c r="A29" s="149" t="s">
        <v>113</v>
      </c>
      <c r="B29" s="154"/>
      <c r="C29" s="154"/>
      <c r="D29" s="155"/>
      <c r="E29" s="156">
        <f>E28+J26</f>
        <v>758510.28008875146</v>
      </c>
      <c r="F29" s="156">
        <f>F28+K26</f>
        <v>728993.92943640868</v>
      </c>
      <c r="G29" s="156">
        <f>G28+L26</f>
        <v>769372.89644557785</v>
      </c>
      <c r="H29" s="156">
        <f>H28+M26</f>
        <v>753491.00218594202</v>
      </c>
      <c r="I29" s="156">
        <f>I28+N26</f>
        <v>760083.48659560224</v>
      </c>
      <c r="J29" s="156"/>
      <c r="K29" s="156"/>
      <c r="L29" s="156"/>
      <c r="M29" s="156"/>
      <c r="N29" s="157"/>
      <c r="O29" s="147"/>
      <c r="P29" s="147"/>
      <c r="Q29" s="304"/>
      <c r="R29" s="2"/>
      <c r="S29" s="302"/>
      <c r="T29" s="304"/>
      <c r="U29" s="2"/>
      <c r="V29" s="302"/>
      <c r="W29" s="304"/>
      <c r="X29" s="2"/>
      <c r="Y29" s="302"/>
      <c r="Z29" s="304"/>
      <c r="AA29" s="2"/>
      <c r="AB29" s="302"/>
      <c r="AC29" s="304"/>
      <c r="AD29" s="2"/>
      <c r="AE29" s="302"/>
    </row>
    <row r="30" spans="1:31" s="153" customFormat="1" hidden="1" x14ac:dyDescent="0.2">
      <c r="A30" s="149" t="s">
        <v>234</v>
      </c>
      <c r="B30" s="149"/>
      <c r="C30" s="149"/>
      <c r="D30" s="150"/>
      <c r="E30" s="151">
        <f>E29*2.7%</f>
        <v>20479.777562396292</v>
      </c>
      <c r="F30" s="151">
        <f t="shared" ref="F30:I30" si="26">F29*2.7%</f>
        <v>19682.836094783037</v>
      </c>
      <c r="G30" s="151">
        <f t="shared" si="26"/>
        <v>20773.068204030606</v>
      </c>
      <c r="H30" s="151">
        <f t="shared" si="26"/>
        <v>20344.257059020438</v>
      </c>
      <c r="I30" s="151">
        <f t="shared" si="26"/>
        <v>20522.254138081262</v>
      </c>
      <c r="J30" s="151"/>
      <c r="K30" s="151"/>
      <c r="L30" s="151"/>
      <c r="M30" s="151"/>
      <c r="N30" s="152"/>
      <c r="O30" s="147"/>
      <c r="P30" s="147"/>
      <c r="Q30" s="304"/>
      <c r="R30" s="2"/>
      <c r="S30" s="302"/>
      <c r="T30" s="304"/>
      <c r="U30" s="2"/>
      <c r="V30" s="302"/>
      <c r="W30" s="304"/>
      <c r="X30" s="2"/>
      <c r="Y30" s="302"/>
      <c r="Z30" s="304"/>
      <c r="AA30" s="2"/>
      <c r="AB30" s="302"/>
      <c r="AC30" s="304"/>
      <c r="AD30" s="2"/>
      <c r="AE30" s="302"/>
    </row>
    <row r="31" spans="1:31" s="153" customFormat="1" hidden="1" x14ac:dyDescent="0.2">
      <c r="A31" s="149" t="s">
        <v>243</v>
      </c>
      <c r="B31" s="149"/>
      <c r="C31" s="149"/>
      <c r="D31" s="150"/>
      <c r="E31" s="151">
        <f>E29*1.4%</f>
        <v>10619.143921242519</v>
      </c>
      <c r="F31" s="151">
        <f t="shared" ref="F31:I31" si="27">F29*1.4%</f>
        <v>10205.915012109721</v>
      </c>
      <c r="G31" s="151">
        <f t="shared" si="27"/>
        <v>10771.220550238089</v>
      </c>
      <c r="H31" s="151">
        <f t="shared" si="27"/>
        <v>10548.874030603187</v>
      </c>
      <c r="I31" s="151">
        <f t="shared" si="27"/>
        <v>10641.16881233843</v>
      </c>
      <c r="J31" s="151"/>
      <c r="K31" s="151"/>
      <c r="L31" s="151"/>
      <c r="M31" s="151"/>
      <c r="N31" s="152"/>
      <c r="O31" s="147"/>
      <c r="P31" s="147"/>
      <c r="Q31" s="304"/>
      <c r="R31" s="2"/>
      <c r="S31" s="302"/>
      <c r="T31" s="304"/>
      <c r="U31" s="2"/>
      <c r="V31" s="302"/>
      <c r="W31" s="304"/>
      <c r="X31" s="2"/>
      <c r="Y31" s="302"/>
      <c r="Z31" s="304"/>
      <c r="AA31" s="2"/>
      <c r="AB31" s="302"/>
      <c r="AC31" s="304"/>
      <c r="AD31" s="2"/>
      <c r="AE31" s="302"/>
    </row>
    <row r="32" spans="1:31" s="153" customFormat="1" hidden="1" x14ac:dyDescent="0.2">
      <c r="A32" s="149" t="s">
        <v>240</v>
      </c>
      <c r="B32" s="149"/>
      <c r="C32" s="149"/>
      <c r="D32" s="150"/>
      <c r="E32" s="151">
        <f>E29*3.99%</f>
        <v>30264.560175541188</v>
      </c>
      <c r="F32" s="151">
        <f t="shared" ref="F32:I32" si="28">F29*3.99%</f>
        <v>29086.857784512711</v>
      </c>
      <c r="G32" s="151">
        <f t="shared" si="28"/>
        <v>30697.978568178562</v>
      </c>
      <c r="H32" s="151">
        <f t="shared" si="28"/>
        <v>30064.29098721909</v>
      </c>
      <c r="I32" s="151">
        <f t="shared" si="28"/>
        <v>30327.331115164532</v>
      </c>
      <c r="J32" s="151"/>
      <c r="K32" s="151"/>
      <c r="L32" s="151"/>
      <c r="M32" s="151"/>
      <c r="N32" s="152"/>
      <c r="O32" s="147"/>
      <c r="P32" s="147"/>
      <c r="Q32" s="304"/>
      <c r="R32" s="2"/>
      <c r="S32" s="302"/>
      <c r="T32" s="304"/>
      <c r="U32" s="2"/>
      <c r="V32" s="302"/>
      <c r="W32" s="304"/>
      <c r="X32" s="2"/>
      <c r="Y32" s="302"/>
      <c r="Z32" s="304"/>
      <c r="AA32" s="2"/>
      <c r="AB32" s="302"/>
      <c r="AC32" s="304"/>
      <c r="AD32" s="2"/>
      <c r="AE32" s="302"/>
    </row>
    <row r="33" spans="1:31" s="153" customFormat="1" hidden="1" x14ac:dyDescent="0.2">
      <c r="A33" s="158" t="s">
        <v>236</v>
      </c>
      <c r="B33" s="158"/>
      <c r="C33" s="158"/>
      <c r="D33" s="159"/>
      <c r="E33" s="160">
        <f>E29*2.7%</f>
        <v>20479.777562396292</v>
      </c>
      <c r="F33" s="160">
        <f t="shared" ref="F33:I33" si="29">F29*2.7%</f>
        <v>19682.836094783037</v>
      </c>
      <c r="G33" s="160">
        <f t="shared" si="29"/>
        <v>20773.068204030606</v>
      </c>
      <c r="H33" s="160">
        <f t="shared" si="29"/>
        <v>20344.257059020438</v>
      </c>
      <c r="I33" s="160">
        <f t="shared" si="29"/>
        <v>20522.254138081262</v>
      </c>
      <c r="J33" s="160"/>
      <c r="K33" s="160"/>
      <c r="L33" s="160"/>
      <c r="M33" s="160"/>
      <c r="N33" s="161"/>
      <c r="O33" s="147"/>
      <c r="P33" s="147"/>
      <c r="Q33" s="304"/>
      <c r="R33" s="2"/>
      <c r="S33" s="302"/>
      <c r="T33" s="304"/>
      <c r="U33" s="2"/>
      <c r="V33" s="302"/>
      <c r="W33" s="304"/>
      <c r="X33" s="2"/>
      <c r="Y33" s="302"/>
      <c r="Z33" s="304"/>
      <c r="AA33" s="2"/>
      <c r="AB33" s="302"/>
      <c r="AC33" s="304"/>
      <c r="AD33" s="2"/>
      <c r="AE33" s="302"/>
    </row>
    <row r="34" spans="1:31" s="153" customFormat="1" hidden="1" x14ac:dyDescent="0.2">
      <c r="A34" s="149" t="s">
        <v>114</v>
      </c>
      <c r="B34" s="149"/>
      <c r="C34" s="149"/>
      <c r="D34" s="150"/>
      <c r="E34" s="151">
        <f>E29+E30+E31+E32+E33</f>
        <v>840353.53931032773</v>
      </c>
      <c r="F34" s="151">
        <f t="shared" ref="F34" si="30">F29+F30+F31+F32+F33</f>
        <v>807652.37442259712</v>
      </c>
      <c r="G34" s="151">
        <f t="shared" ref="G34" si="31">G29+G30+G31+G32+G33</f>
        <v>852388.23197205574</v>
      </c>
      <c r="H34" s="151">
        <f t="shared" ref="H34" si="32">H29+H30+H31+H32+H33</f>
        <v>834792.68132180523</v>
      </c>
      <c r="I34" s="151">
        <f t="shared" ref="I34" si="33">I29+I30+I31+I32+I33</f>
        <v>842096.49479926762</v>
      </c>
      <c r="J34" s="151"/>
      <c r="K34" s="151"/>
      <c r="L34" s="151"/>
      <c r="M34" s="151"/>
      <c r="N34" s="152"/>
      <c r="O34" s="147"/>
      <c r="P34" s="147"/>
      <c r="Q34" s="304"/>
      <c r="R34" s="2"/>
      <c r="S34" s="302"/>
      <c r="T34" s="304"/>
      <c r="U34" s="2"/>
      <c r="V34" s="302"/>
      <c r="W34" s="304"/>
      <c r="X34" s="2"/>
      <c r="Y34" s="302"/>
      <c r="Z34" s="304"/>
      <c r="AA34" s="2"/>
      <c r="AB34" s="302"/>
      <c r="AC34" s="304"/>
      <c r="AD34" s="2"/>
      <c r="AE34" s="302"/>
    </row>
    <row r="35" spans="1:31" s="153" customFormat="1" hidden="1" x14ac:dyDescent="0.2">
      <c r="A35" s="149" t="s">
        <v>115</v>
      </c>
      <c r="B35" s="149"/>
      <c r="C35" s="149"/>
      <c r="D35" s="150"/>
      <c r="E35" s="151">
        <f>E34*3%</f>
        <v>25210.606179309831</v>
      </c>
      <c r="F35" s="151">
        <f t="shared" ref="F35:I35" si="34">F34*3%</f>
        <v>24229.571232677914</v>
      </c>
      <c r="G35" s="151">
        <f t="shared" si="34"/>
        <v>25571.64695916167</v>
      </c>
      <c r="H35" s="151">
        <f t="shared" si="34"/>
        <v>25043.780439654154</v>
      </c>
      <c r="I35" s="151">
        <f t="shared" si="34"/>
        <v>25262.894843978029</v>
      </c>
      <c r="J35" s="151"/>
      <c r="K35" s="151"/>
      <c r="L35" s="151"/>
      <c r="M35" s="151"/>
      <c r="N35" s="152"/>
      <c r="O35" s="147"/>
      <c r="P35" s="147"/>
      <c r="Q35" s="304"/>
      <c r="R35" s="2"/>
      <c r="S35" s="302"/>
      <c r="T35" s="304"/>
      <c r="U35" s="2"/>
      <c r="V35" s="302"/>
      <c r="W35" s="304"/>
      <c r="X35" s="2"/>
      <c r="Y35" s="302"/>
      <c r="Z35" s="304"/>
      <c r="AA35" s="2"/>
      <c r="AB35" s="302"/>
      <c r="AC35" s="304"/>
      <c r="AD35" s="2"/>
      <c r="AE35" s="302"/>
    </row>
    <row r="36" spans="1:31" s="153" customFormat="1" hidden="1" x14ac:dyDescent="0.2">
      <c r="A36" s="162" t="s">
        <v>237</v>
      </c>
      <c r="B36" s="162"/>
      <c r="C36" s="162"/>
      <c r="D36" s="163"/>
      <c r="E36" s="164">
        <f>E34*2.7%</f>
        <v>22689.545561378851</v>
      </c>
      <c r="F36" s="164">
        <f t="shared" ref="F36:I36" si="35">F34*2.7%</f>
        <v>21806.614109410126</v>
      </c>
      <c r="G36" s="164">
        <f t="shared" si="35"/>
        <v>23014.482263245507</v>
      </c>
      <c r="H36" s="164">
        <f t="shared" si="35"/>
        <v>22539.402395688743</v>
      </c>
      <c r="I36" s="164">
        <f t="shared" si="35"/>
        <v>22736.60535958023</v>
      </c>
      <c r="J36" s="164"/>
      <c r="K36" s="164"/>
      <c r="L36" s="164"/>
      <c r="M36" s="164"/>
      <c r="N36" s="165"/>
      <c r="O36" s="147"/>
      <c r="P36" s="147"/>
      <c r="Q36" s="304"/>
      <c r="R36" s="2"/>
      <c r="S36" s="302"/>
      <c r="T36" s="304"/>
      <c r="U36" s="2"/>
      <c r="V36" s="302"/>
      <c r="W36" s="304"/>
      <c r="X36" s="2"/>
      <c r="Y36" s="302"/>
      <c r="Z36" s="304"/>
      <c r="AA36" s="2"/>
      <c r="AB36" s="302"/>
      <c r="AC36" s="304"/>
      <c r="AD36" s="2"/>
      <c r="AE36" s="302"/>
    </row>
    <row r="37" spans="1:31" s="147" customFormat="1" x14ac:dyDescent="0.2">
      <c r="A37" s="143" t="s">
        <v>116</v>
      </c>
      <c r="B37" s="143"/>
      <c r="C37" s="143"/>
      <c r="D37" s="144"/>
      <c r="E37" s="145">
        <f>J26*(1+SE!$E$66)</f>
        <v>1353040.1150725775</v>
      </c>
      <c r="F37" s="145">
        <f>K26*(1+SE!$E$66)</f>
        <v>1300388.4799774073</v>
      </c>
      <c r="G37" s="145">
        <f>L26*(1+SE!$E$66)</f>
        <v>1372416.9858563328</v>
      </c>
      <c r="H37" s="145">
        <f>M26*(1+SE!$E$66)</f>
        <v>1344086.6644345669</v>
      </c>
      <c r="I37" s="145">
        <f>N26*(1+SE!$E$66)</f>
        <v>1355846.4204964321</v>
      </c>
      <c r="J37" s="145"/>
      <c r="K37" s="145"/>
      <c r="L37" s="145"/>
      <c r="M37" s="145"/>
      <c r="N37" s="146"/>
      <c r="Q37" s="303">
        <f>SUMIF($O9:$O25,"&lt;&gt;Rateio",R9:R25)</f>
        <v>1118160.7245480961</v>
      </c>
      <c r="R37" s="2"/>
      <c r="S37" s="302"/>
      <c r="T37" s="303">
        <f>SUMIF($O9:$O25,"&lt;&gt;Rateio",U9:U25)</f>
        <v>1074649.0874644467</v>
      </c>
      <c r="U37" s="2"/>
      <c r="V37" s="302"/>
      <c r="W37" s="303">
        <f>SUMIF($O9:$O25,"&lt;&gt;Rateio",X9:X25)</f>
        <v>1134173.8904798958</v>
      </c>
      <c r="X37" s="2"/>
      <c r="Y37" s="302"/>
      <c r="Z37" s="303">
        <f>SUMIF($O9:$O25,"&lt;&gt;Rateio",AA9:AA25)</f>
        <v>1110761.537531333</v>
      </c>
      <c r="AA37" s="2"/>
      <c r="AB37" s="302"/>
      <c r="AC37" s="303">
        <f>SUMIF($O9:$O25,"&lt;&gt;Rateio",AD9:AD25)</f>
        <v>1120479.8727175291</v>
      </c>
      <c r="AD37" s="2"/>
      <c r="AE37" s="302"/>
    </row>
    <row r="38" spans="1:31" s="113" customFormat="1" x14ac:dyDescent="0.2">
      <c r="E38" s="314">
        <f>Q38</f>
        <v>5.520873703689843E-2</v>
      </c>
      <c r="F38" s="315">
        <f>T38</f>
        <v>5.5208737036898436E-2</v>
      </c>
      <c r="G38" s="315">
        <f>W38</f>
        <v>5.5208737036898443E-2</v>
      </c>
      <c r="H38" s="315">
        <f>Z38</f>
        <v>5.5208737036898464E-2</v>
      </c>
      <c r="I38" s="316">
        <f>AC38</f>
        <v>5.5208737036898423E-2</v>
      </c>
      <c r="J38" s="115"/>
      <c r="K38" s="115"/>
      <c r="L38" s="115"/>
      <c r="M38" s="115"/>
      <c r="N38" s="115"/>
      <c r="O38" s="433"/>
      <c r="P38" s="433"/>
      <c r="Q38" s="301">
        <f>Q26/Q37</f>
        <v>5.520873703689843E-2</v>
      </c>
      <c r="R38" s="324"/>
      <c r="S38" s="325"/>
      <c r="T38" s="301">
        <f>T26/T37</f>
        <v>5.5208737036898436E-2</v>
      </c>
      <c r="U38" s="324"/>
      <c r="V38" s="325"/>
      <c r="W38" s="301">
        <f>W26/W37</f>
        <v>5.5208737036898443E-2</v>
      </c>
      <c r="X38" s="324"/>
      <c r="Y38" s="325"/>
      <c r="Z38" s="301">
        <f>Z26/Z37</f>
        <v>5.5208737036898464E-2</v>
      </c>
      <c r="AA38" s="324"/>
      <c r="AB38" s="325"/>
      <c r="AC38" s="301">
        <f>AC26/AC37</f>
        <v>5.5208737036898423E-2</v>
      </c>
      <c r="AD38" s="324"/>
      <c r="AE38" s="325"/>
    </row>
    <row r="39" spans="1:31" s="117" customFormat="1" x14ac:dyDescent="0.2">
      <c r="B39" s="468" t="s">
        <v>166</v>
      </c>
      <c r="C39" s="118"/>
      <c r="D39" s="118"/>
      <c r="E39" s="119"/>
      <c r="F39" s="120"/>
      <c r="G39" s="121"/>
      <c r="H39" s="118"/>
      <c r="I39" s="118"/>
      <c r="J39" s="118"/>
      <c r="K39" s="118"/>
      <c r="O39" s="279"/>
      <c r="P39" s="279"/>
      <c r="Q39" s="465" t="s">
        <v>36</v>
      </c>
      <c r="R39" s="466"/>
      <c r="S39" s="467"/>
      <c r="T39" s="466" t="s">
        <v>37</v>
      </c>
      <c r="U39" s="466"/>
      <c r="V39" s="467"/>
      <c r="W39" s="465" t="s">
        <v>38</v>
      </c>
      <c r="X39" s="466"/>
      <c r="Y39" s="467"/>
      <c r="Z39" s="465" t="s">
        <v>39</v>
      </c>
      <c r="AA39" s="466"/>
      <c r="AB39" s="467"/>
      <c r="AC39" s="465" t="s">
        <v>40</v>
      </c>
      <c r="AD39" s="466"/>
      <c r="AE39" s="467"/>
    </row>
    <row r="40" spans="1:31" s="117" customFormat="1" x14ac:dyDescent="0.2">
      <c r="B40" s="468"/>
      <c r="C40" s="118"/>
      <c r="D40" s="118"/>
      <c r="E40" s="119"/>
      <c r="F40" s="120"/>
      <c r="G40" s="121"/>
      <c r="H40" s="118"/>
      <c r="I40" s="118"/>
      <c r="J40" s="118"/>
      <c r="K40" s="118"/>
      <c r="O40" s="306" t="s">
        <v>511</v>
      </c>
      <c r="P40" s="423"/>
      <c r="Q40" s="303">
        <f>SUMIF($O43:$O59,"Rateio",J43:J59)+E71</f>
        <v>1412676.2242286683</v>
      </c>
      <c r="R40" s="311"/>
      <c r="S40" s="312"/>
      <c r="T40" s="303">
        <f>SUMIF($O43:$O59,"Rateio",K43:K59)+F71</f>
        <v>1357703.934614239</v>
      </c>
      <c r="U40" s="311"/>
      <c r="V40" s="312"/>
      <c r="W40" s="303">
        <f>SUMIF($O43:$O59,"Rateio",L43:L59)+G71</f>
        <v>1432907.1429953999</v>
      </c>
      <c r="X40" s="311"/>
      <c r="Y40" s="312"/>
      <c r="Z40" s="303">
        <f>SUMIF($O43:$O59,"Rateio",M43:M59)+H71</f>
        <v>1403328.1445226616</v>
      </c>
      <c r="AA40" s="311"/>
      <c r="AB40" s="312"/>
      <c r="AC40" s="303">
        <f>SUMIF($O43:$O59,"Rateio",N43:N59)+I71</f>
        <v>1415606.2193604021</v>
      </c>
      <c r="AD40" s="311"/>
      <c r="AE40" s="312"/>
    </row>
    <row r="41" spans="1:31" s="122" customFormat="1" x14ac:dyDescent="0.2">
      <c r="A41" s="469" t="s">
        <v>49</v>
      </c>
      <c r="B41" s="469" t="s">
        <v>33</v>
      </c>
      <c r="C41" s="469" t="s">
        <v>34</v>
      </c>
      <c r="D41" s="472" t="s">
        <v>35</v>
      </c>
      <c r="E41" s="470" t="str">
        <f>E7</f>
        <v>Preço Unitário - Ref. 07/2017</v>
      </c>
      <c r="F41" s="470"/>
      <c r="G41" s="470"/>
      <c r="H41" s="470"/>
      <c r="I41" s="470"/>
      <c r="J41" s="471" t="str">
        <f>J7</f>
        <v>Preço Total - Ref. 07/2017</v>
      </c>
      <c r="K41" s="471"/>
      <c r="L41" s="471"/>
      <c r="M41" s="471"/>
      <c r="N41" s="471"/>
      <c r="O41" s="425" t="s">
        <v>510</v>
      </c>
      <c r="P41" s="426"/>
      <c r="Q41" s="303">
        <f>SUMIF($P43:$P59,"UAR",J43:J59)</f>
        <v>730914.80930838943</v>
      </c>
      <c r="R41" s="310"/>
      <c r="S41" s="313"/>
      <c r="T41" s="303">
        <f>SUMIF($P43:$P59,"UAR",K43:K59)</f>
        <v>702472.29722270998</v>
      </c>
      <c r="U41" s="310"/>
      <c r="V41" s="313"/>
      <c r="W41" s="303">
        <f>SUMIF($P43:$P59,"UAR",L43:L59)</f>
        <v>741382.23126885528</v>
      </c>
      <c r="X41" s="310"/>
      <c r="Y41" s="313"/>
      <c r="Z41" s="303">
        <f>SUMIF($P43:$P59,"UAR",M43:M59)</f>
        <v>726078.13847148477</v>
      </c>
      <c r="AA41" s="310"/>
      <c r="AB41" s="313"/>
      <c r="AC41" s="303">
        <f>SUMIF($P43:$P59,"UAR",N43:N59)</f>
        <v>732430.78076473298</v>
      </c>
      <c r="AD41" s="310"/>
      <c r="AE41" s="313"/>
    </row>
    <row r="42" spans="1:31" s="124" customFormat="1" x14ac:dyDescent="0.2">
      <c r="A42" s="469"/>
      <c r="B42" s="469"/>
      <c r="C42" s="469"/>
      <c r="D42" s="472"/>
      <c r="E42" s="123" t="s">
        <v>36</v>
      </c>
      <c r="F42" s="123" t="s">
        <v>37</v>
      </c>
      <c r="G42" s="123" t="s">
        <v>38</v>
      </c>
      <c r="H42" s="123" t="s">
        <v>39</v>
      </c>
      <c r="I42" s="123" t="s">
        <v>40</v>
      </c>
      <c r="J42" s="123" t="s">
        <v>36</v>
      </c>
      <c r="K42" s="123" t="s">
        <v>37</v>
      </c>
      <c r="L42" s="123" t="s">
        <v>38</v>
      </c>
      <c r="M42" s="123" t="s">
        <v>39</v>
      </c>
      <c r="N42" s="123" t="s">
        <v>40</v>
      </c>
      <c r="O42" s="425" t="s">
        <v>509</v>
      </c>
      <c r="P42" s="428"/>
      <c r="Q42" s="318">
        <f>Q41/Q40</f>
        <v>0.51739726115053319</v>
      </c>
      <c r="R42" s="319"/>
      <c r="S42" s="320"/>
      <c r="T42" s="318">
        <f>T41/T40</f>
        <v>0.51739726115053331</v>
      </c>
      <c r="U42" s="319"/>
      <c r="V42" s="320"/>
      <c r="W42" s="318">
        <f>W41/W40</f>
        <v>0.51739726115053319</v>
      </c>
      <c r="X42" s="319"/>
      <c r="Y42" s="320"/>
      <c r="Z42" s="318">
        <f>Z41/Z40</f>
        <v>0.51739726115053319</v>
      </c>
      <c r="AA42" s="319"/>
      <c r="AB42" s="320"/>
      <c r="AC42" s="318">
        <f>AC41/AC40</f>
        <v>0.51739726115053319</v>
      </c>
      <c r="AD42" s="308"/>
      <c r="AE42" s="307"/>
    </row>
    <row r="43" spans="1:31" x14ac:dyDescent="0.2">
      <c r="A43" s="125">
        <v>1</v>
      </c>
      <c r="B43" s="126" t="s">
        <v>12</v>
      </c>
      <c r="C43" s="5" t="str">
        <f>VLOOKUP(B43,Valores!$A$2:$F$300,5,FALSE)</f>
        <v>m</v>
      </c>
      <c r="D43" s="408">
        <f>SE!O50/4</f>
        <v>25</v>
      </c>
      <c r="E43" s="134">
        <f>VLOOKUP($B43,Valores!$A$2:$G$300,6,FALSE)*VLOOKUP($E$42,Regional!$A$2:$B$7,2,FALSE)*VLOOKUP(VLOOKUP($B43,Indices_Poder!$B$5:$E$300,3,FALSE),Indices_Poder!$G$6:$N$27,4,FALSE)</f>
        <v>1769.280680923373</v>
      </c>
      <c r="F43" s="135">
        <f>VLOOKUP($B43,Valores!$A$2:$G$300,6,FALSE)*VLOOKUP($F$42,Regional!$A$2:$B$7,2,FALSE)*VLOOKUP(VLOOKUP($B43,Indices_Poder!$B$5:$E$300,3,FALSE),Indices_Poder!$G$6:$N$27,4,FALSE)</f>
        <v>1700.4316351669477</v>
      </c>
      <c r="G43" s="135">
        <f>VLOOKUP($B43,Valores!$A$2:$G$300,6,FALSE)*VLOOKUP($G$42,Regional!$A$2:$B$7,2,FALSE)*VLOOKUP(VLOOKUP($B43,Indices_Poder!$B$5:$E$300,3,FALSE),Indices_Poder!$G$6:$N$27,4,FALSE)</f>
        <v>1794.6185277119052</v>
      </c>
      <c r="H43" s="135">
        <f>VLOOKUP($B43,Valores!$A$2:$G$300,6,FALSE)*VLOOKUP($H$42,Regional!$A$2:$B$7,2,FALSE)*VLOOKUP(VLOOKUP($B43,Indices_Poder!$B$5:$E$300,3,FALSE),Indices_Poder!$G$6:$N$27,4,FALSE)</f>
        <v>1757.5728482693619</v>
      </c>
      <c r="I43" s="136">
        <f>VLOOKUP($B43,Valores!$A$2:$G$300,6,FALSE)*VLOOKUP($I$42,Regional!$A$2:$B$7,2,FALSE)*VLOOKUP(VLOOKUP($B43,Indices_Poder!$B$5:$E$300,3,FALSE),Indices_Poder!$G$6:$N$27,4,FALSE)</f>
        <v>1772.9503001134362</v>
      </c>
      <c r="J43" s="128">
        <f t="shared" ref="J43:J59" si="36">E43*$D43</f>
        <v>44232.017023084321</v>
      </c>
      <c r="K43" s="129">
        <f t="shared" ref="K43:K59" si="37">F43*$D43</f>
        <v>42510.790879173692</v>
      </c>
      <c r="L43" s="129">
        <f t="shared" ref="L43:L59" si="38">G43*$D43</f>
        <v>44865.46319279763</v>
      </c>
      <c r="M43" s="129">
        <f t="shared" ref="M43:M59" si="39">H43*$D43</f>
        <v>43939.32120673405</v>
      </c>
      <c r="N43" s="130">
        <f t="shared" ref="N43:N59" si="40">I43*$D43</f>
        <v>44323.757502835906</v>
      </c>
      <c r="O43" s="317" t="str">
        <f>VLOOKUP(B43,Valores!$A$2:$O$300,14,FALSE)</f>
        <v>Rateio</v>
      </c>
      <c r="P43" s="317" t="str">
        <f>VLOOKUP(B43,Valores!$A$2:$O$300,15,FALSE)</f>
        <v>COM</v>
      </c>
      <c r="Q43" s="304">
        <f>IF($P43="UAR",J43*Q$42,0)</f>
        <v>0</v>
      </c>
      <c r="R43" s="3">
        <f>J43+Q43</f>
        <v>44232.017023084321</v>
      </c>
      <c r="S43" s="302">
        <f>IF($O43="rateio",0,R43*$O43)</f>
        <v>0</v>
      </c>
      <c r="T43" s="304">
        <f>IF($P43="UAR",K43*T$42,0)</f>
        <v>0</v>
      </c>
      <c r="U43" s="3">
        <f>K43+T43</f>
        <v>42510.790879173692</v>
      </c>
      <c r="V43" s="302">
        <f>IF($O43="rateio",0,U43*$O43)</f>
        <v>0</v>
      </c>
      <c r="W43" s="304">
        <f>IF($P43="UAR",L43*W$42,0)</f>
        <v>0</v>
      </c>
      <c r="X43" s="3">
        <f>L43+W43</f>
        <v>44865.46319279763</v>
      </c>
      <c r="Y43" s="302">
        <f>IF($O43="rateio",0,X43*$O43)</f>
        <v>0</v>
      </c>
      <c r="Z43" s="304">
        <f>IF($P43="UAR",M43*Z$42,0)</f>
        <v>0</v>
      </c>
      <c r="AA43" s="3">
        <f>M43+Z43</f>
        <v>43939.32120673405</v>
      </c>
      <c r="AB43" s="302">
        <f>IF($O43="rateio",0,AA43*$O43)</f>
        <v>0</v>
      </c>
      <c r="AC43" s="304">
        <f>IF($P43="UAR",N43*AC$42,0)</f>
        <v>0</v>
      </c>
      <c r="AD43" s="3">
        <f>N43+AC43</f>
        <v>44323.757502835906</v>
      </c>
      <c r="AE43" s="302">
        <f>IF($O43="rateio",0,AD43*$O43)</f>
        <v>0</v>
      </c>
    </row>
    <row r="44" spans="1:31" x14ac:dyDescent="0.2">
      <c r="A44" s="131">
        <v>2</v>
      </c>
      <c r="B44" s="132" t="s">
        <v>386</v>
      </c>
      <c r="C44" s="5" t="str">
        <f>VLOOKUP(B44,Valores!$A$2:$F$300,5,FALSE)</f>
        <v>unid.</v>
      </c>
      <c r="D44" s="409">
        <v>1</v>
      </c>
      <c r="E44" s="134">
        <f>VLOOKUP($B44,Valores!$A$2:$G$300,6,FALSE)*VLOOKUP($E$42,Regional!$A$2:$B$7,2,FALSE)*VLOOKUP(VLOOKUP($B44,Indices_Poder!$B$5:$E$300,3,FALSE),Indices_Poder!$G$6:$N$27,4,FALSE)</f>
        <v>54174.219801345229</v>
      </c>
      <c r="F44" s="135">
        <f>VLOOKUP($B44,Valores!$A$2:$G$300,6,FALSE)*VLOOKUP($F$42,Regional!$A$2:$B$7,2,FALSE)*VLOOKUP(VLOOKUP($B44,Indices_Poder!$B$5:$E$300,3,FALSE),Indices_Poder!$G$6:$N$27,4,FALSE)</f>
        <v>52066.10695179164</v>
      </c>
      <c r="G44" s="135">
        <f>VLOOKUP($B44,Valores!$A$2:$G$300,6,FALSE)*VLOOKUP($G$42,Regional!$A$2:$B$7,2,FALSE)*VLOOKUP(VLOOKUP($B44,Indices_Poder!$B$5:$E$300,3,FALSE),Indices_Poder!$G$6:$N$27,4,FALSE)</f>
        <v>54950.048134302757</v>
      </c>
      <c r="H44" s="135">
        <f>VLOOKUP($B44,Valores!$A$2:$G$300,6,FALSE)*VLOOKUP($H$42,Regional!$A$2:$B$7,2,FALSE)*VLOOKUP(VLOOKUP($B44,Indices_Poder!$B$5:$E$300,3,FALSE),Indices_Poder!$G$6:$N$27,4,FALSE)</f>
        <v>53815.733606116577</v>
      </c>
      <c r="I44" s="136">
        <f>VLOOKUP($B44,Valores!$A$2:$G$300,6,FALSE)*VLOOKUP($I$42,Regional!$A$2:$B$7,2,FALSE)*VLOOKUP(VLOOKUP($B44,Indices_Poder!$B$5:$E$300,3,FALSE),Indices_Poder!$G$6:$N$27,4,FALSE)</f>
        <v>54286.581146118384</v>
      </c>
      <c r="J44" s="134">
        <f t="shared" si="36"/>
        <v>54174.219801345229</v>
      </c>
      <c r="K44" s="135">
        <f t="shared" si="37"/>
        <v>52066.10695179164</v>
      </c>
      <c r="L44" s="135">
        <f t="shared" si="38"/>
        <v>54950.048134302757</v>
      </c>
      <c r="M44" s="135">
        <f t="shared" si="39"/>
        <v>53815.733606116577</v>
      </c>
      <c r="N44" s="136">
        <f t="shared" si="40"/>
        <v>54286.581146118384</v>
      </c>
      <c r="O44" s="317">
        <f>VLOOKUP(B44,Valores!$A$2:$O$300,14,FALSE)</f>
        <v>6.6699999999999995E-2</v>
      </c>
      <c r="P44" s="317" t="str">
        <f>VLOOKUP(B44,Valores!$A$2:$O$300,15,FALSE)</f>
        <v>UAR</v>
      </c>
      <c r="Q44" s="304">
        <f>IF($P44="UAR",J44*Q$42,0)</f>
        <v>28029.592950183003</v>
      </c>
      <c r="R44" s="3">
        <f t="shared" ref="R44:R59" si="41">J44+Q44</f>
        <v>82203.812751528225</v>
      </c>
      <c r="S44" s="302">
        <f t="shared" ref="S44:S59" si="42">IF($O44="rateio",0,R44*$O44)</f>
        <v>5482.9943105269322</v>
      </c>
      <c r="T44" s="304">
        <f t="shared" ref="T44:T59" si="43">IF($P44="UAR",K44*T$42,0)</f>
        <v>26938.861135627736</v>
      </c>
      <c r="U44" s="3">
        <f t="shared" ref="U44:U59" si="44">K44+T44</f>
        <v>79004.968087419373</v>
      </c>
      <c r="V44" s="302">
        <f t="shared" ref="V44:V59" si="45">IF($O44="rateio",0,U44*$O44)</f>
        <v>5269.6313714308717</v>
      </c>
      <c r="W44" s="304">
        <f t="shared" ref="W44:W59" si="46">IF($P44="UAR",L44*W$42,0)</f>
        <v>28431.004404778214</v>
      </c>
      <c r="X44" s="3">
        <f t="shared" ref="X44:X59" si="47">L44+W44</f>
        <v>83381.052539080963</v>
      </c>
      <c r="Y44" s="302">
        <f t="shared" ref="Y44:Y59" si="48">IF($O44="rateio",0,X44*$O44)</f>
        <v>5561.5162043566997</v>
      </c>
      <c r="Z44" s="304">
        <f t="shared" ref="Z44:Z59" si="49">IF($P44="UAR",M44*Z$42,0)</f>
        <v>27844.113174611422</v>
      </c>
      <c r="AA44" s="3">
        <f t="shared" ref="AA44:AA59" si="50">M44+Z44</f>
        <v>81659.846780727996</v>
      </c>
      <c r="AB44" s="302">
        <f t="shared" ref="AB44:AB59" si="51">IF($O44="rateio",0,AA44*$O44)</f>
        <v>5446.711780274557</v>
      </c>
      <c r="AC44" s="304">
        <f t="shared" ref="AC44:AC59" si="52">IF($P44="UAR",N44*AC$42,0)</f>
        <v>28087.728402227825</v>
      </c>
      <c r="AD44" s="3">
        <f>N44+AC44</f>
        <v>82374.309548346209</v>
      </c>
      <c r="AE44" s="302">
        <f t="shared" ref="AE44:AE59" si="53">IF($O44="rateio",0,AD44*$O44)</f>
        <v>5494.366446874692</v>
      </c>
    </row>
    <row r="45" spans="1:31" x14ac:dyDescent="0.2">
      <c r="A45" s="131">
        <v>3</v>
      </c>
      <c r="B45" s="132" t="s">
        <v>266</v>
      </c>
      <c r="C45" s="5" t="str">
        <f>VLOOKUP(B45,Valores!$A$2:$F$300,5,FALSE)</f>
        <v>unid.</v>
      </c>
      <c r="D45" s="409">
        <v>0</v>
      </c>
      <c r="E45" s="134">
        <f>VLOOKUP($B45,Valores!$A$2:$G$300,6,FALSE)*VLOOKUP($E$42,Regional!$A$2:$B$7,2,FALSE)*VLOOKUP(VLOOKUP($B45,Indices_Poder!$B$5:$E$300,3,FALSE),Indices_Poder!$G$6:$N$27,4,FALSE)</f>
        <v>12143.851441757932</v>
      </c>
      <c r="F45" s="135">
        <f>VLOOKUP($B45,Valores!$A$2:$G$300,6,FALSE)*VLOOKUP($F$42,Regional!$A$2:$B$7,2,FALSE)*VLOOKUP(VLOOKUP($B45,Indices_Poder!$B$5:$E$300,3,FALSE),Indices_Poder!$G$6:$N$27,4,FALSE)</f>
        <v>11671.290704172488</v>
      </c>
      <c r="G45" s="135">
        <f>VLOOKUP($B45,Valores!$A$2:$G$300,6,FALSE)*VLOOKUP($G$42,Regional!$A$2:$B$7,2,FALSE)*VLOOKUP(VLOOKUP($B45,Indices_Poder!$B$5:$E$300,3,FALSE),Indices_Poder!$G$6:$N$27,4,FALSE)</f>
        <v>12317.763388331256</v>
      </c>
      <c r="H45" s="135">
        <f>VLOOKUP($B45,Valores!$A$2:$G$300,6,FALSE)*VLOOKUP($H$42,Regional!$A$2:$B$7,2,FALSE)*VLOOKUP(VLOOKUP($B45,Indices_Poder!$B$5:$E$300,3,FALSE),Indices_Poder!$G$6:$N$27,4,FALSE)</f>
        <v>12063.492128513708</v>
      </c>
      <c r="I45" s="136">
        <f>VLOOKUP($B45,Valores!$A$2:$G$300,6,FALSE)*VLOOKUP($I$42,Regional!$A$2:$B$7,2,FALSE)*VLOOKUP(VLOOKUP($B45,Indices_Poder!$B$5:$E$300,3,FALSE),Indices_Poder!$G$6:$N$27,4,FALSE)</f>
        <v>12169.03868919269</v>
      </c>
      <c r="J45" s="134">
        <f t="shared" si="36"/>
        <v>0</v>
      </c>
      <c r="K45" s="135">
        <f t="shared" si="37"/>
        <v>0</v>
      </c>
      <c r="L45" s="135">
        <f t="shared" si="38"/>
        <v>0</v>
      </c>
      <c r="M45" s="135">
        <f t="shared" si="39"/>
        <v>0</v>
      </c>
      <c r="N45" s="136">
        <f t="shared" si="40"/>
        <v>0</v>
      </c>
      <c r="O45" s="317">
        <f>VLOOKUP(B45,Valores!$A$2:$O$300,14,FALSE)</f>
        <v>3.3300000000000003E-2</v>
      </c>
      <c r="P45" s="317" t="str">
        <f>VLOOKUP(B45,Valores!$A$2:$O$300,15,FALSE)</f>
        <v>UAR</v>
      </c>
      <c r="Q45" s="304">
        <f t="shared" ref="Q45:Q59" si="54">IF($P45="UAR",J45*Q$42,0)</f>
        <v>0</v>
      </c>
      <c r="R45" s="3">
        <f t="shared" si="41"/>
        <v>0</v>
      </c>
      <c r="S45" s="302">
        <f t="shared" si="42"/>
        <v>0</v>
      </c>
      <c r="T45" s="304">
        <f t="shared" si="43"/>
        <v>0</v>
      </c>
      <c r="U45" s="3">
        <f t="shared" si="44"/>
        <v>0</v>
      </c>
      <c r="V45" s="302">
        <f t="shared" si="45"/>
        <v>0</v>
      </c>
      <c r="W45" s="304">
        <f t="shared" si="46"/>
        <v>0</v>
      </c>
      <c r="X45" s="3">
        <f t="shared" si="47"/>
        <v>0</v>
      </c>
      <c r="Y45" s="302">
        <f t="shared" si="48"/>
        <v>0</v>
      </c>
      <c r="Z45" s="304">
        <f t="shared" si="49"/>
        <v>0</v>
      </c>
      <c r="AA45" s="3">
        <f t="shared" si="50"/>
        <v>0</v>
      </c>
      <c r="AB45" s="302">
        <f t="shared" si="51"/>
        <v>0</v>
      </c>
      <c r="AC45" s="304">
        <f t="shared" si="52"/>
        <v>0</v>
      </c>
      <c r="AD45" s="3">
        <f t="shared" ref="AD45:AD47" si="55">N45+AC45</f>
        <v>0</v>
      </c>
      <c r="AE45" s="302">
        <f t="shared" si="53"/>
        <v>0</v>
      </c>
    </row>
    <row r="46" spans="1:31" x14ac:dyDescent="0.2">
      <c r="A46" s="131">
        <v>4</v>
      </c>
      <c r="B46" s="132" t="s">
        <v>271</v>
      </c>
      <c r="C46" s="5" t="str">
        <f>VLOOKUP(B46,Valores!$A$2:$F$300,5,FALSE)</f>
        <v>unid.</v>
      </c>
      <c r="D46" s="409">
        <v>0</v>
      </c>
      <c r="E46" s="134">
        <f>VLOOKUP($B46,Valores!$A$2:$G$300,6,FALSE)*VLOOKUP($E$42,Regional!$A$2:$B$7,2,FALSE)*VLOOKUP(VLOOKUP($B46,Indices_Poder!$B$5:$E$300,3,FALSE),Indices_Poder!$G$6:$N$27,4,FALSE)</f>
        <v>1619.7837794327786</v>
      </c>
      <c r="F46" s="135">
        <f>VLOOKUP($B46,Valores!$A$2:$G$300,6,FALSE)*VLOOKUP($F$42,Regional!$A$2:$B$7,2,FALSE)*VLOOKUP(VLOOKUP($B46,Indices_Poder!$B$5:$E$300,3,FALSE),Indices_Poder!$G$6:$N$27,4,FALSE)</f>
        <v>1556.7521933491721</v>
      </c>
      <c r="G46" s="135">
        <f>VLOOKUP($B46,Valores!$A$2:$G$300,6,FALSE)*VLOOKUP($G$42,Regional!$A$2:$B$7,2,FALSE)*VLOOKUP(VLOOKUP($B46,Indices_Poder!$B$5:$E$300,3,FALSE),Indices_Poder!$G$6:$N$27,4,FALSE)</f>
        <v>1642.9806829407048</v>
      </c>
      <c r="H46" s="135">
        <f>VLOOKUP($B46,Valores!$A$2:$G$300,6,FALSE)*VLOOKUP($H$42,Regional!$A$2:$B$7,2,FALSE)*VLOOKUP(VLOOKUP($B46,Indices_Poder!$B$5:$E$300,3,FALSE),Indices_Poder!$G$6:$N$27,4,FALSE)</f>
        <v>1609.0652102256677</v>
      </c>
      <c r="I46" s="136">
        <f>VLOOKUP($B46,Valores!$A$2:$G$300,6,FALSE)*VLOOKUP($I$42,Regional!$A$2:$B$7,2,FALSE)*VLOOKUP(VLOOKUP($B46,Indices_Poder!$B$5:$E$300,3,FALSE),Indices_Poder!$G$6:$N$27,4,FALSE)</f>
        <v>1623.1433309753056</v>
      </c>
      <c r="J46" s="134">
        <f t="shared" si="36"/>
        <v>0</v>
      </c>
      <c r="K46" s="135">
        <f t="shared" si="37"/>
        <v>0</v>
      </c>
      <c r="L46" s="135">
        <f t="shared" si="38"/>
        <v>0</v>
      </c>
      <c r="M46" s="135">
        <f t="shared" si="39"/>
        <v>0</v>
      </c>
      <c r="N46" s="136">
        <f t="shared" si="40"/>
        <v>0</v>
      </c>
      <c r="O46" s="317">
        <f>VLOOKUP(B46,Valores!$A$2:$O$300,14,FALSE)</f>
        <v>0.04</v>
      </c>
      <c r="P46" s="317" t="str">
        <f>VLOOKUP(B46,Valores!$A$2:$O$300,15,FALSE)</f>
        <v>COM</v>
      </c>
      <c r="Q46" s="304">
        <f t="shared" si="54"/>
        <v>0</v>
      </c>
      <c r="R46" s="3">
        <f t="shared" si="41"/>
        <v>0</v>
      </c>
      <c r="S46" s="302">
        <f t="shared" si="42"/>
        <v>0</v>
      </c>
      <c r="T46" s="304">
        <f t="shared" si="43"/>
        <v>0</v>
      </c>
      <c r="U46" s="3">
        <f t="shared" si="44"/>
        <v>0</v>
      </c>
      <c r="V46" s="302">
        <f t="shared" si="45"/>
        <v>0</v>
      </c>
      <c r="W46" s="304">
        <f t="shared" si="46"/>
        <v>0</v>
      </c>
      <c r="X46" s="3">
        <f t="shared" si="47"/>
        <v>0</v>
      </c>
      <c r="Y46" s="302">
        <f t="shared" si="48"/>
        <v>0</v>
      </c>
      <c r="Z46" s="304">
        <f t="shared" si="49"/>
        <v>0</v>
      </c>
      <c r="AA46" s="3">
        <f t="shared" si="50"/>
        <v>0</v>
      </c>
      <c r="AB46" s="302">
        <f t="shared" si="51"/>
        <v>0</v>
      </c>
      <c r="AC46" s="304">
        <f t="shared" si="52"/>
        <v>0</v>
      </c>
      <c r="AD46" s="3">
        <f t="shared" si="55"/>
        <v>0</v>
      </c>
      <c r="AE46" s="302">
        <f t="shared" si="53"/>
        <v>0</v>
      </c>
    </row>
    <row r="47" spans="1:31" x14ac:dyDescent="0.2">
      <c r="A47" s="131">
        <v>5</v>
      </c>
      <c r="B47" s="132" t="s">
        <v>163</v>
      </c>
      <c r="C47" s="5" t="str">
        <f>VLOOKUP(B47,Valores!$A$2:$F$300,5,FALSE)</f>
        <v>unid.</v>
      </c>
      <c r="D47" s="409">
        <v>0</v>
      </c>
      <c r="E47" s="134">
        <f>VLOOKUP($B47,Valores!$A$2:$G$300,6,FALSE)*VLOOKUP($E$42,Regional!$A$2:$B$7,2,FALSE)*VLOOKUP(VLOOKUP($B47,Indices_Poder!$B$5:$E$300,3,FALSE),Indices_Poder!$G$6:$N$27,4,FALSE)</f>
        <v>67135.390712616892</v>
      </c>
      <c r="F47" s="135">
        <f>VLOOKUP($B47,Valores!$A$2:$G$300,6,FALSE)*VLOOKUP($F$42,Regional!$A$2:$B$7,2,FALSE)*VLOOKUP(VLOOKUP($B47,Indices_Poder!$B$5:$E$300,3,FALSE),Indices_Poder!$G$6:$N$27,4,FALSE)</f>
        <v>64522.912298713578</v>
      </c>
      <c r="G47" s="135">
        <f>VLOOKUP($B47,Valores!$A$2:$G$300,6,FALSE)*VLOOKUP($G$42,Regional!$A$2:$B$7,2,FALSE)*VLOOKUP(VLOOKUP($B47,Indices_Poder!$B$5:$E$300,3,FALSE),Indices_Poder!$G$6:$N$27,4,FALSE)</f>
        <v>68096.835814180289</v>
      </c>
      <c r="H47" s="135">
        <f>VLOOKUP($B47,Valores!$A$2:$G$300,6,FALSE)*VLOOKUP($H$42,Regional!$A$2:$B$7,2,FALSE)*VLOOKUP(VLOOKUP($B47,Indices_Poder!$B$5:$E$300,3,FALSE),Indices_Poder!$G$6:$N$27,4,FALSE)</f>
        <v>66691.136769135876</v>
      </c>
      <c r="I47" s="136">
        <f>VLOOKUP($B47,Valores!$A$2:$G$300,6,FALSE)*VLOOKUP($I$42,Regional!$A$2:$B$7,2,FALSE)*VLOOKUP(VLOOKUP($B47,Indices_Poder!$B$5:$E$300,3,FALSE),Indices_Poder!$G$6:$N$27,4,FALSE)</f>
        <v>67274.634485946764</v>
      </c>
      <c r="J47" s="134">
        <f t="shared" si="36"/>
        <v>0</v>
      </c>
      <c r="K47" s="135">
        <f t="shared" si="37"/>
        <v>0</v>
      </c>
      <c r="L47" s="135">
        <f t="shared" si="38"/>
        <v>0</v>
      </c>
      <c r="M47" s="135">
        <f t="shared" si="39"/>
        <v>0</v>
      </c>
      <c r="N47" s="136">
        <f t="shared" si="40"/>
        <v>0</v>
      </c>
      <c r="O47" s="317">
        <f>VLOOKUP(B47,Valores!$A$2:$O$300,14,FALSE)</f>
        <v>5.8799999999999998E-2</v>
      </c>
      <c r="P47" s="317" t="str">
        <f>VLOOKUP(B47,Valores!$A$2:$O$300,15,FALSE)</f>
        <v>UAR</v>
      </c>
      <c r="Q47" s="304">
        <f t="shared" si="54"/>
        <v>0</v>
      </c>
      <c r="R47" s="3">
        <f t="shared" si="41"/>
        <v>0</v>
      </c>
      <c r="S47" s="302">
        <f t="shared" si="42"/>
        <v>0</v>
      </c>
      <c r="T47" s="304">
        <f t="shared" si="43"/>
        <v>0</v>
      </c>
      <c r="U47" s="3">
        <f t="shared" si="44"/>
        <v>0</v>
      </c>
      <c r="V47" s="302">
        <f t="shared" si="45"/>
        <v>0</v>
      </c>
      <c r="W47" s="304">
        <f t="shared" si="46"/>
        <v>0</v>
      </c>
      <c r="X47" s="3">
        <f t="shared" si="47"/>
        <v>0</v>
      </c>
      <c r="Y47" s="302">
        <f t="shared" si="48"/>
        <v>0</v>
      </c>
      <c r="Z47" s="304">
        <f t="shared" si="49"/>
        <v>0</v>
      </c>
      <c r="AA47" s="3">
        <f t="shared" si="50"/>
        <v>0</v>
      </c>
      <c r="AB47" s="302">
        <f t="shared" si="51"/>
        <v>0</v>
      </c>
      <c r="AC47" s="304">
        <f t="shared" si="52"/>
        <v>0</v>
      </c>
      <c r="AD47" s="3">
        <f t="shared" si="55"/>
        <v>0</v>
      </c>
      <c r="AE47" s="302">
        <f t="shared" si="53"/>
        <v>0</v>
      </c>
    </row>
    <row r="48" spans="1:31" x14ac:dyDescent="0.2">
      <c r="A48" s="131">
        <v>6</v>
      </c>
      <c r="B48" s="132" t="s">
        <v>164</v>
      </c>
      <c r="C48" s="5" t="str">
        <f>VLOOKUP(B48,Valores!$A$2:$F$300,5,FALSE)</f>
        <v>unid.</v>
      </c>
      <c r="D48" s="409">
        <v>0</v>
      </c>
      <c r="E48" s="134">
        <f>VLOOKUP($B48,Valores!$A$2:$G$300,6,FALSE)*VLOOKUP($E$42,Regional!$A$2:$B$7,2,FALSE)*VLOOKUP(VLOOKUP($B48,Indices_Poder!$B$5:$E$300,3,FALSE),Indices_Poder!$G$6:$N$27,4,FALSE)</f>
        <v>39912.512331801976</v>
      </c>
      <c r="F48" s="135">
        <f>VLOOKUP($B48,Valores!$A$2:$G$300,6,FALSE)*VLOOKUP($F$42,Regional!$A$2:$B$7,2,FALSE)*VLOOKUP(VLOOKUP($B48,Indices_Poder!$B$5:$E$300,3,FALSE),Indices_Poder!$G$6:$N$27,4,FALSE)</f>
        <v>38359.373580322463</v>
      </c>
      <c r="G48" s="135">
        <f>VLOOKUP($B48,Valores!$A$2:$G$300,6,FALSE)*VLOOKUP($G$42,Regional!$A$2:$B$7,2,FALSE)*VLOOKUP(VLOOKUP($B48,Indices_Poder!$B$5:$E$300,3,FALSE),Indices_Poder!$G$6:$N$27,4,FALSE)</f>
        <v>40484.098928158637</v>
      </c>
      <c r="H48" s="135">
        <f>VLOOKUP($B48,Valores!$A$2:$G$300,6,FALSE)*VLOOKUP($H$42,Regional!$A$2:$B$7,2,FALSE)*VLOOKUP(VLOOKUP($B48,Indices_Poder!$B$5:$E$300,3,FALSE),Indices_Poder!$G$6:$N$27,4,FALSE)</f>
        <v>39648.399904519923</v>
      </c>
      <c r="I48" s="136">
        <f>VLOOKUP($B48,Valores!$A$2:$G$300,6,FALSE)*VLOOKUP($I$42,Regional!$A$2:$B$7,2,FALSE)*VLOOKUP(VLOOKUP($B48,Indices_Poder!$B$5:$E$300,3,FALSE),Indices_Poder!$G$6:$N$27,4,FALSE)</f>
        <v>39995.293838860525</v>
      </c>
      <c r="J48" s="134">
        <f t="shared" si="36"/>
        <v>0</v>
      </c>
      <c r="K48" s="135">
        <f t="shared" si="37"/>
        <v>0</v>
      </c>
      <c r="L48" s="135">
        <f t="shared" si="38"/>
        <v>0</v>
      </c>
      <c r="M48" s="135">
        <f t="shared" si="39"/>
        <v>0</v>
      </c>
      <c r="N48" s="136">
        <f t="shared" si="40"/>
        <v>0</v>
      </c>
      <c r="O48" s="317">
        <f>VLOOKUP(B48,Valores!$A$2:$O$300,14,FALSE)</f>
        <v>5.8799999999999998E-2</v>
      </c>
      <c r="P48" s="317" t="str">
        <f>VLOOKUP(B48,Valores!$A$2:$O$300,15,FALSE)</f>
        <v>UAR</v>
      </c>
      <c r="Q48" s="304">
        <f t="shared" si="54"/>
        <v>0</v>
      </c>
      <c r="R48" s="3">
        <f t="shared" si="41"/>
        <v>0</v>
      </c>
      <c r="S48" s="302">
        <f t="shared" si="42"/>
        <v>0</v>
      </c>
      <c r="T48" s="304">
        <f t="shared" si="43"/>
        <v>0</v>
      </c>
      <c r="U48" s="3">
        <f t="shared" si="44"/>
        <v>0</v>
      </c>
      <c r="V48" s="302">
        <f t="shared" si="45"/>
        <v>0</v>
      </c>
      <c r="W48" s="304">
        <f t="shared" si="46"/>
        <v>0</v>
      </c>
      <c r="X48" s="3">
        <f t="shared" si="47"/>
        <v>0</v>
      </c>
      <c r="Y48" s="302">
        <f t="shared" si="48"/>
        <v>0</v>
      </c>
      <c r="Z48" s="304">
        <f t="shared" si="49"/>
        <v>0</v>
      </c>
      <c r="AA48" s="3">
        <f t="shared" si="50"/>
        <v>0</v>
      </c>
      <c r="AB48" s="302">
        <f t="shared" si="51"/>
        <v>0</v>
      </c>
      <c r="AC48" s="304">
        <f t="shared" si="52"/>
        <v>0</v>
      </c>
      <c r="AD48" s="3">
        <f>N48+AC48</f>
        <v>0</v>
      </c>
      <c r="AE48" s="302">
        <f>IF($O48="rateio",0,AD48*$O48)</f>
        <v>0</v>
      </c>
    </row>
    <row r="49" spans="1:31" x14ac:dyDescent="0.2">
      <c r="A49" s="131">
        <v>7</v>
      </c>
      <c r="B49" s="132" t="s">
        <v>294</v>
      </c>
      <c r="C49" s="5" t="str">
        <f>VLOOKUP(B49,Valores!$A$2:$F$300,5,FALSE)</f>
        <v>unid.</v>
      </c>
      <c r="D49" s="409">
        <v>0</v>
      </c>
      <c r="E49" s="134">
        <f>VLOOKUP($B49,Valores!$A$2:$G$300,6,FALSE)*VLOOKUP($E$42,Regional!$A$2:$B$7,2,FALSE)*VLOOKUP(VLOOKUP($B49,Indices_Poder!$B$5:$E$300,3,FALSE),Indices_Poder!$G$6:$N$27,4,FALSE)</f>
        <v>46963.428202624185</v>
      </c>
      <c r="F49" s="135">
        <f>VLOOKUP($B49,Valores!$A$2:$G$300,6,FALSE)*VLOOKUP($F$42,Regional!$A$2:$B$7,2,FALSE)*VLOOKUP(VLOOKUP($B49,Indices_Poder!$B$5:$E$300,3,FALSE),Indices_Poder!$G$6:$N$27,4,FALSE)</f>
        <v>45135.913070591203</v>
      </c>
      <c r="G49" s="135">
        <f>VLOOKUP($B49,Valores!$A$2:$G$300,6,FALSE)*VLOOKUP($G$42,Regional!$A$2:$B$7,2,FALSE)*VLOOKUP(VLOOKUP($B49,Indices_Poder!$B$5:$E$300,3,FALSE),Indices_Poder!$G$6:$N$27,4,FALSE)</f>
        <v>47635.990878118551</v>
      </c>
      <c r="H49" s="135">
        <f>VLOOKUP($B49,Valores!$A$2:$G$300,6,FALSE)*VLOOKUP($H$42,Regional!$A$2:$B$7,2,FALSE)*VLOOKUP(VLOOKUP($B49,Indices_Poder!$B$5:$E$300,3,FALSE),Indices_Poder!$G$6:$N$27,4,FALSE)</f>
        <v>46652.657862912994</v>
      </c>
      <c r="I49" s="136">
        <f>VLOOKUP($B49,Valores!$A$2:$G$300,6,FALSE)*VLOOKUP($I$42,Regional!$A$2:$B$7,2,FALSE)*VLOOKUP(VLOOKUP($B49,Indices_Poder!$B$5:$E$300,3,FALSE),Indices_Poder!$G$6:$N$27,4,FALSE)</f>
        <v>47060.83383148889</v>
      </c>
      <c r="J49" s="134">
        <f t="shared" si="36"/>
        <v>0</v>
      </c>
      <c r="K49" s="135">
        <f t="shared" si="37"/>
        <v>0</v>
      </c>
      <c r="L49" s="135">
        <f t="shared" si="38"/>
        <v>0</v>
      </c>
      <c r="M49" s="135">
        <f t="shared" si="39"/>
        <v>0</v>
      </c>
      <c r="N49" s="136">
        <f t="shared" si="40"/>
        <v>0</v>
      </c>
      <c r="O49" s="317">
        <f>VLOOKUP(B49,Valores!$A$2:$O$300,14,FALSE)</f>
        <v>5.8799999999999998E-2</v>
      </c>
      <c r="P49" s="317" t="str">
        <f>VLOOKUP(B49,Valores!$A$2:$O$300,15,FALSE)</f>
        <v>UAR</v>
      </c>
      <c r="Q49" s="304">
        <f t="shared" si="54"/>
        <v>0</v>
      </c>
      <c r="R49" s="3">
        <f t="shared" si="41"/>
        <v>0</v>
      </c>
      <c r="S49" s="302">
        <f t="shared" si="42"/>
        <v>0</v>
      </c>
      <c r="T49" s="304">
        <f t="shared" si="43"/>
        <v>0</v>
      </c>
      <c r="U49" s="3">
        <f t="shared" si="44"/>
        <v>0</v>
      </c>
      <c r="V49" s="302">
        <f t="shared" si="45"/>
        <v>0</v>
      </c>
      <c r="W49" s="304">
        <f t="shared" si="46"/>
        <v>0</v>
      </c>
      <c r="X49" s="3">
        <f t="shared" si="47"/>
        <v>0</v>
      </c>
      <c r="Y49" s="302">
        <f t="shared" si="48"/>
        <v>0</v>
      </c>
      <c r="Z49" s="304">
        <f t="shared" si="49"/>
        <v>0</v>
      </c>
      <c r="AA49" s="3">
        <f t="shared" si="50"/>
        <v>0</v>
      </c>
      <c r="AB49" s="302">
        <f t="shared" si="51"/>
        <v>0</v>
      </c>
      <c r="AC49" s="304">
        <f t="shared" si="52"/>
        <v>0</v>
      </c>
      <c r="AD49" s="3">
        <f t="shared" ref="AD49:AD59" si="56">N49+AC49</f>
        <v>0</v>
      </c>
      <c r="AE49" s="302">
        <f t="shared" si="53"/>
        <v>0</v>
      </c>
    </row>
    <row r="50" spans="1:31" x14ac:dyDescent="0.2">
      <c r="A50" s="131">
        <v>8</v>
      </c>
      <c r="B50" s="132" t="s">
        <v>99</v>
      </c>
      <c r="C50" s="5" t="str">
        <f>VLOOKUP(B50,Valores!$A$2:$F$300,5,FALSE)</f>
        <v>unid.</v>
      </c>
      <c r="D50" s="409">
        <v>0</v>
      </c>
      <c r="E50" s="134">
        <f>VLOOKUP($B50,Valores!$A$2:$G$300,6,FALSE)*VLOOKUP($E$42,Regional!$A$2:$B$7,2,FALSE)*VLOOKUP(VLOOKUP($B50,Indices_Poder!$B$5:$E$300,3,FALSE),Indices_Poder!$G$6:$N$27,4,FALSE)</f>
        <v>28451.878476031303</v>
      </c>
      <c r="F50" s="135">
        <f>VLOOKUP($B50,Valores!$A$2:$G$300,6,FALSE)*VLOOKUP($F$42,Regional!$A$2:$B$7,2,FALSE)*VLOOKUP(VLOOKUP($B50,Indices_Poder!$B$5:$E$300,3,FALSE),Indices_Poder!$G$6:$N$27,4,FALSE)</f>
        <v>27344.714019778825</v>
      </c>
      <c r="G50" s="135">
        <f>VLOOKUP($B50,Valores!$A$2:$G$300,6,FALSE)*VLOOKUP($G$42,Regional!$A$2:$B$7,2,FALSE)*VLOOKUP(VLOOKUP($B50,Indices_Poder!$B$5:$E$300,3,FALSE),Indices_Poder!$G$6:$N$27,4,FALSE)</f>
        <v>28859.337476428784</v>
      </c>
      <c r="H50" s="135">
        <f>VLOOKUP($B50,Valores!$A$2:$G$300,6,FALSE)*VLOOKUP($H$42,Regional!$A$2:$B$7,2,FALSE)*VLOOKUP(VLOOKUP($B50,Indices_Poder!$B$5:$E$300,3,FALSE),Indices_Poder!$G$6:$N$27,4,FALSE)</f>
        <v>28263.604317226946</v>
      </c>
      <c r="I50" s="136">
        <f>VLOOKUP($B50,Valores!$A$2:$G$300,6,FALSE)*VLOOKUP($I$42,Regional!$A$2:$B$7,2,FALSE)*VLOOKUP(VLOOKUP($B50,Indices_Poder!$B$5:$E$300,3,FALSE),Indices_Poder!$G$6:$N$27,4,FALSE)</f>
        <v>28510.889779537145</v>
      </c>
      <c r="J50" s="134">
        <f t="shared" si="36"/>
        <v>0</v>
      </c>
      <c r="K50" s="135">
        <f t="shared" si="37"/>
        <v>0</v>
      </c>
      <c r="L50" s="135">
        <f t="shared" si="38"/>
        <v>0</v>
      </c>
      <c r="M50" s="135">
        <f t="shared" si="39"/>
        <v>0</v>
      </c>
      <c r="N50" s="136">
        <f t="shared" si="40"/>
        <v>0</v>
      </c>
      <c r="O50" s="317">
        <f>VLOOKUP(B50,Valores!$A$2:$O$300,14,FALSE)</f>
        <v>3.5700000000000003E-2</v>
      </c>
      <c r="P50" s="317" t="str">
        <f>VLOOKUP(B50,Valores!$A$2:$O$300,15,FALSE)</f>
        <v>UAR</v>
      </c>
      <c r="Q50" s="304">
        <f t="shared" si="54"/>
        <v>0</v>
      </c>
      <c r="R50" s="3">
        <f t="shared" si="41"/>
        <v>0</v>
      </c>
      <c r="S50" s="302">
        <f t="shared" si="42"/>
        <v>0</v>
      </c>
      <c r="T50" s="304">
        <f t="shared" si="43"/>
        <v>0</v>
      </c>
      <c r="U50" s="3">
        <f t="shared" si="44"/>
        <v>0</v>
      </c>
      <c r="V50" s="302">
        <f t="shared" si="45"/>
        <v>0</v>
      </c>
      <c r="W50" s="304">
        <f t="shared" si="46"/>
        <v>0</v>
      </c>
      <c r="X50" s="3">
        <f t="shared" si="47"/>
        <v>0</v>
      </c>
      <c r="Y50" s="302">
        <f t="shared" si="48"/>
        <v>0</v>
      </c>
      <c r="Z50" s="304">
        <f t="shared" si="49"/>
        <v>0</v>
      </c>
      <c r="AA50" s="3">
        <f t="shared" si="50"/>
        <v>0</v>
      </c>
      <c r="AB50" s="302">
        <f t="shared" si="51"/>
        <v>0</v>
      </c>
      <c r="AC50" s="304">
        <f t="shared" si="52"/>
        <v>0</v>
      </c>
      <c r="AD50" s="3">
        <f t="shared" si="56"/>
        <v>0</v>
      </c>
      <c r="AE50" s="302">
        <f t="shared" si="53"/>
        <v>0</v>
      </c>
    </row>
    <row r="51" spans="1:31" x14ac:dyDescent="0.2">
      <c r="A51" s="131">
        <v>9</v>
      </c>
      <c r="B51" s="184" t="s">
        <v>323</v>
      </c>
      <c r="C51" s="5" t="str">
        <f>VLOOKUP(B51,Valores!$A$2:$F$300,5,FALSE)</f>
        <v>m²</v>
      </c>
      <c r="D51" s="409">
        <v>65</v>
      </c>
      <c r="E51" s="134">
        <f>VLOOKUP($B51,Valores!$A$2:$G$300,6,FALSE)*VLOOKUP($E$42,Regional!$A$2:$B$7,2,FALSE)*VLOOKUP(VLOOKUP($B51,Indices_Poder!$B$5:$E$300,3,FALSE),Indices_Poder!$G$6:$N$27,4,FALSE)</f>
        <v>2592.6497025979288</v>
      </c>
      <c r="F51" s="135">
        <f>VLOOKUP($B51,Valores!$A$2:$G$300,6,FALSE)*VLOOKUP($F$42,Regional!$A$2:$B$7,2,FALSE)*VLOOKUP(VLOOKUP($B51,Indices_Poder!$B$5:$E$300,3,FALSE),Indices_Poder!$G$6:$N$27,4,FALSE)</f>
        <v>2491.7604203437477</v>
      </c>
      <c r="G51" s="135">
        <f>VLOOKUP($B51,Valores!$A$2:$G$300,6,FALSE)*VLOOKUP($G$42,Regional!$A$2:$B$7,2,FALSE)*VLOOKUP(VLOOKUP($B51,Indices_Poder!$B$5:$E$300,3,FALSE),Indices_Poder!$G$6:$N$27,4,FALSE)</f>
        <v>2629.7790069808125</v>
      </c>
      <c r="H51" s="135">
        <f>VLOOKUP($B51,Valores!$A$2:$G$300,6,FALSE)*VLOOKUP($H$42,Regional!$A$2:$B$7,2,FALSE)*VLOOKUP(VLOOKUP($B51,Indices_Poder!$B$5:$E$300,3,FALSE),Indices_Poder!$G$6:$N$27,4,FALSE)</f>
        <v>2575.4934033313548</v>
      </c>
      <c r="I51" s="136">
        <f>VLOOKUP($B51,Valores!$A$2:$G$300,6,FALSE)*VLOOKUP($I$42,Regional!$A$2:$B$7,2,FALSE)*VLOOKUP(VLOOKUP($B51,Indices_Poder!$B$5:$E$300,3,FALSE),Indices_Poder!$G$6:$N$27,4,FALSE)</f>
        <v>2598.027050129243</v>
      </c>
      <c r="J51" s="134">
        <f t="shared" si="36"/>
        <v>168522.23066886538</v>
      </c>
      <c r="K51" s="135">
        <f t="shared" si="37"/>
        <v>161964.4273223436</v>
      </c>
      <c r="L51" s="135">
        <f t="shared" si="38"/>
        <v>170935.63545375282</v>
      </c>
      <c r="M51" s="135">
        <f t="shared" si="39"/>
        <v>167407.07121653805</v>
      </c>
      <c r="N51" s="136">
        <f t="shared" si="40"/>
        <v>168871.75825840081</v>
      </c>
      <c r="O51" s="317">
        <f>VLOOKUP(B51,Valores!$A$2:$O$300,14,FALSE)</f>
        <v>3.3300000000000003E-2</v>
      </c>
      <c r="P51" s="317" t="str">
        <f>VLOOKUP(B51,Valores!$A$2:$O$300,15,FALSE)</f>
        <v>UAR</v>
      </c>
      <c r="Q51" s="304">
        <f t="shared" si="54"/>
        <v>87192.940591049337</v>
      </c>
      <c r="R51" s="3">
        <f t="shared" si="41"/>
        <v>255715.1712599147</v>
      </c>
      <c r="S51" s="302">
        <f t="shared" si="42"/>
        <v>8515.3152029551602</v>
      </c>
      <c r="T51" s="304">
        <f t="shared" si="43"/>
        <v>83799.951100395192</v>
      </c>
      <c r="U51" s="3">
        <f t="shared" si="44"/>
        <v>245764.37842273881</v>
      </c>
      <c r="V51" s="302">
        <f t="shared" si="45"/>
        <v>8183.9538014772033</v>
      </c>
      <c r="W51" s="304">
        <f t="shared" si="46"/>
        <v>88441.629616797683</v>
      </c>
      <c r="X51" s="3">
        <f t="shared" si="47"/>
        <v>259377.26507055049</v>
      </c>
      <c r="Y51" s="302">
        <f t="shared" si="48"/>
        <v>8637.2629268493329</v>
      </c>
      <c r="Z51" s="304">
        <f t="shared" si="49"/>
        <v>86615.96014466905</v>
      </c>
      <c r="AA51" s="3">
        <f t="shared" si="50"/>
        <v>254023.0313612071</v>
      </c>
      <c r="AB51" s="302">
        <f t="shared" si="51"/>
        <v>8458.9669443281982</v>
      </c>
      <c r="AC51" s="304">
        <f t="shared" si="52"/>
        <v>87373.785208571513</v>
      </c>
      <c r="AD51" s="3">
        <f t="shared" si="56"/>
        <v>256245.5434669723</v>
      </c>
      <c r="AE51" s="302">
        <f t="shared" si="53"/>
        <v>8532.9765974501788</v>
      </c>
    </row>
    <row r="52" spans="1:31" x14ac:dyDescent="0.2">
      <c r="A52" s="131">
        <v>10</v>
      </c>
      <c r="B52" s="184" t="s">
        <v>214</v>
      </c>
      <c r="C52" s="5" t="s">
        <v>10</v>
      </c>
      <c r="D52" s="409">
        <v>1</v>
      </c>
      <c r="E52" s="134">
        <f>VLOOKUP($B52,Valores!$A$2:$G$300,6,FALSE)*VLOOKUP($E$42,Regional!$A$2:$B$7,2,FALSE)*VLOOKUP(VLOOKUP($B52,Indices_Poder!$B$5:$E$300,3,FALSE),Indices_Poder!$G$6:$N$27,4,FALSE)</f>
        <v>183785.64237385886</v>
      </c>
      <c r="F52" s="135">
        <f>VLOOKUP($B52,Valores!$A$2:$G$300,6,FALSE)*VLOOKUP($F$42,Regional!$A$2:$B$7,2,FALSE)*VLOOKUP(VLOOKUP($B52,Indices_Poder!$B$5:$E$300,3,FALSE),Indices_Poder!$G$6:$N$27,4,FALSE)</f>
        <v>176633.88503111317</v>
      </c>
      <c r="G52" s="135">
        <f>VLOOKUP($B52,Valores!$A$2:$G$300,6,FALSE)*VLOOKUP($G$42,Regional!$A$2:$B$7,2,FALSE)*VLOOKUP(VLOOKUP($B52,Indices_Poder!$B$5:$E$300,3,FALSE),Indices_Poder!$G$6:$N$27,4,FALSE)</f>
        <v>186417.63428933636</v>
      </c>
      <c r="H52" s="135">
        <f>VLOOKUP($B52,Valores!$A$2:$G$300,6,FALSE)*VLOOKUP($H$42,Regional!$A$2:$B$7,2,FALSE)*VLOOKUP(VLOOKUP($B52,Indices_Poder!$B$5:$E$300,3,FALSE),Indices_Poder!$G$6:$N$27,4,FALSE)</f>
        <v>182569.48059222449</v>
      </c>
      <c r="I52" s="136">
        <f>VLOOKUP($B52,Valores!$A$2:$G$300,6,FALSE)*VLOOKUP($I$42,Regional!$A$2:$B$7,2,FALSE)*VLOOKUP(VLOOKUP($B52,Indices_Poder!$B$5:$E$300,3,FALSE),Indices_Poder!$G$6:$N$27,4,FALSE)</f>
        <v>184166.82740989357</v>
      </c>
      <c r="J52" s="134">
        <f t="shared" ref="J52:J56" si="57">E52*$D52</f>
        <v>183785.64237385886</v>
      </c>
      <c r="K52" s="135">
        <f t="shared" ref="K52:K56" si="58">F52*$D52</f>
        <v>176633.88503111317</v>
      </c>
      <c r="L52" s="135">
        <f t="shared" ref="L52:L56" si="59">G52*$D52</f>
        <v>186417.63428933636</v>
      </c>
      <c r="M52" s="135">
        <f t="shared" ref="M52:M56" si="60">H52*$D52</f>
        <v>182569.48059222449</v>
      </c>
      <c r="N52" s="136">
        <f t="shared" ref="N52:N56" si="61">I52*$D52</f>
        <v>184166.82740989357</v>
      </c>
      <c r="O52" s="317">
        <f>VLOOKUP(B52,Valores!$A$2:$O$300,14,FALSE)</f>
        <v>6.6699999999999995E-2</v>
      </c>
      <c r="P52" s="317" t="str">
        <f>VLOOKUP(B52,Valores!$A$2:$O$300,15,FALSE)</f>
        <v>UAR</v>
      </c>
      <c r="Q52" s="304">
        <f t="shared" si="54"/>
        <v>95090.188003025949</v>
      </c>
      <c r="R52" s="3">
        <f t="shared" si="41"/>
        <v>278875.83037688478</v>
      </c>
      <c r="S52" s="302">
        <f t="shared" si="42"/>
        <v>18601.017886138216</v>
      </c>
      <c r="T52" s="304">
        <f>IF($P52="UAR",K52*T$42,0)</f>
        <v>91389.888341476137</v>
      </c>
      <c r="U52" s="3">
        <f t="shared" si="44"/>
        <v>268023.77337258932</v>
      </c>
      <c r="V52" s="302">
        <f t="shared" si="45"/>
        <v>17877.185683951706</v>
      </c>
      <c r="W52" s="304">
        <f t="shared" si="46"/>
        <v>96451.973411464351</v>
      </c>
      <c r="X52" s="3">
        <f t="shared" si="47"/>
        <v>282869.6077008007</v>
      </c>
      <c r="Y52" s="302">
        <f t="shared" si="48"/>
        <v>18867.402833643406</v>
      </c>
      <c r="Z52" s="304">
        <f t="shared" si="49"/>
        <v>94460.949228092373</v>
      </c>
      <c r="AA52" s="3">
        <f t="shared" si="50"/>
        <v>277030.42982031684</v>
      </c>
      <c r="AB52" s="302">
        <f t="shared" si="51"/>
        <v>18477.929669015131</v>
      </c>
      <c r="AC52" s="304">
        <f t="shared" si="52"/>
        <v>95287.412096661879</v>
      </c>
      <c r="AD52" s="3">
        <f t="shared" si="56"/>
        <v>279454.23950655543</v>
      </c>
      <c r="AE52" s="302">
        <f t="shared" si="53"/>
        <v>18639.597775087244</v>
      </c>
    </row>
    <row r="53" spans="1:31" x14ac:dyDescent="0.2">
      <c r="A53" s="131">
        <v>11</v>
      </c>
      <c r="B53" s="184" t="s">
        <v>212</v>
      </c>
      <c r="C53" s="5" t="s">
        <v>10</v>
      </c>
      <c r="D53" s="409">
        <v>1</v>
      </c>
      <c r="E53" s="134">
        <f>VLOOKUP($B53,Valores!$A$2:$G$300,6,FALSE)*VLOOKUP($E$42,Regional!$A$2:$B$7,2,FALSE)*VLOOKUP(VLOOKUP($B53,Indices_Poder!$B$5:$E$300,3,FALSE),Indices_Poder!$G$6:$N$27,4,FALSE)</f>
        <v>17306.28350261979</v>
      </c>
      <c r="F53" s="135">
        <f>VLOOKUP($B53,Valores!$A$2:$G$300,6,FALSE)*VLOOKUP($F$42,Regional!$A$2:$B$7,2,FALSE)*VLOOKUP(VLOOKUP($B53,Indices_Poder!$B$5:$E$300,3,FALSE),Indices_Poder!$G$6:$N$27,4,FALSE)</f>
        <v>16632.834050764759</v>
      </c>
      <c r="G53" s="135">
        <f>VLOOKUP($B53,Valores!$A$2:$G$300,6,FALSE)*VLOOKUP($G$42,Regional!$A$2:$B$7,2,FALSE)*VLOOKUP(VLOOKUP($B53,Indices_Poder!$B$5:$E$300,3,FALSE),Indices_Poder!$G$6:$N$27,4,FALSE)</f>
        <v>17554.126575002985</v>
      </c>
      <c r="H53" s="135">
        <f>VLOOKUP($B53,Valores!$A$2:$G$300,6,FALSE)*VLOOKUP($H$42,Regional!$A$2:$B$7,2,FALSE)*VLOOKUP(VLOOKUP($B53,Indices_Poder!$B$5:$E$300,3,FALSE),Indices_Poder!$G$6:$N$27,4,FALSE)</f>
        <v>17191.762910553072</v>
      </c>
      <c r="I53" s="136">
        <f>VLOOKUP($B53,Valores!$A$2:$G$300,6,FALSE)*VLOOKUP($I$42,Regional!$A$2:$B$7,2,FALSE)*VLOOKUP(VLOOKUP($B53,Indices_Poder!$B$5:$E$300,3,FALSE),Indices_Poder!$G$6:$N$27,4,FALSE)</f>
        <v>17342.178016551148</v>
      </c>
      <c r="J53" s="134">
        <f t="shared" si="57"/>
        <v>17306.28350261979</v>
      </c>
      <c r="K53" s="135">
        <f t="shared" si="58"/>
        <v>16632.834050764759</v>
      </c>
      <c r="L53" s="135">
        <f t="shared" si="59"/>
        <v>17554.126575002985</v>
      </c>
      <c r="M53" s="135">
        <f t="shared" si="60"/>
        <v>17191.762910553072</v>
      </c>
      <c r="N53" s="136">
        <f t="shared" si="61"/>
        <v>17342.178016551148</v>
      </c>
      <c r="O53" s="317">
        <f>VLOOKUP(B53,Valores!$A$2:$O$300,14,FALSE)</f>
        <v>6.6699999999999995E-2</v>
      </c>
      <c r="P53" s="317" t="str">
        <f>VLOOKUP(B53,Valores!$A$2:$O$300,15,FALSE)</f>
        <v>UAR</v>
      </c>
      <c r="Q53" s="304">
        <f t="shared" si="54"/>
        <v>8954.2236849501351</v>
      </c>
      <c r="R53" s="3">
        <f t="shared" si="41"/>
        <v>26260.507187569925</v>
      </c>
      <c r="S53" s="302">
        <f t="shared" si="42"/>
        <v>1751.5758294109139</v>
      </c>
      <c r="T53" s="304">
        <f t="shared" si="43"/>
        <v>8605.782783037017</v>
      </c>
      <c r="U53" s="3">
        <f t="shared" si="44"/>
        <v>25238.616833801774</v>
      </c>
      <c r="V53" s="302">
        <f t="shared" si="45"/>
        <v>1683.4157428145782</v>
      </c>
      <c r="W53" s="304">
        <f t="shared" si="46"/>
        <v>9082.457011796334</v>
      </c>
      <c r="X53" s="3">
        <f t="shared" si="47"/>
        <v>26636.583586799319</v>
      </c>
      <c r="Y53" s="302">
        <f t="shared" si="48"/>
        <v>1776.6601252395144</v>
      </c>
      <c r="Z53" s="304">
        <f t="shared" si="49"/>
        <v>8894.9710442694777</v>
      </c>
      <c r="AA53" s="3">
        <f t="shared" si="50"/>
        <v>26086.73395482255</v>
      </c>
      <c r="AB53" s="302">
        <f t="shared" si="51"/>
        <v>1739.985154786664</v>
      </c>
      <c r="AC53" s="304">
        <f t="shared" si="52"/>
        <v>8972.7954081485495</v>
      </c>
      <c r="AD53" s="3">
        <f t="shared" si="56"/>
        <v>26314.973424699696</v>
      </c>
      <c r="AE53" s="302">
        <f t="shared" si="53"/>
        <v>1755.2087274274695</v>
      </c>
    </row>
    <row r="54" spans="1:31" x14ac:dyDescent="0.2">
      <c r="A54" s="131">
        <v>12</v>
      </c>
      <c r="B54" s="184" t="s">
        <v>213</v>
      </c>
      <c r="C54" s="5" t="s">
        <v>10</v>
      </c>
      <c r="D54" s="409">
        <v>1</v>
      </c>
      <c r="E54" s="134">
        <f>VLOOKUP($B54,Valores!$A$2:$G$300,6,FALSE)*VLOOKUP($E$42,Regional!$A$2:$B$7,2,FALSE)*VLOOKUP(VLOOKUP($B54,Indices_Poder!$B$5:$E$300,3,FALSE),Indices_Poder!$G$6:$N$27,4,FALSE)</f>
        <v>17306.28350261979</v>
      </c>
      <c r="F54" s="135">
        <f>VLOOKUP($B54,Valores!$A$2:$G$300,6,FALSE)*VLOOKUP($F$42,Regional!$A$2:$B$7,2,FALSE)*VLOOKUP(VLOOKUP($B54,Indices_Poder!$B$5:$E$300,3,FALSE),Indices_Poder!$G$6:$N$27,4,FALSE)</f>
        <v>16632.834050764759</v>
      </c>
      <c r="G54" s="135">
        <f>VLOOKUP($B54,Valores!$A$2:$G$300,6,FALSE)*VLOOKUP($G$42,Regional!$A$2:$B$7,2,FALSE)*VLOOKUP(VLOOKUP($B54,Indices_Poder!$B$5:$E$300,3,FALSE),Indices_Poder!$G$6:$N$27,4,FALSE)</f>
        <v>17554.126575002985</v>
      </c>
      <c r="H54" s="135">
        <f>VLOOKUP($B54,Valores!$A$2:$G$300,6,FALSE)*VLOOKUP($H$42,Regional!$A$2:$B$7,2,FALSE)*VLOOKUP(VLOOKUP($B54,Indices_Poder!$B$5:$E$300,3,FALSE),Indices_Poder!$G$6:$N$27,4,FALSE)</f>
        <v>17191.762910553072</v>
      </c>
      <c r="I54" s="136">
        <f>VLOOKUP($B54,Valores!$A$2:$G$300,6,FALSE)*VLOOKUP($I$42,Regional!$A$2:$B$7,2,FALSE)*VLOOKUP(VLOOKUP($B54,Indices_Poder!$B$5:$E$300,3,FALSE),Indices_Poder!$G$6:$N$27,4,FALSE)</f>
        <v>17342.178016551148</v>
      </c>
      <c r="J54" s="134">
        <f t="shared" si="57"/>
        <v>17306.28350261979</v>
      </c>
      <c r="K54" s="135">
        <f t="shared" si="58"/>
        <v>16632.834050764759</v>
      </c>
      <c r="L54" s="135">
        <f t="shared" si="59"/>
        <v>17554.126575002985</v>
      </c>
      <c r="M54" s="135">
        <f t="shared" si="60"/>
        <v>17191.762910553072</v>
      </c>
      <c r="N54" s="136">
        <f t="shared" si="61"/>
        <v>17342.178016551148</v>
      </c>
      <c r="O54" s="317">
        <f>VLOOKUP(B54,Valores!$A$2:$O$300,14,FALSE)</f>
        <v>6.6699999999999995E-2</v>
      </c>
      <c r="P54" s="317" t="str">
        <f>VLOOKUP(B54,Valores!$A$2:$O$300,15,FALSE)</f>
        <v>UAR</v>
      </c>
      <c r="Q54" s="304">
        <f t="shared" si="54"/>
        <v>8954.2236849501351</v>
      </c>
      <c r="R54" s="3">
        <f t="shared" si="41"/>
        <v>26260.507187569925</v>
      </c>
      <c r="S54" s="302">
        <f t="shared" si="42"/>
        <v>1751.5758294109139</v>
      </c>
      <c r="T54" s="304">
        <f t="shared" si="43"/>
        <v>8605.782783037017</v>
      </c>
      <c r="U54" s="3">
        <f t="shared" si="44"/>
        <v>25238.616833801774</v>
      </c>
      <c r="V54" s="302">
        <f t="shared" si="45"/>
        <v>1683.4157428145782</v>
      </c>
      <c r="W54" s="304">
        <f t="shared" si="46"/>
        <v>9082.457011796334</v>
      </c>
      <c r="X54" s="3">
        <f t="shared" si="47"/>
        <v>26636.583586799319</v>
      </c>
      <c r="Y54" s="302">
        <f t="shared" si="48"/>
        <v>1776.6601252395144</v>
      </c>
      <c r="Z54" s="304">
        <f t="shared" si="49"/>
        <v>8894.9710442694777</v>
      </c>
      <c r="AA54" s="3">
        <f t="shared" si="50"/>
        <v>26086.73395482255</v>
      </c>
      <c r="AB54" s="302">
        <f t="shared" si="51"/>
        <v>1739.985154786664</v>
      </c>
      <c r="AC54" s="304">
        <f t="shared" si="52"/>
        <v>8972.7954081485495</v>
      </c>
      <c r="AD54" s="3">
        <f t="shared" si="56"/>
        <v>26314.973424699696</v>
      </c>
      <c r="AE54" s="302">
        <f t="shared" si="53"/>
        <v>1755.2087274274695</v>
      </c>
    </row>
    <row r="55" spans="1:31" x14ac:dyDescent="0.2">
      <c r="A55" s="131">
        <v>13</v>
      </c>
      <c r="B55" s="184" t="s">
        <v>215</v>
      </c>
      <c r="C55" s="5" t="s">
        <v>10</v>
      </c>
      <c r="D55" s="409">
        <v>1</v>
      </c>
      <c r="E55" s="134">
        <f>VLOOKUP($B55,Valores!$A$2:$G$300,6,FALSE)*VLOOKUP($E$42,Regional!$A$2:$B$7,2,FALSE)*VLOOKUP(VLOOKUP($B55,Indices_Poder!$B$5:$E$300,3,FALSE),Indices_Poder!$G$6:$N$27,4,FALSE)</f>
        <v>17306.28350261979</v>
      </c>
      <c r="F55" s="135">
        <f>VLOOKUP($B55,Valores!$A$2:$G$300,6,FALSE)*VLOOKUP($F$42,Regional!$A$2:$B$7,2,FALSE)*VLOOKUP(VLOOKUP($B55,Indices_Poder!$B$5:$E$300,3,FALSE),Indices_Poder!$G$6:$N$27,4,FALSE)</f>
        <v>16632.834050764759</v>
      </c>
      <c r="G55" s="135">
        <f>VLOOKUP($B55,Valores!$A$2:$G$300,6,FALSE)*VLOOKUP($G$42,Regional!$A$2:$B$7,2,FALSE)*VLOOKUP(VLOOKUP($B55,Indices_Poder!$B$5:$E$300,3,FALSE),Indices_Poder!$G$6:$N$27,4,FALSE)</f>
        <v>17554.126575002985</v>
      </c>
      <c r="H55" s="135">
        <f>VLOOKUP($B55,Valores!$A$2:$G$300,6,FALSE)*VLOOKUP($H$42,Regional!$A$2:$B$7,2,FALSE)*VLOOKUP(VLOOKUP($B55,Indices_Poder!$B$5:$E$300,3,FALSE),Indices_Poder!$G$6:$N$27,4,FALSE)</f>
        <v>17191.762910553072</v>
      </c>
      <c r="I55" s="136">
        <f>VLOOKUP($B55,Valores!$A$2:$G$300,6,FALSE)*VLOOKUP($I$42,Regional!$A$2:$B$7,2,FALSE)*VLOOKUP(VLOOKUP($B55,Indices_Poder!$B$5:$E$300,3,FALSE),Indices_Poder!$G$6:$N$27,4,FALSE)</f>
        <v>17342.178016551148</v>
      </c>
      <c r="J55" s="134">
        <f t="shared" si="57"/>
        <v>17306.28350261979</v>
      </c>
      <c r="K55" s="135">
        <f t="shared" si="58"/>
        <v>16632.834050764759</v>
      </c>
      <c r="L55" s="135">
        <f t="shared" si="59"/>
        <v>17554.126575002985</v>
      </c>
      <c r="M55" s="135">
        <f t="shared" si="60"/>
        <v>17191.762910553072</v>
      </c>
      <c r="N55" s="136">
        <f t="shared" si="61"/>
        <v>17342.178016551148</v>
      </c>
      <c r="O55" s="317">
        <f>VLOOKUP(B55,Valores!$A$2:$O$300,14,FALSE)</f>
        <v>6.6699999999999995E-2</v>
      </c>
      <c r="P55" s="317" t="str">
        <f>VLOOKUP(B55,Valores!$A$2:$O$300,15,FALSE)</f>
        <v>UAR</v>
      </c>
      <c r="Q55" s="304">
        <f t="shared" si="54"/>
        <v>8954.2236849501351</v>
      </c>
      <c r="R55" s="3">
        <f t="shared" si="41"/>
        <v>26260.507187569925</v>
      </c>
      <c r="S55" s="302">
        <f t="shared" si="42"/>
        <v>1751.5758294109139</v>
      </c>
      <c r="T55" s="304">
        <f t="shared" si="43"/>
        <v>8605.782783037017</v>
      </c>
      <c r="U55" s="3">
        <f t="shared" si="44"/>
        <v>25238.616833801774</v>
      </c>
      <c r="V55" s="302">
        <f t="shared" si="45"/>
        <v>1683.4157428145782</v>
      </c>
      <c r="W55" s="304">
        <f t="shared" si="46"/>
        <v>9082.457011796334</v>
      </c>
      <c r="X55" s="3">
        <f t="shared" si="47"/>
        <v>26636.583586799319</v>
      </c>
      <c r="Y55" s="302">
        <f t="shared" si="48"/>
        <v>1776.6601252395144</v>
      </c>
      <c r="Z55" s="304">
        <f t="shared" si="49"/>
        <v>8894.9710442694777</v>
      </c>
      <c r="AA55" s="3">
        <f t="shared" si="50"/>
        <v>26086.73395482255</v>
      </c>
      <c r="AB55" s="302">
        <f t="shared" si="51"/>
        <v>1739.985154786664</v>
      </c>
      <c r="AC55" s="304">
        <f t="shared" si="52"/>
        <v>8972.7954081485495</v>
      </c>
      <c r="AD55" s="3">
        <f t="shared" si="56"/>
        <v>26314.973424699696</v>
      </c>
      <c r="AE55" s="302">
        <f t="shared" si="53"/>
        <v>1755.2087274274695</v>
      </c>
    </row>
    <row r="56" spans="1:31" x14ac:dyDescent="0.2">
      <c r="A56" s="131">
        <v>14</v>
      </c>
      <c r="B56" s="184" t="s">
        <v>211</v>
      </c>
      <c r="C56" s="5" t="s">
        <v>10</v>
      </c>
      <c r="D56" s="409">
        <v>1</v>
      </c>
      <c r="E56" s="134">
        <f>VLOOKUP($B56,Valores!$A$2:$G$300,6,FALSE)*VLOOKUP($E$42,Regional!$A$2:$B$7,2,FALSE)*VLOOKUP(VLOOKUP($B56,Indices_Poder!$B$5:$E$300,3,FALSE),Indices_Poder!$G$6:$N$27,4,FALSE)</f>
        <v>183143.1636000789</v>
      </c>
      <c r="F56" s="135">
        <f>VLOOKUP($B56,Valores!$A$2:$G$300,6,FALSE)*VLOOKUP($F$42,Regional!$A$2:$B$7,2,FALSE)*VLOOKUP(VLOOKUP($B56,Indices_Poder!$B$5:$E$300,3,FALSE),Indices_Poder!$G$6:$N$27,4,FALSE)</f>
        <v>176016.40740665363</v>
      </c>
      <c r="G56" s="135">
        <f>VLOOKUP($B56,Valores!$A$2:$G$300,6,FALSE)*VLOOKUP($G$42,Regional!$A$2:$B$7,2,FALSE)*VLOOKUP(VLOOKUP($B56,Indices_Poder!$B$5:$E$300,3,FALSE),Indices_Poder!$G$6:$N$27,4,FALSE)</f>
        <v>185765.95458496892</v>
      </c>
      <c r="H56" s="135">
        <f>VLOOKUP($B56,Valores!$A$2:$G$300,6,FALSE)*VLOOKUP($H$42,Regional!$A$2:$B$7,2,FALSE)*VLOOKUP(VLOOKUP($B56,Indices_Poder!$B$5:$E$300,3,FALSE),Indices_Poder!$G$6:$N$27,4,FALSE)</f>
        <v>181931.25328292284</v>
      </c>
      <c r="I56" s="136">
        <f>VLOOKUP($B56,Valores!$A$2:$G$300,6,FALSE)*VLOOKUP($I$42,Regional!$A$2:$B$7,2,FALSE)*VLOOKUP(VLOOKUP($B56,Indices_Poder!$B$5:$E$300,3,FALSE),Indices_Poder!$G$6:$N$27,4,FALSE)</f>
        <v>183523.01608754575</v>
      </c>
      <c r="J56" s="134">
        <f t="shared" si="57"/>
        <v>183143.1636000789</v>
      </c>
      <c r="K56" s="135">
        <f t="shared" si="58"/>
        <v>176016.40740665363</v>
      </c>
      <c r="L56" s="135">
        <f t="shared" si="59"/>
        <v>185765.95458496892</v>
      </c>
      <c r="M56" s="135">
        <f t="shared" si="60"/>
        <v>181931.25328292284</v>
      </c>
      <c r="N56" s="136">
        <f t="shared" si="61"/>
        <v>183523.01608754575</v>
      </c>
      <c r="O56" s="317">
        <f>VLOOKUP(B56,Valores!$A$2:$O$300,14,FALSE)</f>
        <v>6.6699999999999995E-2</v>
      </c>
      <c r="P56" s="317" t="str">
        <f>VLOOKUP(B56,Valores!$A$2:$O$300,15,FALSE)</f>
        <v>UAR</v>
      </c>
      <c r="Q56" s="304">
        <f t="shared" si="54"/>
        <v>94757.771245124852</v>
      </c>
      <c r="R56" s="3">
        <f t="shared" si="41"/>
        <v>277900.93484520377</v>
      </c>
      <c r="S56" s="302">
        <f t="shared" si="42"/>
        <v>18535.99235417509</v>
      </c>
      <c r="T56" s="304">
        <f t="shared" si="43"/>
        <v>91070.407109759035</v>
      </c>
      <c r="U56" s="3">
        <f t="shared" si="44"/>
        <v>267086.81451641268</v>
      </c>
      <c r="V56" s="302">
        <f t="shared" si="45"/>
        <v>17814.690528244726</v>
      </c>
      <c r="W56" s="304">
        <f t="shared" si="46"/>
        <v>96114.796117277248</v>
      </c>
      <c r="X56" s="3">
        <f t="shared" si="47"/>
        <v>281880.75070224615</v>
      </c>
      <c r="Y56" s="302">
        <f t="shared" si="48"/>
        <v>18801.446071839819</v>
      </c>
      <c r="Z56" s="304">
        <f t="shared" si="49"/>
        <v>94130.732166268237</v>
      </c>
      <c r="AA56" s="3">
        <f t="shared" si="50"/>
        <v>276061.98544919107</v>
      </c>
      <c r="AB56" s="302">
        <f t="shared" si="51"/>
        <v>18413.334429461043</v>
      </c>
      <c r="AC56" s="304">
        <f t="shared" si="52"/>
        <v>94954.305881781416</v>
      </c>
      <c r="AD56" s="3">
        <f t="shared" si="56"/>
        <v>278477.32196932717</v>
      </c>
      <c r="AE56" s="302">
        <f t="shared" si="53"/>
        <v>18574.437375354122</v>
      </c>
    </row>
    <row r="57" spans="1:31" x14ac:dyDescent="0.2">
      <c r="A57" s="131">
        <v>15</v>
      </c>
      <c r="B57" s="132" t="s">
        <v>108</v>
      </c>
      <c r="C57" s="5" t="str">
        <f>VLOOKUP(B57,Valores!$A$2:$F$300,5,FALSE)</f>
        <v>unid.</v>
      </c>
      <c r="D57" s="409">
        <v>1</v>
      </c>
      <c r="E57" s="134">
        <f>VLOOKUP($B57,Valores!$A$2:$G$300,6,FALSE)*VLOOKUP($E$42,Regional!$A$2:$B$7,2,FALSE)*VLOOKUP(VLOOKUP($B57,Indices_Poder!$B$5:$E$300,3,FALSE),Indices_Poder!$G$6:$N$27,4,FALSE)</f>
        <v>44685.351178190933</v>
      </c>
      <c r="F57" s="135">
        <f>VLOOKUP($B57,Valores!$A$2:$G$300,6,FALSE)*VLOOKUP($F$42,Regional!$A$2:$B$7,2,FALSE)*VLOOKUP(VLOOKUP($B57,Indices_Poder!$B$5:$E$300,3,FALSE),Indices_Poder!$G$6:$N$27,4,FALSE)</f>
        <v>42946.484179256884</v>
      </c>
      <c r="G57" s="135">
        <f>VLOOKUP($B57,Valores!$A$2:$G$300,6,FALSE)*VLOOKUP($G$42,Regional!$A$2:$B$7,2,FALSE)*VLOOKUP(VLOOKUP($B57,Indices_Poder!$B$5:$E$300,3,FALSE),Indices_Poder!$G$6:$N$27,4,FALSE)</f>
        <v>45325.2895407428</v>
      </c>
      <c r="H57" s="135">
        <f>VLOOKUP($B57,Valores!$A$2:$G$300,6,FALSE)*VLOOKUP($H$42,Regional!$A$2:$B$7,2,FALSE)*VLOOKUP(VLOOKUP($B57,Indices_Poder!$B$5:$E$300,3,FALSE),Indices_Poder!$G$6:$N$27,4,FALSE)</f>
        <v>44389.655521011795</v>
      </c>
      <c r="I57" s="136">
        <f>VLOOKUP($B57,Valores!$A$2:$G$300,6,FALSE)*VLOOKUP($I$42,Regional!$A$2:$B$7,2,FALSE)*VLOOKUP(VLOOKUP($B57,Indices_Poder!$B$5:$E$300,3,FALSE),Indices_Poder!$G$6:$N$27,4,FALSE)</f>
        <v>44778.031906560507</v>
      </c>
      <c r="J57" s="134">
        <f t="shared" si="36"/>
        <v>44685.351178190933</v>
      </c>
      <c r="K57" s="135">
        <f t="shared" si="37"/>
        <v>42946.484179256884</v>
      </c>
      <c r="L57" s="135">
        <f t="shared" si="38"/>
        <v>45325.2895407428</v>
      </c>
      <c r="M57" s="135">
        <f t="shared" si="39"/>
        <v>44389.655521011795</v>
      </c>
      <c r="N57" s="136">
        <f t="shared" si="40"/>
        <v>44778.031906560507</v>
      </c>
      <c r="O57" s="317">
        <f>VLOOKUP(B57,Valores!$A$2:$O$300,14,FALSE)</f>
        <v>3.5700000000000003E-2</v>
      </c>
      <c r="P57" s="317" t="str">
        <f>VLOOKUP(B57,Valores!$A$2:$O$300,15,FALSE)</f>
        <v>UAR</v>
      </c>
      <c r="Q57" s="304">
        <f t="shared" si="54"/>
        <v>23120.078313145739</v>
      </c>
      <c r="R57" s="3">
        <f t="shared" si="41"/>
        <v>67805.429491336676</v>
      </c>
      <c r="S57" s="302">
        <f t="shared" si="42"/>
        <v>2420.6538328407196</v>
      </c>
      <c r="T57" s="304">
        <f t="shared" si="43"/>
        <v>22220.393290392221</v>
      </c>
      <c r="U57" s="3">
        <f t="shared" si="44"/>
        <v>65166.877469649102</v>
      </c>
      <c r="V57" s="302">
        <f t="shared" si="45"/>
        <v>2326.457525666473</v>
      </c>
      <c r="W57" s="304">
        <f t="shared" si="46"/>
        <v>23451.180669235233</v>
      </c>
      <c r="X57" s="3">
        <f t="shared" si="47"/>
        <v>68776.470209978026</v>
      </c>
      <c r="Y57" s="302">
        <f t="shared" si="48"/>
        <v>2455.3199864962157</v>
      </c>
      <c r="Z57" s="304">
        <f t="shared" si="49"/>
        <v>22967.086189987149</v>
      </c>
      <c r="AA57" s="3">
        <f t="shared" si="50"/>
        <v>67356.741710998947</v>
      </c>
      <c r="AB57" s="302">
        <f t="shared" si="51"/>
        <v>2404.6356790826626</v>
      </c>
      <c r="AC57" s="304">
        <f t="shared" si="52"/>
        <v>23168.031068165594</v>
      </c>
      <c r="AD57" s="3">
        <f t="shared" si="56"/>
        <v>67946.062974726097</v>
      </c>
      <c r="AE57" s="302">
        <f t="shared" si="53"/>
        <v>2425.6744481977216</v>
      </c>
    </row>
    <row r="58" spans="1:31" x14ac:dyDescent="0.2">
      <c r="A58" s="131">
        <v>16</v>
      </c>
      <c r="B58" s="132" t="s">
        <v>109</v>
      </c>
      <c r="C58" s="5" t="str">
        <f>VLOOKUP(B58,Valores!$A$2:$F$300,5,FALSE)</f>
        <v>unid.</v>
      </c>
      <c r="D58" s="409">
        <v>1</v>
      </c>
      <c r="E58" s="134">
        <f>VLOOKUP($B58,Valores!$A$2:$G$300,6,FALSE)*VLOOKUP($E$42,Regional!$A$2:$B$7,2,FALSE)*VLOOKUP(VLOOKUP($B58,Indices_Poder!$B$5:$E$300,3,FALSE),Indices_Poder!$G$6:$N$27,4,FALSE)</f>
        <v>44685.351178190933</v>
      </c>
      <c r="F58" s="135">
        <f>VLOOKUP($B58,Valores!$A$2:$G$300,6,FALSE)*VLOOKUP($F$42,Regional!$A$2:$B$7,2,FALSE)*VLOOKUP(VLOOKUP($B58,Indices_Poder!$B$5:$E$300,3,FALSE),Indices_Poder!$G$6:$N$27,4,FALSE)</f>
        <v>42946.484179256884</v>
      </c>
      <c r="G58" s="135">
        <f>VLOOKUP($B58,Valores!$A$2:$G$300,6,FALSE)*VLOOKUP($G$42,Regional!$A$2:$B$7,2,FALSE)*VLOOKUP(VLOOKUP($B58,Indices_Poder!$B$5:$E$300,3,FALSE),Indices_Poder!$G$6:$N$27,4,FALSE)</f>
        <v>45325.2895407428</v>
      </c>
      <c r="H58" s="135">
        <f>VLOOKUP($B58,Valores!$A$2:$G$300,6,FALSE)*VLOOKUP($H$42,Regional!$A$2:$B$7,2,FALSE)*VLOOKUP(VLOOKUP($B58,Indices_Poder!$B$5:$E$300,3,FALSE),Indices_Poder!$G$6:$N$27,4,FALSE)</f>
        <v>44389.655521011795</v>
      </c>
      <c r="I58" s="136">
        <f>VLOOKUP($B58,Valores!$A$2:$G$300,6,FALSE)*VLOOKUP($I$42,Regional!$A$2:$B$7,2,FALSE)*VLOOKUP(VLOOKUP($B58,Indices_Poder!$B$5:$E$300,3,FALSE),Indices_Poder!$G$6:$N$27,4,FALSE)</f>
        <v>44778.031906560507</v>
      </c>
      <c r="J58" s="134">
        <f t="shared" si="36"/>
        <v>44685.351178190933</v>
      </c>
      <c r="K58" s="135">
        <f t="shared" si="37"/>
        <v>42946.484179256884</v>
      </c>
      <c r="L58" s="135">
        <f t="shared" si="38"/>
        <v>45325.2895407428</v>
      </c>
      <c r="M58" s="135">
        <f t="shared" si="39"/>
        <v>44389.655521011795</v>
      </c>
      <c r="N58" s="136">
        <f t="shared" si="40"/>
        <v>44778.031906560507</v>
      </c>
      <c r="O58" s="317">
        <f>VLOOKUP(B58,Valores!$A$2:$O$300,14,FALSE)</f>
        <v>3.5700000000000003E-2</v>
      </c>
      <c r="P58" s="317" t="str">
        <f>VLOOKUP(B58,Valores!$A$2:$O$300,15,FALSE)</f>
        <v>UAR</v>
      </c>
      <c r="Q58" s="304">
        <f t="shared" si="54"/>
        <v>23120.078313145739</v>
      </c>
      <c r="R58" s="3">
        <f t="shared" si="41"/>
        <v>67805.429491336676</v>
      </c>
      <c r="S58" s="302">
        <f t="shared" si="42"/>
        <v>2420.6538328407196</v>
      </c>
      <c r="T58" s="304">
        <f t="shared" si="43"/>
        <v>22220.393290392221</v>
      </c>
      <c r="U58" s="3">
        <f t="shared" si="44"/>
        <v>65166.877469649102</v>
      </c>
      <c r="V58" s="302">
        <f t="shared" si="45"/>
        <v>2326.457525666473</v>
      </c>
      <c r="W58" s="304">
        <f t="shared" si="46"/>
        <v>23451.180669235233</v>
      </c>
      <c r="X58" s="3">
        <f t="shared" si="47"/>
        <v>68776.470209978026</v>
      </c>
      <c r="Y58" s="302">
        <f t="shared" si="48"/>
        <v>2455.3199864962157</v>
      </c>
      <c r="Z58" s="304">
        <f t="shared" si="49"/>
        <v>22967.086189987149</v>
      </c>
      <c r="AA58" s="3">
        <f t="shared" si="50"/>
        <v>67356.741710998947</v>
      </c>
      <c r="AB58" s="302">
        <f t="shared" si="51"/>
        <v>2404.6356790826626</v>
      </c>
      <c r="AC58" s="304">
        <f t="shared" si="52"/>
        <v>23168.031068165594</v>
      </c>
      <c r="AD58" s="3">
        <f t="shared" si="56"/>
        <v>67946.062974726097</v>
      </c>
      <c r="AE58" s="302">
        <f t="shared" si="53"/>
        <v>2425.6744481977216</v>
      </c>
    </row>
    <row r="59" spans="1:31" x14ac:dyDescent="0.2">
      <c r="A59" s="137">
        <v>17</v>
      </c>
      <c r="B59" s="138" t="s">
        <v>307</v>
      </c>
      <c r="C59" s="5" t="str">
        <f>VLOOKUP(B59,Valores!$A$2:$F$300,5,FALSE)</f>
        <v>m</v>
      </c>
      <c r="D59" s="409">
        <v>0</v>
      </c>
      <c r="E59" s="134">
        <f>VLOOKUP($B59,Valores!$A$2:$G$300,6,FALSE)*VLOOKUP($E$42,Regional!$A$2:$B$7,2,FALSE)*VLOOKUP(VLOOKUP($B59,Indices_Poder!$B$5:$E$300,3,FALSE),Indices_Poder!$G$6:$N$27,4,FALSE)</f>
        <v>48.871574290525956</v>
      </c>
      <c r="F59" s="135">
        <f>VLOOKUP($B59,Valores!$A$2:$G$300,6,FALSE)*VLOOKUP($F$42,Regional!$A$2:$B$7,2,FALSE)*VLOOKUP(VLOOKUP($B59,Indices_Poder!$B$5:$E$300,3,FALSE),Indices_Poder!$G$6:$N$27,4,FALSE)</f>
        <v>46.969806362578581</v>
      </c>
      <c r="G59" s="135">
        <f>VLOOKUP($B59,Valores!$A$2:$G$300,6,FALSE)*VLOOKUP($G$42,Regional!$A$2:$B$7,2,FALSE)*VLOOKUP(VLOOKUP($B59,Indices_Poder!$B$5:$E$300,3,FALSE),Indices_Poder!$G$6:$N$27,4,FALSE)</f>
        <v>49.571463502587811</v>
      </c>
      <c r="H59" s="135">
        <f>VLOOKUP($B59,Valores!$A$2:$G$300,6,FALSE)*VLOOKUP($H$42,Regional!$A$2:$B$7,2,FALSE)*VLOOKUP(VLOOKUP($B59,Indices_Poder!$B$5:$E$300,3,FALSE),Indices_Poder!$G$6:$N$27,4,FALSE)</f>
        <v>48.548177206331872</v>
      </c>
      <c r="I59" s="136">
        <f>VLOOKUP($B59,Valores!$A$2:$G$300,6,FALSE)*VLOOKUP($I$42,Regional!$A$2:$B$7,2,FALSE)*VLOOKUP(VLOOKUP($B59,Indices_Poder!$B$5:$E$300,3,FALSE),Indices_Poder!$G$6:$N$27,4,FALSE)</f>
        <v>48.972937555721124</v>
      </c>
      <c r="J59" s="140">
        <f t="shared" si="36"/>
        <v>0</v>
      </c>
      <c r="K59" s="141">
        <f t="shared" si="37"/>
        <v>0</v>
      </c>
      <c r="L59" s="141">
        <f t="shared" si="38"/>
        <v>0</v>
      </c>
      <c r="M59" s="141">
        <f t="shared" si="39"/>
        <v>0</v>
      </c>
      <c r="N59" s="142">
        <f t="shared" si="40"/>
        <v>0</v>
      </c>
      <c r="O59" s="317" t="str">
        <f>VLOOKUP(B59,Valores!$A$2:$O$300,14,FALSE)</f>
        <v>Rateio</v>
      </c>
      <c r="P59" s="317" t="str">
        <f>VLOOKUP(B59,Valores!$A$2:$O$300,15,FALSE)</f>
        <v>UAR</v>
      </c>
      <c r="Q59" s="304">
        <f t="shared" si="54"/>
        <v>0</v>
      </c>
      <c r="R59" s="3">
        <f t="shared" si="41"/>
        <v>0</v>
      </c>
      <c r="S59" s="302">
        <f t="shared" si="42"/>
        <v>0</v>
      </c>
      <c r="T59" s="304">
        <f t="shared" si="43"/>
        <v>0</v>
      </c>
      <c r="U59" s="3">
        <f t="shared" si="44"/>
        <v>0</v>
      </c>
      <c r="V59" s="302">
        <f t="shared" si="45"/>
        <v>0</v>
      </c>
      <c r="W59" s="304">
        <f t="shared" si="46"/>
        <v>0</v>
      </c>
      <c r="X59" s="3">
        <f t="shared" si="47"/>
        <v>0</v>
      </c>
      <c r="Y59" s="302">
        <f t="shared" si="48"/>
        <v>0</v>
      </c>
      <c r="Z59" s="304">
        <f t="shared" si="49"/>
        <v>0</v>
      </c>
      <c r="AA59" s="3">
        <f t="shared" si="50"/>
        <v>0</v>
      </c>
      <c r="AB59" s="302">
        <f t="shared" si="51"/>
        <v>0</v>
      </c>
      <c r="AC59" s="304">
        <f t="shared" si="52"/>
        <v>0</v>
      </c>
      <c r="AD59" s="3">
        <f t="shared" si="56"/>
        <v>0</v>
      </c>
      <c r="AE59" s="302">
        <f t="shared" si="53"/>
        <v>0</v>
      </c>
    </row>
    <row r="60" spans="1:31" s="147" customFormat="1" x14ac:dyDescent="0.2">
      <c r="A60" s="143" t="s">
        <v>112</v>
      </c>
      <c r="B60" s="143"/>
      <c r="C60" s="143"/>
      <c r="D60" s="144"/>
      <c r="E60" s="145"/>
      <c r="F60" s="145"/>
      <c r="G60" s="145"/>
      <c r="H60" s="145"/>
      <c r="I60" s="145"/>
      <c r="J60" s="145">
        <f>SUM(J43:J59)</f>
        <v>775146.82633147389</v>
      </c>
      <c r="K60" s="145">
        <f>SUM(K43:K59)</f>
        <v>744983.08810188365</v>
      </c>
      <c r="L60" s="145">
        <f>SUM(L43:L59)</f>
        <v>786247.69446165289</v>
      </c>
      <c r="M60" s="145">
        <f>SUM(M43:M59)</f>
        <v>770017.45967821882</v>
      </c>
      <c r="N60" s="146">
        <f>SUM(N43:N59)</f>
        <v>776754.53826756892</v>
      </c>
      <c r="Q60" s="303">
        <f>SUMIF($O43:$O59,"&lt;&gt;Rateio",S43:S59)</f>
        <v>61231.354907709567</v>
      </c>
      <c r="R60" s="7"/>
      <c r="S60" s="305"/>
      <c r="T60" s="303">
        <f>SUMIF($O43:$O59,"&lt;&gt;Rateio",V43:V59)</f>
        <v>58848.62366488119</v>
      </c>
      <c r="U60" s="7"/>
      <c r="V60" s="305"/>
      <c r="W60" s="303">
        <f>SUMIF($O43:$O59,"&lt;&gt;Rateio",Y43:Y59)</f>
        <v>62108.248385400228</v>
      </c>
      <c r="X60" s="7"/>
      <c r="Y60" s="305"/>
      <c r="Z60" s="303">
        <f>SUMIF($O43:$O59,"&lt;&gt;Rateio",AB43:AB59)</f>
        <v>60826.169645604248</v>
      </c>
      <c r="AA60" s="7"/>
      <c r="AB60" s="305"/>
      <c r="AC60" s="303">
        <f>SUMIF($O43:$O59,"&lt;&gt;Rateio",AE43:AE59)</f>
        <v>61358.353273444081</v>
      </c>
      <c r="AD60" s="7"/>
      <c r="AE60" s="305"/>
    </row>
    <row r="61" spans="1:31" s="147" customFormat="1" hidden="1" x14ac:dyDescent="0.2">
      <c r="A61" s="143"/>
      <c r="B61" s="143"/>
      <c r="C61" s="143"/>
      <c r="D61" s="144"/>
      <c r="E61" s="148" t="s">
        <v>36</v>
      </c>
      <c r="F61" s="148" t="s">
        <v>37</v>
      </c>
      <c r="G61" s="148" t="s">
        <v>38</v>
      </c>
      <c r="H61" s="148" t="s">
        <v>39</v>
      </c>
      <c r="I61" s="148" t="s">
        <v>40</v>
      </c>
      <c r="J61" s="145"/>
      <c r="K61" s="145"/>
      <c r="L61" s="145"/>
      <c r="M61" s="145"/>
      <c r="N61" s="146"/>
      <c r="Q61" s="303">
        <f>SUMIF($Q17:$Q60,"&lt;&gt;Rateio",S17:S60)</f>
        <v>117435.74985524204</v>
      </c>
      <c r="R61" s="2"/>
      <c r="S61" s="302"/>
      <c r="T61" s="303">
        <f>SUMIF($Q17:$Q60,"&lt;&gt;Rateio",V17:V60)</f>
        <v>112865.90437939367</v>
      </c>
      <c r="U61" s="2"/>
      <c r="V61" s="302"/>
      <c r="W61" s="303">
        <f>SUMIF($Q17:$Q60,"&lt;&gt;Rateio",Y17:Y60)</f>
        <v>119117.54577909493</v>
      </c>
      <c r="X61" s="2"/>
      <c r="Y61" s="302"/>
      <c r="Z61" s="303">
        <f>SUMIF($Q17:$Q60,"&lt;&gt;Rateio",AB17:AB60)</f>
        <v>116658.6441524963</v>
      </c>
      <c r="AA61" s="2"/>
      <c r="AB61" s="302"/>
      <c r="AC61" s="303">
        <f>SUMIF($Q17:$Q60,"&lt;&gt;Rateio",AE17:AE60)</f>
        <v>117679.32029938625</v>
      </c>
      <c r="AD61" s="2"/>
      <c r="AE61" s="302"/>
    </row>
    <row r="62" spans="1:31" s="153" customFormat="1" hidden="1" x14ac:dyDescent="0.2">
      <c r="A62" s="149" t="s">
        <v>242</v>
      </c>
      <c r="B62" s="149"/>
      <c r="C62" s="149"/>
      <c r="D62" s="150"/>
      <c r="E62" s="151">
        <f>(J45+J43)*4%</f>
        <v>1769.280680923373</v>
      </c>
      <c r="F62" s="151">
        <f>(K45+K43)*4%</f>
        <v>1700.4316351669477</v>
      </c>
      <c r="G62" s="151">
        <f>(L45+L43)*4%</f>
        <v>1794.6185277119052</v>
      </c>
      <c r="H62" s="151">
        <f>(M45+M43)*4%</f>
        <v>1757.5728482693621</v>
      </c>
      <c r="I62" s="151">
        <f>(N45+N43)*4%</f>
        <v>1772.9503001134362</v>
      </c>
      <c r="J62" s="151"/>
      <c r="K62" s="151"/>
      <c r="L62" s="151"/>
      <c r="M62" s="151"/>
      <c r="N62" s="152"/>
      <c r="O62" s="147"/>
      <c r="P62" s="147"/>
      <c r="Q62" s="304"/>
      <c r="R62" s="2"/>
      <c r="S62" s="302"/>
      <c r="T62" s="304"/>
      <c r="U62" s="2"/>
      <c r="V62" s="302"/>
      <c r="W62" s="304"/>
      <c r="X62" s="2"/>
      <c r="Y62" s="302"/>
      <c r="Z62" s="304"/>
      <c r="AA62" s="2"/>
      <c r="AB62" s="302"/>
      <c r="AC62" s="304"/>
      <c r="AD62" s="2"/>
      <c r="AE62" s="302"/>
    </row>
    <row r="63" spans="1:31" s="153" customFormat="1" hidden="1" x14ac:dyDescent="0.2">
      <c r="A63" s="149" t="s">
        <v>113</v>
      </c>
      <c r="B63" s="154"/>
      <c r="C63" s="154"/>
      <c r="D63" s="155"/>
      <c r="E63" s="156">
        <f>E62+J60</f>
        <v>776916.10701239726</v>
      </c>
      <c r="F63" s="156">
        <f>F62+K60</f>
        <v>746683.51973705064</v>
      </c>
      <c r="G63" s="156">
        <f>G62+L60</f>
        <v>788042.31298936484</v>
      </c>
      <c r="H63" s="156">
        <f>H62+M60</f>
        <v>771775.03252648818</v>
      </c>
      <c r="I63" s="156">
        <f>I62+N60</f>
        <v>778527.48856768233</v>
      </c>
      <c r="J63" s="156"/>
      <c r="K63" s="156"/>
      <c r="L63" s="156"/>
      <c r="M63" s="156"/>
      <c r="N63" s="157"/>
      <c r="O63" s="147"/>
      <c r="P63" s="147"/>
      <c r="Q63" s="304"/>
      <c r="R63" s="2"/>
      <c r="S63" s="302"/>
      <c r="T63" s="304"/>
      <c r="U63" s="2"/>
      <c r="V63" s="302"/>
      <c r="W63" s="304"/>
      <c r="X63" s="2"/>
      <c r="Y63" s="302"/>
      <c r="Z63" s="304"/>
      <c r="AA63" s="2"/>
      <c r="AB63" s="302"/>
      <c r="AC63" s="304"/>
      <c r="AD63" s="2"/>
      <c r="AE63" s="302"/>
    </row>
    <row r="64" spans="1:31" s="153" customFormat="1" hidden="1" x14ac:dyDescent="0.2">
      <c r="A64" s="149" t="s">
        <v>234</v>
      </c>
      <c r="B64" s="149"/>
      <c r="C64" s="149"/>
      <c r="D64" s="150"/>
      <c r="E64" s="151">
        <f>E63*2.7%</f>
        <v>20976.73488933473</v>
      </c>
      <c r="F64" s="151">
        <f t="shared" ref="F64" si="62">F63*2.7%</f>
        <v>20160.455032900369</v>
      </c>
      <c r="G64" s="151">
        <f t="shared" ref="G64" si="63">G63*2.7%</f>
        <v>21277.142450712854</v>
      </c>
      <c r="H64" s="151">
        <f t="shared" ref="H64" si="64">H63*2.7%</f>
        <v>20837.925878215185</v>
      </c>
      <c r="I64" s="151">
        <f t="shared" ref="I64" si="65">I63*2.7%</f>
        <v>21020.242191327427</v>
      </c>
      <c r="J64" s="151"/>
      <c r="K64" s="151"/>
      <c r="L64" s="151"/>
      <c r="M64" s="151"/>
      <c r="N64" s="152"/>
      <c r="O64" s="147"/>
      <c r="P64" s="147"/>
      <c r="Q64" s="304"/>
      <c r="R64" s="2"/>
      <c r="S64" s="302"/>
      <c r="T64" s="304"/>
      <c r="U64" s="2"/>
      <c r="V64" s="302"/>
      <c r="W64" s="304"/>
      <c r="X64" s="2"/>
      <c r="Y64" s="302"/>
      <c r="Z64" s="304"/>
      <c r="AA64" s="2"/>
      <c r="AB64" s="302"/>
      <c r="AC64" s="304"/>
      <c r="AD64" s="2"/>
      <c r="AE64" s="302"/>
    </row>
    <row r="65" spans="1:31" s="153" customFormat="1" hidden="1" x14ac:dyDescent="0.2">
      <c r="A65" s="149" t="s">
        <v>235</v>
      </c>
      <c r="B65" s="154"/>
      <c r="C65" s="154"/>
      <c r="D65" s="155"/>
      <c r="E65" s="156">
        <f>E63*1.4%</f>
        <v>10876.825498173561</v>
      </c>
      <c r="F65" s="156">
        <f t="shared" ref="F65:I65" si="66">F63*1.4%</f>
        <v>10453.569276318707</v>
      </c>
      <c r="G65" s="156">
        <f t="shared" si="66"/>
        <v>11032.592381851107</v>
      </c>
      <c r="H65" s="156">
        <f t="shared" si="66"/>
        <v>10804.850455370834</v>
      </c>
      <c r="I65" s="156">
        <f t="shared" si="66"/>
        <v>10899.384839947552</v>
      </c>
      <c r="J65" s="156"/>
      <c r="K65" s="156"/>
      <c r="L65" s="156"/>
      <c r="M65" s="156"/>
      <c r="N65" s="157"/>
      <c r="O65" s="147"/>
      <c r="P65" s="147"/>
      <c r="Q65" s="304"/>
      <c r="R65" s="2"/>
      <c r="S65" s="302"/>
      <c r="T65" s="304"/>
      <c r="U65" s="2"/>
      <c r="V65" s="302"/>
      <c r="W65" s="304"/>
      <c r="X65" s="2"/>
      <c r="Y65" s="302"/>
      <c r="Z65" s="304"/>
      <c r="AA65" s="2"/>
      <c r="AB65" s="302"/>
      <c r="AC65" s="304"/>
      <c r="AD65" s="2"/>
      <c r="AE65" s="302"/>
    </row>
    <row r="66" spans="1:31" s="153" customFormat="1" hidden="1" x14ac:dyDescent="0.2">
      <c r="A66" s="149" t="s">
        <v>240</v>
      </c>
      <c r="B66" s="149"/>
      <c r="C66" s="149"/>
      <c r="D66" s="150"/>
      <c r="E66" s="151">
        <f>E63*3.99%</f>
        <v>30998.952669794653</v>
      </c>
      <c r="F66" s="151">
        <f t="shared" ref="F66:I66" si="67">F63*3.99%</f>
        <v>29792.672437508325</v>
      </c>
      <c r="G66" s="151">
        <f t="shared" si="67"/>
        <v>31442.888288275662</v>
      </c>
      <c r="H66" s="151">
        <f t="shared" si="67"/>
        <v>30793.823797806883</v>
      </c>
      <c r="I66" s="151">
        <f t="shared" si="67"/>
        <v>31063.246793850529</v>
      </c>
      <c r="J66" s="151"/>
      <c r="K66" s="151"/>
      <c r="L66" s="151"/>
      <c r="M66" s="151"/>
      <c r="N66" s="152"/>
      <c r="O66" s="147"/>
      <c r="P66" s="147"/>
      <c r="Q66" s="304"/>
      <c r="R66" s="2"/>
      <c r="S66" s="302"/>
      <c r="T66" s="304"/>
      <c r="U66" s="2"/>
      <c r="V66" s="302"/>
      <c r="W66" s="304"/>
      <c r="X66" s="2"/>
      <c r="Y66" s="302"/>
      <c r="Z66" s="304"/>
      <c r="AA66" s="2"/>
      <c r="AB66" s="302"/>
      <c r="AC66" s="304"/>
      <c r="AD66" s="2"/>
      <c r="AE66" s="302"/>
    </row>
    <row r="67" spans="1:31" s="153" customFormat="1" hidden="1" x14ac:dyDescent="0.2">
      <c r="A67" s="158" t="s">
        <v>236</v>
      </c>
      <c r="B67" s="158"/>
      <c r="C67" s="158"/>
      <c r="D67" s="159"/>
      <c r="E67" s="160">
        <f>E63*2.7%</f>
        <v>20976.73488933473</v>
      </c>
      <c r="F67" s="160">
        <f t="shared" ref="F67:I67" si="68">F63*2.7%</f>
        <v>20160.455032900369</v>
      </c>
      <c r="G67" s="160">
        <f t="shared" si="68"/>
        <v>21277.142450712854</v>
      </c>
      <c r="H67" s="160">
        <f t="shared" si="68"/>
        <v>20837.925878215185</v>
      </c>
      <c r="I67" s="160">
        <f t="shared" si="68"/>
        <v>21020.242191327427</v>
      </c>
      <c r="J67" s="160"/>
      <c r="K67" s="160"/>
      <c r="L67" s="160"/>
      <c r="M67" s="160"/>
      <c r="N67" s="161"/>
      <c r="O67" s="147"/>
      <c r="P67" s="147"/>
      <c r="Q67" s="304"/>
      <c r="R67" s="2"/>
      <c r="S67" s="302"/>
      <c r="T67" s="304"/>
      <c r="U67" s="2"/>
      <c r="V67" s="302"/>
      <c r="W67" s="304"/>
      <c r="X67" s="2"/>
      <c r="Y67" s="302"/>
      <c r="Z67" s="304"/>
      <c r="AA67" s="2"/>
      <c r="AB67" s="302"/>
      <c r="AC67" s="304"/>
      <c r="AD67" s="2"/>
      <c r="AE67" s="302"/>
    </row>
    <row r="68" spans="1:31" s="153" customFormat="1" hidden="1" x14ac:dyDescent="0.2">
      <c r="A68" s="149" t="s">
        <v>114</v>
      </c>
      <c r="B68" s="149"/>
      <c r="C68" s="149"/>
      <c r="D68" s="150"/>
      <c r="E68" s="151">
        <f>E63+E64+E65+E66+E67</f>
        <v>860745.35495903506</v>
      </c>
      <c r="F68" s="151">
        <f t="shared" ref="F68" si="69">F63+F64+F65+F66+F67</f>
        <v>827250.6715166783</v>
      </c>
      <c r="G68" s="151">
        <f t="shared" ref="G68" si="70">G63+G64+G65+G66+G67</f>
        <v>873072.07856091729</v>
      </c>
      <c r="H68" s="151">
        <f t="shared" ref="H68" si="71">H63+H64+H65+H66+H67</f>
        <v>855049.55853609636</v>
      </c>
      <c r="I68" s="151">
        <f t="shared" ref="I68" si="72">I63+I64+I65+I66+I67</f>
        <v>862530.60458413523</v>
      </c>
      <c r="J68" s="151"/>
      <c r="K68" s="151"/>
      <c r="L68" s="151"/>
      <c r="M68" s="151"/>
      <c r="N68" s="152"/>
      <c r="O68" s="147"/>
      <c r="P68" s="147"/>
      <c r="Q68" s="304"/>
      <c r="R68" s="2"/>
      <c r="S68" s="302"/>
      <c r="T68" s="304"/>
      <c r="U68" s="2"/>
      <c r="V68" s="302"/>
      <c r="W68" s="304"/>
      <c r="X68" s="2"/>
      <c r="Y68" s="302"/>
      <c r="Z68" s="304"/>
      <c r="AA68" s="2"/>
      <c r="AB68" s="302"/>
      <c r="AC68" s="304"/>
      <c r="AD68" s="2"/>
      <c r="AE68" s="302"/>
    </row>
    <row r="69" spans="1:31" s="153" customFormat="1" hidden="1" x14ac:dyDescent="0.2">
      <c r="A69" s="149" t="s">
        <v>115</v>
      </c>
      <c r="B69" s="149"/>
      <c r="C69" s="149"/>
      <c r="D69" s="150"/>
      <c r="E69" s="151">
        <f>E68*3%</f>
        <v>25822.360648771049</v>
      </c>
      <c r="F69" s="151">
        <f t="shared" ref="F69" si="73">F68*3%</f>
        <v>24817.520145500348</v>
      </c>
      <c r="G69" s="151">
        <f t="shared" ref="G69" si="74">G68*3%</f>
        <v>26192.162356827517</v>
      </c>
      <c r="H69" s="151">
        <f t="shared" ref="H69" si="75">H68*3%</f>
        <v>25651.48675608289</v>
      </c>
      <c r="I69" s="151">
        <f t="shared" ref="I69" si="76">I68*3%</f>
        <v>25875.918137524055</v>
      </c>
      <c r="J69" s="151"/>
      <c r="K69" s="151"/>
      <c r="L69" s="151"/>
      <c r="M69" s="151"/>
      <c r="N69" s="152"/>
      <c r="O69" s="147"/>
      <c r="P69" s="147"/>
      <c r="Q69" s="304"/>
      <c r="R69" s="2"/>
      <c r="S69" s="302"/>
      <c r="T69" s="304"/>
      <c r="U69" s="2"/>
      <c r="V69" s="302"/>
      <c r="W69" s="304"/>
      <c r="X69" s="2"/>
      <c r="Y69" s="302"/>
      <c r="Z69" s="304"/>
      <c r="AA69" s="2"/>
      <c r="AB69" s="302"/>
      <c r="AC69" s="304"/>
      <c r="AD69" s="2"/>
      <c r="AE69" s="302"/>
    </row>
    <row r="70" spans="1:31" s="153" customFormat="1" hidden="1" x14ac:dyDescent="0.2">
      <c r="A70" s="162" t="s">
        <v>237</v>
      </c>
      <c r="B70" s="162"/>
      <c r="C70" s="162"/>
      <c r="D70" s="163"/>
      <c r="E70" s="164">
        <f>E68*2.7%</f>
        <v>23240.12458389395</v>
      </c>
      <c r="F70" s="164">
        <f t="shared" ref="F70:I70" si="77">F68*2.7%</f>
        <v>22335.768130950317</v>
      </c>
      <c r="G70" s="164">
        <f t="shared" si="77"/>
        <v>23572.946121144771</v>
      </c>
      <c r="H70" s="164">
        <f t="shared" si="77"/>
        <v>23086.338080474605</v>
      </c>
      <c r="I70" s="164">
        <f t="shared" si="77"/>
        <v>23288.326323771653</v>
      </c>
      <c r="J70" s="164"/>
      <c r="K70" s="164"/>
      <c r="L70" s="164"/>
      <c r="M70" s="164"/>
      <c r="N70" s="165"/>
      <c r="O70" s="147"/>
      <c r="P70" s="147"/>
      <c r="Q70" s="304"/>
      <c r="R70" s="2"/>
      <c r="S70" s="302"/>
      <c r="T70" s="304"/>
      <c r="U70" s="2"/>
      <c r="V70" s="302"/>
      <c r="W70" s="304"/>
      <c r="X70" s="2"/>
      <c r="Y70" s="302"/>
      <c r="Z70" s="304"/>
      <c r="AA70" s="2"/>
      <c r="AB70" s="302"/>
      <c r="AC70" s="304"/>
      <c r="AD70" s="2"/>
      <c r="AE70" s="302"/>
    </row>
    <row r="71" spans="1:31" s="147" customFormat="1" x14ac:dyDescent="0.2">
      <c r="A71" s="143" t="s">
        <v>116</v>
      </c>
      <c r="B71" s="143"/>
      <c r="C71" s="143"/>
      <c r="D71" s="144"/>
      <c r="E71" s="145">
        <f>J60*(1+SE!$F$66)</f>
        <v>1368444.207205584</v>
      </c>
      <c r="F71" s="145">
        <f>K60*(1+SE!$F$66)</f>
        <v>1315193.1437350654</v>
      </c>
      <c r="G71" s="145">
        <f>L60*(1+SE!$F$66)</f>
        <v>1388041.6798026022</v>
      </c>
      <c r="H71" s="145">
        <f>M60*(1+SE!$F$66)</f>
        <v>1359388.8233159275</v>
      </c>
      <c r="I71" s="145">
        <f>N60*(1+SE!$F$66)</f>
        <v>1371282.4618575661</v>
      </c>
      <c r="J71" s="145"/>
      <c r="K71" s="145"/>
      <c r="L71" s="145"/>
      <c r="M71" s="145"/>
      <c r="N71" s="146"/>
      <c r="Q71" s="303">
        <f>SUMIF($O43:$O59,"&lt;&gt;Rateio",R43:R59)</f>
        <v>1109088.1297789149</v>
      </c>
      <c r="R71" s="2"/>
      <c r="S71" s="302"/>
      <c r="T71" s="303">
        <f>SUMIF($O43:$O59,"&lt;&gt;Rateio",U43:U59)</f>
        <v>1065929.5398398635</v>
      </c>
      <c r="U71" s="2"/>
      <c r="V71" s="302"/>
      <c r="W71" s="303">
        <f>SUMIF($O43:$O59,"&lt;&gt;Rateio",X43:X59)</f>
        <v>1124971.3671930325</v>
      </c>
      <c r="X71" s="2"/>
      <c r="Y71" s="302"/>
      <c r="Z71" s="303">
        <f>SUMIF($O43:$O59,"&lt;&gt;Rateio",AA43:AA59)</f>
        <v>1101748.9786979086</v>
      </c>
      <c r="AA71" s="2"/>
      <c r="AB71" s="302"/>
      <c r="AC71" s="303">
        <f>SUMIF($O43:$O59,"&lt;&gt;Rateio",AD43:AD59)</f>
        <v>1111388.4607147526</v>
      </c>
      <c r="AD71" s="2"/>
      <c r="AE71" s="302"/>
    </row>
    <row r="72" spans="1:31" s="113" customFormat="1" x14ac:dyDescent="0.2">
      <c r="E72" s="314">
        <f>Q72</f>
        <v>5.5208737036898409E-2</v>
      </c>
      <c r="F72" s="315">
        <f>T72</f>
        <v>5.5208737036898443E-2</v>
      </c>
      <c r="G72" s="315">
        <f>W72</f>
        <v>5.5208737036898423E-2</v>
      </c>
      <c r="H72" s="315">
        <f>Z72</f>
        <v>5.5208737036898436E-2</v>
      </c>
      <c r="I72" s="316">
        <f>AC72</f>
        <v>5.5208737036898416E-2</v>
      </c>
      <c r="J72" s="115"/>
      <c r="K72" s="115"/>
      <c r="L72" s="115"/>
      <c r="M72" s="115"/>
      <c r="N72" s="115"/>
      <c r="O72" s="433"/>
      <c r="P72" s="433"/>
      <c r="Q72" s="301">
        <f>Q60/Q71</f>
        <v>5.5208737036898409E-2</v>
      </c>
      <c r="R72" s="324"/>
      <c r="S72" s="325"/>
      <c r="T72" s="301">
        <f>T60/T71</f>
        <v>5.5208737036898443E-2</v>
      </c>
      <c r="U72" s="324"/>
      <c r="V72" s="325"/>
      <c r="W72" s="301">
        <f>W60/W71</f>
        <v>5.5208737036898423E-2</v>
      </c>
      <c r="X72" s="324"/>
      <c r="Y72" s="325"/>
      <c r="Z72" s="301">
        <f>Z60/Z71</f>
        <v>5.5208737036898436E-2</v>
      </c>
      <c r="AA72" s="324"/>
      <c r="AB72" s="325"/>
      <c r="AC72" s="301">
        <f>AC60/AC71</f>
        <v>5.5208737036898416E-2</v>
      </c>
      <c r="AD72" s="324"/>
      <c r="AE72" s="325"/>
    </row>
    <row r="73" spans="1:31" s="117" customFormat="1" x14ac:dyDescent="0.2">
      <c r="B73" s="468" t="s">
        <v>167</v>
      </c>
      <c r="C73" s="118"/>
      <c r="D73" s="118"/>
      <c r="E73" s="119"/>
      <c r="F73" s="120"/>
      <c r="G73" s="121"/>
      <c r="H73" s="118"/>
      <c r="I73" s="118"/>
      <c r="J73" s="118"/>
      <c r="K73" s="118"/>
      <c r="O73" s="279"/>
      <c r="P73" s="279"/>
      <c r="Q73" s="465" t="s">
        <v>36</v>
      </c>
      <c r="R73" s="466"/>
      <c r="S73" s="467"/>
      <c r="T73" s="466" t="s">
        <v>37</v>
      </c>
      <c r="U73" s="466"/>
      <c r="V73" s="467"/>
      <c r="W73" s="465" t="s">
        <v>38</v>
      </c>
      <c r="X73" s="466"/>
      <c r="Y73" s="467"/>
      <c r="Z73" s="465" t="s">
        <v>39</v>
      </c>
      <c r="AA73" s="466"/>
      <c r="AB73" s="467"/>
      <c r="AC73" s="465" t="s">
        <v>40</v>
      </c>
      <c r="AD73" s="466"/>
      <c r="AE73" s="467"/>
    </row>
    <row r="74" spans="1:31" s="117" customFormat="1" x14ac:dyDescent="0.2">
      <c r="B74" s="468"/>
      <c r="C74" s="118"/>
      <c r="D74" s="118"/>
      <c r="E74" s="119"/>
      <c r="F74" s="120"/>
      <c r="G74" s="121"/>
      <c r="H74" s="118"/>
      <c r="I74" s="118"/>
      <c r="J74" s="118"/>
      <c r="K74" s="118"/>
      <c r="O74" s="306" t="s">
        <v>511</v>
      </c>
      <c r="P74" s="423"/>
      <c r="Q74" s="303">
        <f>SUMIF($O77:$O93,"Rateio",J77:J93)+E105</f>
        <v>2109830.0965485885</v>
      </c>
      <c r="R74" s="311"/>
      <c r="S74" s="312"/>
      <c r="T74" s="303">
        <f>SUMIF($O77:$O93,"Rateio",K77:K93)+F105</f>
        <v>2027729.0537791913</v>
      </c>
      <c r="U74" s="311"/>
      <c r="V74" s="312"/>
      <c r="W74" s="303">
        <f>SUMIF($O77:$O93,"Rateio",L77:L93)+G105</f>
        <v>2140044.9473139755</v>
      </c>
      <c r="X74" s="311"/>
      <c r="Y74" s="312"/>
      <c r="Z74" s="303">
        <f>SUMIF($O77:$O93,"Rateio",M77:M93)+H105</f>
        <v>2095868.7517121681</v>
      </c>
      <c r="AA74" s="311"/>
      <c r="AB74" s="312"/>
      <c r="AC74" s="303">
        <f>SUMIF($O77:$O93,"Rateio",N77:N93)+I105</f>
        <v>2114206.0404525409</v>
      </c>
      <c r="AD74" s="311"/>
      <c r="AE74" s="312"/>
    </row>
    <row r="75" spans="1:31" s="122" customFormat="1" x14ac:dyDescent="0.2">
      <c r="A75" s="469" t="s">
        <v>49</v>
      </c>
      <c r="B75" s="469" t="s">
        <v>33</v>
      </c>
      <c r="C75" s="469" t="s">
        <v>34</v>
      </c>
      <c r="D75" s="472" t="s">
        <v>35</v>
      </c>
      <c r="E75" s="470" t="str">
        <f>E7</f>
        <v>Preço Unitário - Ref. 07/2017</v>
      </c>
      <c r="F75" s="470"/>
      <c r="G75" s="470"/>
      <c r="H75" s="470"/>
      <c r="I75" s="470"/>
      <c r="J75" s="471" t="str">
        <f>J7</f>
        <v>Preço Total - Ref. 07/2017</v>
      </c>
      <c r="K75" s="471"/>
      <c r="L75" s="471"/>
      <c r="M75" s="471"/>
      <c r="N75" s="471"/>
      <c r="O75" s="425" t="s">
        <v>510</v>
      </c>
      <c r="P75" s="426"/>
      <c r="Q75" s="303">
        <f>SUMIF($P77:$P93,"UAR",J77:J93)</f>
        <v>1084834.1063451527</v>
      </c>
      <c r="R75" s="310"/>
      <c r="S75" s="313"/>
      <c r="T75" s="303">
        <f>SUMIF($P77:$P93,"UAR",K77:K93)</f>
        <v>1042619.3272933018</v>
      </c>
      <c r="U75" s="310"/>
      <c r="V75" s="313"/>
      <c r="W75" s="303">
        <f>SUMIF($P77:$P93,"UAR",L77:L93)</f>
        <v>1100370.0021891079</v>
      </c>
      <c r="X75" s="310"/>
      <c r="Y75" s="313"/>
      <c r="Z75" s="303">
        <f>SUMIF($P77:$P93,"UAR",M77:M93)</f>
        <v>1077655.4510241526</v>
      </c>
      <c r="AA75" s="310"/>
      <c r="AB75" s="313"/>
      <c r="AC75" s="303">
        <f>SUMIF($P77:$P93,"UAR",N77:N93)</f>
        <v>1087084.1326397948</v>
      </c>
      <c r="AD75" s="310"/>
      <c r="AE75" s="313"/>
    </row>
    <row r="76" spans="1:31" s="124" customFormat="1" x14ac:dyDescent="0.2">
      <c r="A76" s="469"/>
      <c r="B76" s="469"/>
      <c r="C76" s="469"/>
      <c r="D76" s="472"/>
      <c r="E76" s="123" t="s">
        <v>36</v>
      </c>
      <c r="F76" s="123" t="s">
        <v>37</v>
      </c>
      <c r="G76" s="123" t="s">
        <v>38</v>
      </c>
      <c r="H76" s="123" t="s">
        <v>39</v>
      </c>
      <c r="I76" s="123" t="s">
        <v>40</v>
      </c>
      <c r="J76" s="123" t="s">
        <v>36</v>
      </c>
      <c r="K76" s="123" t="s">
        <v>37</v>
      </c>
      <c r="L76" s="123" t="s">
        <v>38</v>
      </c>
      <c r="M76" s="123" t="s">
        <v>39</v>
      </c>
      <c r="N76" s="123" t="s">
        <v>40</v>
      </c>
      <c r="O76" s="425" t="s">
        <v>509</v>
      </c>
      <c r="P76" s="428"/>
      <c r="Q76" s="318">
        <f>Q75/Q74</f>
        <v>0.51418079025405994</v>
      </c>
      <c r="R76" s="319"/>
      <c r="S76" s="320"/>
      <c r="T76" s="318">
        <f>T75/T74</f>
        <v>0.51418079025405994</v>
      </c>
      <c r="U76" s="319"/>
      <c r="V76" s="320"/>
      <c r="W76" s="318">
        <f>W75/W74</f>
        <v>0.51418079025405994</v>
      </c>
      <c r="X76" s="319"/>
      <c r="Y76" s="320"/>
      <c r="Z76" s="318">
        <f>Z75/Z74</f>
        <v>0.51418079025405983</v>
      </c>
      <c r="AA76" s="319"/>
      <c r="AB76" s="320"/>
      <c r="AC76" s="318">
        <f>AC75/AC74</f>
        <v>0.51418079025406016</v>
      </c>
      <c r="AD76" s="308"/>
      <c r="AE76" s="307"/>
    </row>
    <row r="77" spans="1:31" x14ac:dyDescent="0.2">
      <c r="A77" s="125">
        <v>1</v>
      </c>
      <c r="B77" s="126" t="s">
        <v>12</v>
      </c>
      <c r="C77" s="5" t="str">
        <f>VLOOKUP(B77,Valores!$A$2:$F$300,5,FALSE)</f>
        <v>m</v>
      </c>
      <c r="D77" s="127">
        <v>35</v>
      </c>
      <c r="E77" s="128">
        <f>VLOOKUP($B77,Valores!$A$2:$G$300,6,FALSE)*VLOOKUP($E$76,Regional!$A$2:$B$7,2,FALSE)*VLOOKUP(VLOOKUP($B77,Indices_Poder!$B$5:$E$300,3,FALSE),Indices_Poder!$G$6:$N$27,4,FALSE)</f>
        <v>1769.280680923373</v>
      </c>
      <c r="F77" s="129">
        <f>VLOOKUP($B77,Valores!$A$2:$G$300,6,FALSE)*VLOOKUP($F$76,Regional!$A$2:$B$7,2,FALSE)*VLOOKUP(VLOOKUP($B77,Indices_Poder!$B$5:$E$300,3,FALSE),Indices_Poder!$G$6:$N$27,4,FALSE)</f>
        <v>1700.4316351669477</v>
      </c>
      <c r="G77" s="129">
        <f>VLOOKUP($B77,Valores!$A$2:$G$300,6,FALSE)*VLOOKUP($G$76,Regional!$A$2:$B$7,2,FALSE)*VLOOKUP(VLOOKUP($B77,Indices_Poder!$B$5:$E$300,3,FALSE),Indices_Poder!$G$6:$N$27,4,FALSE)</f>
        <v>1794.6185277119052</v>
      </c>
      <c r="H77" s="129">
        <f>VLOOKUP($B77,Valores!$A$2:$G$300,6,FALSE)*VLOOKUP($H$76,Regional!$A$2:$B$7,2,FALSE)*VLOOKUP(VLOOKUP($B77,Indices_Poder!$B$5:$E$300,3,FALSE),Indices_Poder!$G$6:$N$27,4,FALSE)</f>
        <v>1757.5728482693619</v>
      </c>
      <c r="I77" s="130">
        <f>VLOOKUP($B77,Valores!$A$2:$G$300,6,FALSE)*VLOOKUP($I$76,Regional!$A$2:$B$7,2,FALSE)*VLOOKUP(VLOOKUP($B77,Indices_Poder!$B$5:$E$300,3,FALSE),Indices_Poder!$G$6:$N$27,4,FALSE)</f>
        <v>1772.9503001134362</v>
      </c>
      <c r="J77" s="128">
        <f t="shared" ref="J77:J93" si="78">E77*$D77</f>
        <v>61924.823832318056</v>
      </c>
      <c r="K77" s="129">
        <f t="shared" ref="K77:K93" si="79">F77*$D77</f>
        <v>59515.107230843169</v>
      </c>
      <c r="L77" s="129">
        <f t="shared" ref="L77:L93" si="80">G77*$D77</f>
        <v>62811.648469916683</v>
      </c>
      <c r="M77" s="129">
        <f t="shared" ref="M77:M93" si="81">H77*$D77</f>
        <v>61515.049689427666</v>
      </c>
      <c r="N77" s="130">
        <f t="shared" ref="N77:N93" si="82">I77*$D77</f>
        <v>62053.260503970268</v>
      </c>
      <c r="O77" s="317" t="str">
        <f>VLOOKUP(B77,Valores!$A$2:$O$300,14,FALSE)</f>
        <v>Rateio</v>
      </c>
      <c r="P77" s="317" t="str">
        <f>VLOOKUP(B77,Valores!$A$2:$O$300,15,FALSE)</f>
        <v>COM</v>
      </c>
      <c r="Q77" s="304">
        <f>IF($P77="UAR",J77*Q$76,0)</f>
        <v>0</v>
      </c>
      <c r="R77" s="3">
        <f>J77+Q77</f>
        <v>61924.823832318056</v>
      </c>
      <c r="S77" s="302">
        <f>IF($O77="rateio",0,R77*$O77)</f>
        <v>0</v>
      </c>
      <c r="T77" s="304">
        <f>IF($P77="UAR",K77*T$76,0)</f>
        <v>0</v>
      </c>
      <c r="U77" s="3">
        <f>K77+T77</f>
        <v>59515.107230843169</v>
      </c>
      <c r="V77" s="302">
        <f>IF($O77="rateio",0,U77*$O77)</f>
        <v>0</v>
      </c>
      <c r="W77" s="304">
        <f>IF($P77="UAR",L77*W$76,0)</f>
        <v>0</v>
      </c>
      <c r="X77" s="3">
        <f>L77+W77</f>
        <v>62811.648469916683</v>
      </c>
      <c r="Y77" s="302">
        <f>IF($O77="rateio",0,X77*$O77)</f>
        <v>0</v>
      </c>
      <c r="Z77" s="304">
        <f>IF($P77="UAR",M77*Z$76,0)</f>
        <v>0</v>
      </c>
      <c r="AA77" s="3">
        <f>M77+Z77</f>
        <v>61515.049689427666</v>
      </c>
      <c r="AB77" s="302">
        <f>IF($O77="rateio",0,AA77*$O77)</f>
        <v>0</v>
      </c>
      <c r="AC77" s="304">
        <f>IF($P77="UAR",N77*AC$76,0)</f>
        <v>0</v>
      </c>
      <c r="AD77" s="3">
        <f>N77+AC77</f>
        <v>62053.260503970268</v>
      </c>
      <c r="AE77" s="302">
        <f>IF($O77="rateio",0,AD77*$O77)</f>
        <v>0</v>
      </c>
    </row>
    <row r="78" spans="1:31" x14ac:dyDescent="0.2">
      <c r="A78" s="131">
        <v>2</v>
      </c>
      <c r="B78" s="132" t="s">
        <v>386</v>
      </c>
      <c r="C78" s="5" t="str">
        <f>VLOOKUP(B78,Valores!$A$2:$F$300,5,FALSE)</f>
        <v>unid.</v>
      </c>
      <c r="D78" s="133">
        <v>1</v>
      </c>
      <c r="E78" s="134">
        <f>VLOOKUP($B78,Valores!$A$2:$G$300,6,FALSE)*VLOOKUP($E$76,Regional!$A$2:$B$7,2,FALSE)*VLOOKUP(VLOOKUP($B78,Indices_Poder!$B$5:$E$300,3,FALSE),Indices_Poder!$G$6:$N$27,4,FALSE)</f>
        <v>54174.219801345229</v>
      </c>
      <c r="F78" s="135">
        <f>VLOOKUP($B78,Valores!$A$2:$G$300,6,FALSE)*VLOOKUP($F$76,Regional!$A$2:$B$7,2,FALSE)*VLOOKUP(VLOOKUP($B78,Indices_Poder!$B$5:$E$300,3,FALSE),Indices_Poder!$G$6:$N$27,4,FALSE)</f>
        <v>52066.10695179164</v>
      </c>
      <c r="G78" s="135">
        <f>VLOOKUP($B78,Valores!$A$2:$G$300,6,FALSE)*VLOOKUP($G$76,Regional!$A$2:$B$7,2,FALSE)*VLOOKUP(VLOOKUP($B78,Indices_Poder!$B$5:$E$300,3,FALSE),Indices_Poder!$G$6:$N$27,4,FALSE)</f>
        <v>54950.048134302757</v>
      </c>
      <c r="H78" s="135">
        <f>VLOOKUP($B78,Valores!$A$2:$G$300,6,FALSE)*VLOOKUP($H$76,Regional!$A$2:$B$7,2,FALSE)*VLOOKUP(VLOOKUP($B78,Indices_Poder!$B$5:$E$300,3,FALSE),Indices_Poder!$G$6:$N$27,4,FALSE)</f>
        <v>53815.733606116577</v>
      </c>
      <c r="I78" s="136">
        <f>VLOOKUP($B78,Valores!$A$2:$G$300,6,FALSE)*VLOOKUP($I$76,Regional!$A$2:$B$7,2,FALSE)*VLOOKUP(VLOOKUP($B78,Indices_Poder!$B$5:$E$300,3,FALSE),Indices_Poder!$G$6:$N$27,4,FALSE)</f>
        <v>54286.581146118384</v>
      </c>
      <c r="J78" s="134">
        <f t="shared" si="78"/>
        <v>54174.219801345229</v>
      </c>
      <c r="K78" s="135">
        <f t="shared" si="79"/>
        <v>52066.10695179164</v>
      </c>
      <c r="L78" s="135">
        <f t="shared" si="80"/>
        <v>54950.048134302757</v>
      </c>
      <c r="M78" s="135">
        <f t="shared" si="81"/>
        <v>53815.733606116577</v>
      </c>
      <c r="N78" s="136">
        <f t="shared" si="82"/>
        <v>54286.581146118384</v>
      </c>
      <c r="O78" s="317">
        <f>VLOOKUP(B78,Valores!$A$2:$O$300,14,FALSE)</f>
        <v>6.6699999999999995E-2</v>
      </c>
      <c r="P78" s="317" t="str">
        <f>VLOOKUP(B78,Valores!$A$2:$O$300,15,FALSE)</f>
        <v>UAR</v>
      </c>
      <c r="Q78" s="304">
        <f t="shared" ref="Q78:Q93" si="83">IF($P78="UAR",J78*Q$76,0)</f>
        <v>27855.343148852833</v>
      </c>
      <c r="R78" s="3">
        <f t="shared" ref="R78:R93" si="84">J78+Q78</f>
        <v>82029.562950198058</v>
      </c>
      <c r="S78" s="302">
        <f t="shared" ref="S78:S93" si="85">IF($O78="rateio",0,R78*$O78)</f>
        <v>5471.3718487782098</v>
      </c>
      <c r="T78" s="304">
        <f t="shared" ref="T78:T93" si="86">IF($P78="UAR",K78*T$76,0)</f>
        <v>26771.392017924631</v>
      </c>
      <c r="U78" s="3">
        <f t="shared" ref="U78:U93" si="87">K78+T78</f>
        <v>78837.498969716267</v>
      </c>
      <c r="V78" s="302">
        <f t="shared" ref="V78:V93" si="88">IF($O78="rateio",0,U78*$O78)</f>
        <v>5258.4611812800749</v>
      </c>
      <c r="W78" s="304">
        <f t="shared" ref="W78:W93" si="89">IF($P78="UAR",L78*W$76,0)</f>
        <v>28254.259174194423</v>
      </c>
      <c r="X78" s="3">
        <f t="shared" ref="X78:X93" si="90">L78+W78</f>
        <v>83204.307308497184</v>
      </c>
      <c r="Y78" s="302">
        <f t="shared" ref="Y78:Y93" si="91">IF($O78="rateio",0,X78*$O78)</f>
        <v>5549.727297476762</v>
      </c>
      <c r="Z78" s="304">
        <f t="shared" ref="Z78:Z93" si="92">IF($P78="UAR",M78*Z$76,0)</f>
        <v>27671.016433694986</v>
      </c>
      <c r="AA78" s="3">
        <f t="shared" ref="AA78:AA93" si="93">M78+Z78</f>
        <v>81486.750039811566</v>
      </c>
      <c r="AB78" s="302">
        <f t="shared" ref="AB78:AB93" si="94">IF($O78="rateio",0,AA78*$O78)</f>
        <v>5435.1662276554307</v>
      </c>
      <c r="AC78" s="304">
        <f t="shared" ref="AC78:AC93" si="95">IF($P78="UAR",N78*AC$76,0)</f>
        <v>27913.117193902315</v>
      </c>
      <c r="AD78" s="3">
        <f>N78+AC78</f>
        <v>82199.698340020695</v>
      </c>
      <c r="AE78" s="302">
        <f t="shared" ref="AE78:AE93" si="96">IF($O78="rateio",0,AD78*$O78)</f>
        <v>5482.7198792793797</v>
      </c>
    </row>
    <row r="79" spans="1:31" x14ac:dyDescent="0.2">
      <c r="A79" s="131">
        <v>3</v>
      </c>
      <c r="B79" s="132" t="s">
        <v>266</v>
      </c>
      <c r="C79" s="5" t="str">
        <f>VLOOKUP(B79,Valores!$A$2:$F$300,5,FALSE)</f>
        <v>unid.</v>
      </c>
      <c r="D79" s="133">
        <v>1</v>
      </c>
      <c r="E79" s="134">
        <f>VLOOKUP($B79,Valores!$A$2:$G$300,6,FALSE)*VLOOKUP($E$76,Regional!$A$2:$B$7,2,FALSE)*VLOOKUP(VLOOKUP($B79,Indices_Poder!$B$5:$E$300,3,FALSE),Indices_Poder!$G$6:$N$27,4,FALSE)</f>
        <v>12143.851441757932</v>
      </c>
      <c r="F79" s="135">
        <f>VLOOKUP($B79,Valores!$A$2:$G$300,6,FALSE)*VLOOKUP($F$76,Regional!$A$2:$B$7,2,FALSE)*VLOOKUP(VLOOKUP($B79,Indices_Poder!$B$5:$E$300,3,FALSE),Indices_Poder!$G$6:$N$27,4,FALSE)</f>
        <v>11671.290704172488</v>
      </c>
      <c r="G79" s="135">
        <f>VLOOKUP($B79,Valores!$A$2:$G$300,6,FALSE)*VLOOKUP($G$76,Regional!$A$2:$B$7,2,FALSE)*VLOOKUP(VLOOKUP($B79,Indices_Poder!$B$5:$E$300,3,FALSE),Indices_Poder!$G$6:$N$27,4,FALSE)</f>
        <v>12317.763388331256</v>
      </c>
      <c r="H79" s="135">
        <f>VLOOKUP($B79,Valores!$A$2:$G$300,6,FALSE)*VLOOKUP($H$76,Regional!$A$2:$B$7,2,FALSE)*VLOOKUP(VLOOKUP($B79,Indices_Poder!$B$5:$E$300,3,FALSE),Indices_Poder!$G$6:$N$27,4,FALSE)</f>
        <v>12063.492128513708</v>
      </c>
      <c r="I79" s="136">
        <f>VLOOKUP($B79,Valores!$A$2:$G$300,6,FALSE)*VLOOKUP($I$76,Regional!$A$2:$B$7,2,FALSE)*VLOOKUP(VLOOKUP($B79,Indices_Poder!$B$5:$E$300,3,FALSE),Indices_Poder!$G$6:$N$27,4,FALSE)</f>
        <v>12169.03868919269</v>
      </c>
      <c r="J79" s="134">
        <f t="shared" si="78"/>
        <v>12143.851441757932</v>
      </c>
      <c r="K79" s="135">
        <f t="shared" si="79"/>
        <v>11671.290704172488</v>
      </c>
      <c r="L79" s="135">
        <f t="shared" si="80"/>
        <v>12317.763388331256</v>
      </c>
      <c r="M79" s="135">
        <f t="shared" si="81"/>
        <v>12063.492128513708</v>
      </c>
      <c r="N79" s="136">
        <f t="shared" si="82"/>
        <v>12169.03868919269</v>
      </c>
      <c r="O79" s="317">
        <f>VLOOKUP(B79,Valores!$A$2:$O$300,14,FALSE)</f>
        <v>3.3300000000000003E-2</v>
      </c>
      <c r="P79" s="317" t="str">
        <f>VLOOKUP(B79,Valores!$A$2:$O$300,15,FALSE)</f>
        <v>UAR</v>
      </c>
      <c r="Q79" s="304">
        <f t="shared" si="83"/>
        <v>6244.1351310509981</v>
      </c>
      <c r="R79" s="3">
        <f t="shared" si="84"/>
        <v>18387.986572808928</v>
      </c>
      <c r="S79" s="302">
        <f t="shared" si="85"/>
        <v>612.31995287453731</v>
      </c>
      <c r="T79" s="304">
        <f t="shared" si="86"/>
        <v>6001.1534775562741</v>
      </c>
      <c r="U79" s="3">
        <f t="shared" si="87"/>
        <v>17672.444181728762</v>
      </c>
      <c r="V79" s="302">
        <f t="shared" si="88"/>
        <v>588.49239125156782</v>
      </c>
      <c r="W79" s="304">
        <f t="shared" si="89"/>
        <v>6333.5573131746924</v>
      </c>
      <c r="X79" s="3">
        <f t="shared" si="90"/>
        <v>18651.320701505949</v>
      </c>
      <c r="Y79" s="302">
        <f t="shared" si="91"/>
        <v>621.08897936014819</v>
      </c>
      <c r="Z79" s="304">
        <f t="shared" si="92"/>
        <v>6202.8159158628087</v>
      </c>
      <c r="AA79" s="3">
        <f t="shared" si="93"/>
        <v>18266.308044376518</v>
      </c>
      <c r="AB79" s="302">
        <f t="shared" si="94"/>
        <v>608.2680578777381</v>
      </c>
      <c r="AC79" s="304">
        <f t="shared" si="95"/>
        <v>6257.0859298413297</v>
      </c>
      <c r="AD79" s="3">
        <f t="shared" ref="AD79:AD81" si="97">N79+AC79</f>
        <v>18426.124619034021</v>
      </c>
      <c r="AE79" s="302">
        <f t="shared" si="96"/>
        <v>613.58994981383296</v>
      </c>
    </row>
    <row r="80" spans="1:31" x14ac:dyDescent="0.2">
      <c r="A80" s="131">
        <v>4</v>
      </c>
      <c r="B80" s="132" t="s">
        <v>271</v>
      </c>
      <c r="C80" s="5" t="str">
        <f>VLOOKUP(B80,Valores!$A$2:$F$300,5,FALSE)</f>
        <v>unid.</v>
      </c>
      <c r="D80" s="133">
        <v>1</v>
      </c>
      <c r="E80" s="134">
        <f>VLOOKUP($B80,Valores!$A$2:$G$300,6,FALSE)*VLOOKUP($E$76,Regional!$A$2:$B$7,2,FALSE)*VLOOKUP(VLOOKUP($B80,Indices_Poder!$B$5:$E$300,3,FALSE),Indices_Poder!$G$6:$N$27,4,FALSE)</f>
        <v>1619.7837794327786</v>
      </c>
      <c r="F80" s="135">
        <f>VLOOKUP($B80,Valores!$A$2:$G$300,6,FALSE)*VLOOKUP($F$76,Regional!$A$2:$B$7,2,FALSE)*VLOOKUP(VLOOKUP($B80,Indices_Poder!$B$5:$E$300,3,FALSE),Indices_Poder!$G$6:$N$27,4,FALSE)</f>
        <v>1556.7521933491721</v>
      </c>
      <c r="G80" s="135">
        <f>VLOOKUP($B80,Valores!$A$2:$G$300,6,FALSE)*VLOOKUP($G$76,Regional!$A$2:$B$7,2,FALSE)*VLOOKUP(VLOOKUP($B80,Indices_Poder!$B$5:$E$300,3,FALSE),Indices_Poder!$G$6:$N$27,4,FALSE)</f>
        <v>1642.9806829407048</v>
      </c>
      <c r="H80" s="135">
        <f>VLOOKUP($B80,Valores!$A$2:$G$300,6,FALSE)*VLOOKUP($H$76,Regional!$A$2:$B$7,2,FALSE)*VLOOKUP(VLOOKUP($B80,Indices_Poder!$B$5:$E$300,3,FALSE),Indices_Poder!$G$6:$N$27,4,FALSE)</f>
        <v>1609.0652102256677</v>
      </c>
      <c r="I80" s="136">
        <f>VLOOKUP($B80,Valores!$A$2:$G$300,6,FALSE)*VLOOKUP($I$76,Regional!$A$2:$B$7,2,FALSE)*VLOOKUP(VLOOKUP($B80,Indices_Poder!$B$5:$E$300,3,FALSE),Indices_Poder!$G$6:$N$27,4,FALSE)</f>
        <v>1623.1433309753056</v>
      </c>
      <c r="J80" s="134">
        <f t="shared" si="78"/>
        <v>1619.7837794327786</v>
      </c>
      <c r="K80" s="135">
        <f t="shared" si="79"/>
        <v>1556.7521933491721</v>
      </c>
      <c r="L80" s="135">
        <f t="shared" si="80"/>
        <v>1642.9806829407048</v>
      </c>
      <c r="M80" s="135">
        <f t="shared" si="81"/>
        <v>1609.0652102256677</v>
      </c>
      <c r="N80" s="136">
        <f t="shared" si="82"/>
        <v>1623.1433309753056</v>
      </c>
      <c r="O80" s="317">
        <f>VLOOKUP(B80,Valores!$A$2:$O$300,14,FALSE)</f>
        <v>0.04</v>
      </c>
      <c r="P80" s="317" t="str">
        <f>VLOOKUP(B80,Valores!$A$2:$O$300,15,FALSE)</f>
        <v>COM</v>
      </c>
      <c r="Q80" s="304">
        <f t="shared" si="83"/>
        <v>0</v>
      </c>
      <c r="R80" s="3">
        <f t="shared" si="84"/>
        <v>1619.7837794327786</v>
      </c>
      <c r="S80" s="302">
        <f t="shared" si="85"/>
        <v>64.791351177311142</v>
      </c>
      <c r="T80" s="304">
        <f t="shared" si="86"/>
        <v>0</v>
      </c>
      <c r="U80" s="3">
        <f t="shared" si="87"/>
        <v>1556.7521933491721</v>
      </c>
      <c r="V80" s="302">
        <f t="shared" si="88"/>
        <v>62.270087733966882</v>
      </c>
      <c r="W80" s="304">
        <f t="shared" si="89"/>
        <v>0</v>
      </c>
      <c r="X80" s="3">
        <f t="shared" si="90"/>
        <v>1642.9806829407048</v>
      </c>
      <c r="Y80" s="302">
        <f t="shared" si="91"/>
        <v>65.719227317628196</v>
      </c>
      <c r="Z80" s="304">
        <f t="shared" si="92"/>
        <v>0</v>
      </c>
      <c r="AA80" s="3">
        <f t="shared" si="93"/>
        <v>1609.0652102256677</v>
      </c>
      <c r="AB80" s="302">
        <f t="shared" si="94"/>
        <v>64.362608409026706</v>
      </c>
      <c r="AC80" s="304">
        <f t="shared" si="95"/>
        <v>0</v>
      </c>
      <c r="AD80" s="3">
        <f t="shared" si="97"/>
        <v>1623.1433309753056</v>
      </c>
      <c r="AE80" s="302">
        <f t="shared" si="96"/>
        <v>64.925733239012231</v>
      </c>
    </row>
    <row r="81" spans="1:31" x14ac:dyDescent="0.2">
      <c r="A81" s="131">
        <v>5</v>
      </c>
      <c r="B81" s="132" t="s">
        <v>163</v>
      </c>
      <c r="C81" s="5" t="str">
        <f>VLOOKUP(B81,Valores!$A$2:$F$300,5,FALSE)</f>
        <v>unid.</v>
      </c>
      <c r="D81" s="133">
        <v>1</v>
      </c>
      <c r="E81" s="134">
        <f>VLOOKUP($B81,Valores!$A$2:$G$300,6,FALSE)*VLOOKUP($E$76,Regional!$A$2:$B$7,2,FALSE)*VLOOKUP(VLOOKUP($B81,Indices_Poder!$B$5:$E$300,3,FALSE),Indices_Poder!$G$6:$N$27,4,FALSE)</f>
        <v>67135.390712616892</v>
      </c>
      <c r="F81" s="135">
        <f>VLOOKUP($B81,Valores!$A$2:$G$300,6,FALSE)*VLOOKUP($F$76,Regional!$A$2:$B$7,2,FALSE)*VLOOKUP(VLOOKUP($B81,Indices_Poder!$B$5:$E$300,3,FALSE),Indices_Poder!$G$6:$N$27,4,FALSE)</f>
        <v>64522.912298713578</v>
      </c>
      <c r="G81" s="135">
        <f>VLOOKUP($B81,Valores!$A$2:$G$300,6,FALSE)*VLOOKUP($G$76,Regional!$A$2:$B$7,2,FALSE)*VLOOKUP(VLOOKUP($B81,Indices_Poder!$B$5:$E$300,3,FALSE),Indices_Poder!$G$6:$N$27,4,FALSE)</f>
        <v>68096.835814180289</v>
      </c>
      <c r="H81" s="135">
        <f>VLOOKUP($B81,Valores!$A$2:$G$300,6,FALSE)*VLOOKUP($H$76,Regional!$A$2:$B$7,2,FALSE)*VLOOKUP(VLOOKUP($B81,Indices_Poder!$B$5:$E$300,3,FALSE),Indices_Poder!$G$6:$N$27,4,FALSE)</f>
        <v>66691.136769135876</v>
      </c>
      <c r="I81" s="136">
        <f>VLOOKUP($B81,Valores!$A$2:$G$300,6,FALSE)*VLOOKUP($I$76,Regional!$A$2:$B$7,2,FALSE)*VLOOKUP(VLOOKUP($B81,Indices_Poder!$B$5:$E$300,3,FALSE),Indices_Poder!$G$6:$N$27,4,FALSE)</f>
        <v>67274.634485946764</v>
      </c>
      <c r="J81" s="134">
        <f t="shared" si="78"/>
        <v>67135.390712616892</v>
      </c>
      <c r="K81" s="135">
        <f t="shared" si="79"/>
        <v>64522.912298713578</v>
      </c>
      <c r="L81" s="135">
        <f t="shared" si="80"/>
        <v>68096.835814180289</v>
      </c>
      <c r="M81" s="135">
        <f t="shared" si="81"/>
        <v>66691.136769135876</v>
      </c>
      <c r="N81" s="136">
        <f t="shared" si="82"/>
        <v>67274.634485946764</v>
      </c>
      <c r="O81" s="317">
        <f>VLOOKUP(B81,Valores!$A$2:$O$300,14,FALSE)</f>
        <v>5.8799999999999998E-2</v>
      </c>
      <c r="P81" s="317" t="str">
        <f>VLOOKUP(B81,Valores!$A$2:$O$300,15,FALSE)</f>
        <v>UAR</v>
      </c>
      <c r="Q81" s="304">
        <f t="shared" si="83"/>
        <v>34519.728250628432</v>
      </c>
      <c r="R81" s="3">
        <f t="shared" si="84"/>
        <v>101655.11896324533</v>
      </c>
      <c r="S81" s="302">
        <f t="shared" si="85"/>
        <v>5977.3209950388255</v>
      </c>
      <c r="T81" s="304">
        <f t="shared" si="86"/>
        <v>33176.442035245949</v>
      </c>
      <c r="U81" s="3">
        <f t="shared" si="87"/>
        <v>97699.35433395952</v>
      </c>
      <c r="V81" s="302">
        <f t="shared" si="88"/>
        <v>5744.7220348368191</v>
      </c>
      <c r="W81" s="304">
        <f t="shared" si="89"/>
        <v>35014.084852736189</v>
      </c>
      <c r="X81" s="3">
        <f t="shared" si="90"/>
        <v>103110.92066691647</v>
      </c>
      <c r="Y81" s="302">
        <f t="shared" si="91"/>
        <v>6062.9221352146878</v>
      </c>
      <c r="Z81" s="304">
        <f t="shared" si="92"/>
        <v>34291.301406895873</v>
      </c>
      <c r="AA81" s="3">
        <f t="shared" si="93"/>
        <v>100982.43817603175</v>
      </c>
      <c r="AB81" s="302">
        <f t="shared" si="94"/>
        <v>5937.7673647506663</v>
      </c>
      <c r="AC81" s="304">
        <f t="shared" si="95"/>
        <v>34591.324724037157</v>
      </c>
      <c r="AD81" s="3">
        <f t="shared" si="97"/>
        <v>101865.95920998392</v>
      </c>
      <c r="AE81" s="302">
        <f t="shared" si="96"/>
        <v>5989.7184015470548</v>
      </c>
    </row>
    <row r="82" spans="1:31" x14ac:dyDescent="0.2">
      <c r="A82" s="131">
        <v>6</v>
      </c>
      <c r="B82" s="132" t="s">
        <v>164</v>
      </c>
      <c r="C82" s="5" t="str">
        <f>VLOOKUP(B82,Valores!$A$2:$F$300,5,FALSE)</f>
        <v>unid.</v>
      </c>
      <c r="D82" s="133">
        <v>2</v>
      </c>
      <c r="E82" s="134">
        <f>VLOOKUP($B82,Valores!$A$2:$G$300,6,FALSE)*VLOOKUP($E$76,Regional!$A$2:$B$7,2,FALSE)*VLOOKUP(VLOOKUP($B82,Indices_Poder!$B$5:$E$300,3,FALSE),Indices_Poder!$G$6:$N$27,4,FALSE)</f>
        <v>39912.512331801976</v>
      </c>
      <c r="F82" s="135">
        <f>VLOOKUP($B82,Valores!$A$2:$G$300,6,FALSE)*VLOOKUP($F$76,Regional!$A$2:$B$7,2,FALSE)*VLOOKUP(VLOOKUP($B82,Indices_Poder!$B$5:$E$300,3,FALSE),Indices_Poder!$G$6:$N$27,4,FALSE)</f>
        <v>38359.373580322463</v>
      </c>
      <c r="G82" s="135">
        <f>VLOOKUP($B82,Valores!$A$2:$G$300,6,FALSE)*VLOOKUP($G$76,Regional!$A$2:$B$7,2,FALSE)*VLOOKUP(VLOOKUP($B82,Indices_Poder!$B$5:$E$300,3,FALSE),Indices_Poder!$G$6:$N$27,4,FALSE)</f>
        <v>40484.098928158637</v>
      </c>
      <c r="H82" s="135">
        <f>VLOOKUP($B82,Valores!$A$2:$G$300,6,FALSE)*VLOOKUP($H$76,Regional!$A$2:$B$7,2,FALSE)*VLOOKUP(VLOOKUP($B82,Indices_Poder!$B$5:$E$300,3,FALSE),Indices_Poder!$G$6:$N$27,4,FALSE)</f>
        <v>39648.399904519923</v>
      </c>
      <c r="I82" s="136">
        <f>VLOOKUP($B82,Valores!$A$2:$G$300,6,FALSE)*VLOOKUP($I$76,Regional!$A$2:$B$7,2,FALSE)*VLOOKUP(VLOOKUP($B82,Indices_Poder!$B$5:$E$300,3,FALSE),Indices_Poder!$G$6:$N$27,4,FALSE)</f>
        <v>39995.293838860525</v>
      </c>
      <c r="J82" s="134">
        <f t="shared" si="78"/>
        <v>79825.024663603952</v>
      </c>
      <c r="K82" s="135">
        <f t="shared" si="79"/>
        <v>76718.747160644925</v>
      </c>
      <c r="L82" s="135">
        <f t="shared" si="80"/>
        <v>80968.197856317274</v>
      </c>
      <c r="M82" s="135">
        <f t="shared" si="81"/>
        <v>79296.799809039847</v>
      </c>
      <c r="N82" s="136">
        <f t="shared" si="82"/>
        <v>79990.587677721051</v>
      </c>
      <c r="O82" s="317">
        <f>VLOOKUP(B82,Valores!$A$2:$O$300,14,FALSE)</f>
        <v>5.8799999999999998E-2</v>
      </c>
      <c r="P82" s="317" t="str">
        <f>VLOOKUP(B82,Valores!$A$2:$O$300,15,FALSE)</f>
        <v>UAR</v>
      </c>
      <c r="Q82" s="304">
        <f t="shared" si="83"/>
        <v>41044.494263581706</v>
      </c>
      <c r="R82" s="3">
        <f t="shared" si="84"/>
        <v>120869.51892718565</v>
      </c>
      <c r="S82" s="302">
        <f t="shared" si="85"/>
        <v>7107.1277129185164</v>
      </c>
      <c r="T82" s="304">
        <f t="shared" si="86"/>
        <v>39447.306042361823</v>
      </c>
      <c r="U82" s="3">
        <f t="shared" si="87"/>
        <v>116166.05320300674</v>
      </c>
      <c r="V82" s="302">
        <f t="shared" si="88"/>
        <v>6830.5639283367964</v>
      </c>
      <c r="W82" s="304">
        <f t="shared" si="89"/>
        <v>41632.291959208298</v>
      </c>
      <c r="X82" s="3">
        <f t="shared" si="90"/>
        <v>122600.48981552557</v>
      </c>
      <c r="Y82" s="302">
        <f t="shared" si="91"/>
        <v>7208.9088011529029</v>
      </c>
      <c r="Z82" s="304">
        <f t="shared" si="92"/>
        <v>40772.891190430091</v>
      </c>
      <c r="AA82" s="3">
        <f t="shared" si="93"/>
        <v>120069.69099946994</v>
      </c>
      <c r="AB82" s="302">
        <f t="shared" si="94"/>
        <v>7060.097830768832</v>
      </c>
      <c r="AC82" s="304">
        <f t="shared" si="95"/>
        <v>41129.623585017296</v>
      </c>
      <c r="AD82" s="3">
        <f>N82+AC82</f>
        <v>121120.21126273835</v>
      </c>
      <c r="AE82" s="302">
        <f>IF($O82="rateio",0,AD82*$O82)</f>
        <v>7121.8684222490147</v>
      </c>
    </row>
    <row r="83" spans="1:31" x14ac:dyDescent="0.2">
      <c r="A83" s="131">
        <v>7</v>
      </c>
      <c r="B83" s="132" t="s">
        <v>294</v>
      </c>
      <c r="C83" s="5" t="str">
        <f>VLOOKUP(B83,Valores!$A$2:$F$300,5,FALSE)</f>
        <v>unid.</v>
      </c>
      <c r="D83" s="133">
        <v>2</v>
      </c>
      <c r="E83" s="134">
        <f>VLOOKUP($B83,Valores!$A$2:$G$300,6,FALSE)*VLOOKUP($E$76,Regional!$A$2:$B$7,2,FALSE)*VLOOKUP(VLOOKUP($B83,Indices_Poder!$B$5:$E$300,3,FALSE),Indices_Poder!$G$6:$N$27,4,FALSE)</f>
        <v>46963.428202624185</v>
      </c>
      <c r="F83" s="135">
        <f>VLOOKUP($B83,Valores!$A$2:$G$300,6,FALSE)*VLOOKUP($F$76,Regional!$A$2:$B$7,2,FALSE)*VLOOKUP(VLOOKUP($B83,Indices_Poder!$B$5:$E$300,3,FALSE),Indices_Poder!$G$6:$N$27,4,FALSE)</f>
        <v>45135.913070591203</v>
      </c>
      <c r="G83" s="135">
        <f>VLOOKUP($B83,Valores!$A$2:$G$300,6,FALSE)*VLOOKUP($G$76,Regional!$A$2:$B$7,2,FALSE)*VLOOKUP(VLOOKUP($B83,Indices_Poder!$B$5:$E$300,3,FALSE),Indices_Poder!$G$6:$N$27,4,FALSE)</f>
        <v>47635.990878118551</v>
      </c>
      <c r="H83" s="135">
        <f>VLOOKUP($B83,Valores!$A$2:$G$300,6,FALSE)*VLOOKUP($H$76,Regional!$A$2:$B$7,2,FALSE)*VLOOKUP(VLOOKUP($B83,Indices_Poder!$B$5:$E$300,3,FALSE),Indices_Poder!$G$6:$N$27,4,FALSE)</f>
        <v>46652.657862912994</v>
      </c>
      <c r="I83" s="136">
        <f>VLOOKUP($B83,Valores!$A$2:$G$300,6,FALSE)*VLOOKUP($I$76,Regional!$A$2:$B$7,2,FALSE)*VLOOKUP(VLOOKUP($B83,Indices_Poder!$B$5:$E$300,3,FALSE),Indices_Poder!$G$6:$N$27,4,FALSE)</f>
        <v>47060.83383148889</v>
      </c>
      <c r="J83" s="134">
        <f t="shared" si="78"/>
        <v>93926.856405248371</v>
      </c>
      <c r="K83" s="135">
        <f t="shared" si="79"/>
        <v>90271.826141182406</v>
      </c>
      <c r="L83" s="135">
        <f t="shared" si="80"/>
        <v>95271.981756237103</v>
      </c>
      <c r="M83" s="135">
        <f t="shared" si="81"/>
        <v>93305.315725825989</v>
      </c>
      <c r="N83" s="136">
        <f t="shared" si="82"/>
        <v>94121.667662977779</v>
      </c>
      <c r="O83" s="317">
        <f>VLOOKUP(B83,Valores!$A$2:$O$300,14,FALSE)</f>
        <v>5.8799999999999998E-2</v>
      </c>
      <c r="P83" s="317" t="str">
        <f>VLOOKUP(B83,Valores!$A$2:$O$300,15,FALSE)</f>
        <v>UAR</v>
      </c>
      <c r="Q83" s="304">
        <f t="shared" si="83"/>
        <v>48295.385252530221</v>
      </c>
      <c r="R83" s="3">
        <f t="shared" si="84"/>
        <v>142222.24165777859</v>
      </c>
      <c r="S83" s="302">
        <f t="shared" si="85"/>
        <v>8362.6678094773815</v>
      </c>
      <c r="T83" s="304">
        <f>IF($P83="UAR",K83*T$76,0)</f>
        <v>46416.038902950277</v>
      </c>
      <c r="U83" s="3">
        <f t="shared" si="87"/>
        <v>136687.86504413269</v>
      </c>
      <c r="V83" s="302">
        <f t="shared" si="88"/>
        <v>8037.2464645950022</v>
      </c>
      <c r="W83" s="304">
        <f t="shared" si="89"/>
        <v>48987.022868492371</v>
      </c>
      <c r="X83" s="3">
        <f t="shared" si="90"/>
        <v>144259.00462472948</v>
      </c>
      <c r="Y83" s="302">
        <f t="shared" si="91"/>
        <v>8482.4294719340924</v>
      </c>
      <c r="Z83" s="304">
        <f t="shared" si="92"/>
        <v>47975.800974809761</v>
      </c>
      <c r="AA83" s="3">
        <f t="shared" si="93"/>
        <v>141281.11670063576</v>
      </c>
      <c r="AB83" s="302">
        <f t="shared" si="94"/>
        <v>8307.3296619973826</v>
      </c>
      <c r="AC83" s="304">
        <f t="shared" si="95"/>
        <v>48395.553458979935</v>
      </c>
      <c r="AD83" s="3">
        <f t="shared" ref="AD83:AD93" si="98">N83+AC83</f>
        <v>142517.2211219577</v>
      </c>
      <c r="AE83" s="302">
        <f t="shared" si="96"/>
        <v>8380.0126019711133</v>
      </c>
    </row>
    <row r="84" spans="1:31" x14ac:dyDescent="0.2">
      <c r="A84" s="131">
        <v>8</v>
      </c>
      <c r="B84" s="132" t="s">
        <v>99</v>
      </c>
      <c r="C84" s="5" t="str">
        <f>VLOOKUP(B84,Valores!$A$2:$F$300,5,FALSE)</f>
        <v>unid.</v>
      </c>
      <c r="D84" s="133">
        <v>2</v>
      </c>
      <c r="E84" s="134">
        <f>VLOOKUP($B84,Valores!$A$2:$G$300,6,FALSE)*VLOOKUP($E$76,Regional!$A$2:$B$7,2,FALSE)*VLOOKUP(VLOOKUP($B84,Indices_Poder!$B$5:$E$300,3,FALSE),Indices_Poder!$G$6:$N$27,4,FALSE)</f>
        <v>28451.878476031303</v>
      </c>
      <c r="F84" s="135">
        <f>VLOOKUP($B84,Valores!$A$2:$G$300,6,FALSE)*VLOOKUP($F$76,Regional!$A$2:$B$7,2,FALSE)*VLOOKUP(VLOOKUP($B84,Indices_Poder!$B$5:$E$300,3,FALSE),Indices_Poder!$G$6:$N$27,4,FALSE)</f>
        <v>27344.714019778825</v>
      </c>
      <c r="G84" s="135">
        <f>VLOOKUP($B84,Valores!$A$2:$G$300,6,FALSE)*VLOOKUP($G$76,Regional!$A$2:$B$7,2,FALSE)*VLOOKUP(VLOOKUP($B84,Indices_Poder!$B$5:$E$300,3,FALSE),Indices_Poder!$G$6:$N$27,4,FALSE)</f>
        <v>28859.337476428784</v>
      </c>
      <c r="H84" s="135">
        <f>VLOOKUP($B84,Valores!$A$2:$G$300,6,FALSE)*VLOOKUP($H$76,Regional!$A$2:$B$7,2,FALSE)*VLOOKUP(VLOOKUP($B84,Indices_Poder!$B$5:$E$300,3,FALSE),Indices_Poder!$G$6:$N$27,4,FALSE)</f>
        <v>28263.604317226946</v>
      </c>
      <c r="I84" s="136">
        <f>VLOOKUP($B84,Valores!$A$2:$G$300,6,FALSE)*VLOOKUP($I$76,Regional!$A$2:$B$7,2,FALSE)*VLOOKUP(VLOOKUP($B84,Indices_Poder!$B$5:$E$300,3,FALSE),Indices_Poder!$G$6:$N$27,4,FALSE)</f>
        <v>28510.889779537145</v>
      </c>
      <c r="J84" s="134">
        <f t="shared" si="78"/>
        <v>56903.756952062606</v>
      </c>
      <c r="K84" s="135">
        <f t="shared" si="79"/>
        <v>54689.42803955765</v>
      </c>
      <c r="L84" s="135">
        <f t="shared" si="80"/>
        <v>57718.674952857567</v>
      </c>
      <c r="M84" s="135">
        <f t="shared" si="81"/>
        <v>56527.208634453891</v>
      </c>
      <c r="N84" s="136">
        <f t="shared" si="82"/>
        <v>57021.77955907429</v>
      </c>
      <c r="O84" s="317">
        <f>VLOOKUP(B84,Valores!$A$2:$O$300,14,FALSE)</f>
        <v>3.5700000000000003E-2</v>
      </c>
      <c r="P84" s="317" t="str">
        <f>VLOOKUP(B84,Valores!$A$2:$O$300,15,FALSE)</f>
        <v>UAR</v>
      </c>
      <c r="Q84" s="304">
        <f t="shared" si="83"/>
        <v>29258.818718036509</v>
      </c>
      <c r="R84" s="3">
        <f t="shared" si="84"/>
        <v>86162.575670099119</v>
      </c>
      <c r="S84" s="302">
        <f t="shared" si="85"/>
        <v>3076.0039514225386</v>
      </c>
      <c r="T84" s="304">
        <f t="shared" si="86"/>
        <v>28120.253327922295</v>
      </c>
      <c r="U84" s="3">
        <f t="shared" si="87"/>
        <v>82809.681367479949</v>
      </c>
      <c r="V84" s="302">
        <f t="shared" si="88"/>
        <v>2956.3056248190342</v>
      </c>
      <c r="W84" s="304">
        <f t="shared" si="89"/>
        <v>29677.83389967752</v>
      </c>
      <c r="X84" s="3">
        <f t="shared" si="90"/>
        <v>87396.508852535087</v>
      </c>
      <c r="Y84" s="302">
        <f t="shared" si="91"/>
        <v>3120.0553660355026</v>
      </c>
      <c r="Z84" s="304">
        <f t="shared" si="92"/>
        <v>29065.204806519614</v>
      </c>
      <c r="AA84" s="3">
        <f t="shared" si="93"/>
        <v>85592.413440973498</v>
      </c>
      <c r="AB84" s="302">
        <f t="shared" si="94"/>
        <v>3055.6491598427542</v>
      </c>
      <c r="AC84" s="304">
        <f t="shared" si="95"/>
        <v>29319.503675377633</v>
      </c>
      <c r="AD84" s="3">
        <f t="shared" si="98"/>
        <v>86341.283234451927</v>
      </c>
      <c r="AE84" s="302">
        <f t="shared" si="96"/>
        <v>3082.3838114699338</v>
      </c>
    </row>
    <row r="85" spans="1:31" x14ac:dyDescent="0.2">
      <c r="A85" s="131">
        <v>9</v>
      </c>
      <c r="B85" s="184" t="s">
        <v>323</v>
      </c>
      <c r="C85" s="5" t="str">
        <f>VLOOKUP(B85,Valores!$A$2:$F$300,5,FALSE)</f>
        <v>m²</v>
      </c>
      <c r="D85" s="133">
        <v>65</v>
      </c>
      <c r="E85" s="134">
        <f>VLOOKUP($B85,Valores!$A$2:$G$300,6,FALSE)*VLOOKUP($E$76,Regional!$A$2:$B$7,2,FALSE)*VLOOKUP(VLOOKUP($B85,Indices_Poder!$B$5:$E$300,3,FALSE),Indices_Poder!$G$6:$N$27,4,FALSE)</f>
        <v>2592.6497025979288</v>
      </c>
      <c r="F85" s="135">
        <f>VLOOKUP($B85,Valores!$A$2:$G$300,6,FALSE)*VLOOKUP($F$76,Regional!$A$2:$B$7,2,FALSE)*VLOOKUP(VLOOKUP($B85,Indices_Poder!$B$5:$E$300,3,FALSE),Indices_Poder!$G$6:$N$27,4,FALSE)</f>
        <v>2491.7604203437477</v>
      </c>
      <c r="G85" s="135">
        <f>VLOOKUP($B85,Valores!$A$2:$G$300,6,FALSE)*VLOOKUP($G$76,Regional!$A$2:$B$7,2,FALSE)*VLOOKUP(VLOOKUP($B85,Indices_Poder!$B$5:$E$300,3,FALSE),Indices_Poder!$G$6:$N$27,4,FALSE)</f>
        <v>2629.7790069808125</v>
      </c>
      <c r="H85" s="135">
        <f>VLOOKUP($B85,Valores!$A$2:$G$300,6,FALSE)*VLOOKUP($H$76,Regional!$A$2:$B$7,2,FALSE)*VLOOKUP(VLOOKUP($B85,Indices_Poder!$B$5:$E$300,3,FALSE),Indices_Poder!$G$6:$N$27,4,FALSE)</f>
        <v>2575.4934033313548</v>
      </c>
      <c r="I85" s="136">
        <f>VLOOKUP($B85,Valores!$A$2:$G$300,6,FALSE)*VLOOKUP($I$76,Regional!$A$2:$B$7,2,FALSE)*VLOOKUP(VLOOKUP($B85,Indices_Poder!$B$5:$E$300,3,FALSE),Indices_Poder!$G$6:$N$27,4,FALSE)</f>
        <v>2598.027050129243</v>
      </c>
      <c r="J85" s="134">
        <f t="shared" si="78"/>
        <v>168522.23066886538</v>
      </c>
      <c r="K85" s="135">
        <f t="shared" si="79"/>
        <v>161964.4273223436</v>
      </c>
      <c r="L85" s="135">
        <f t="shared" si="80"/>
        <v>170935.63545375282</v>
      </c>
      <c r="M85" s="135">
        <f t="shared" si="81"/>
        <v>167407.07121653805</v>
      </c>
      <c r="N85" s="136">
        <f t="shared" si="82"/>
        <v>168871.75825840081</v>
      </c>
      <c r="O85" s="317">
        <f>VLOOKUP(B85,Valores!$A$2:$O$300,14,FALSE)</f>
        <v>3.3300000000000003E-2</v>
      </c>
      <c r="P85" s="317" t="str">
        <f>VLOOKUP(B85,Valores!$A$2:$O$300,15,FALSE)</f>
        <v>UAR</v>
      </c>
      <c r="Q85" s="304">
        <f t="shared" si="83"/>
        <v>86650.89374069417</v>
      </c>
      <c r="R85" s="3">
        <f t="shared" si="84"/>
        <v>255173.12440955953</v>
      </c>
      <c r="S85" s="302">
        <f t="shared" si="85"/>
        <v>8497.2650428383331</v>
      </c>
      <c r="T85" s="304">
        <f t="shared" si="86"/>
        <v>83278.997233648886</v>
      </c>
      <c r="U85" s="3">
        <f t="shared" si="87"/>
        <v>245243.42455599247</v>
      </c>
      <c r="V85" s="302">
        <f t="shared" si="88"/>
        <v>8166.6060377145504</v>
      </c>
      <c r="W85" s="304">
        <f t="shared" si="89"/>
        <v>87891.820120190532</v>
      </c>
      <c r="X85" s="3">
        <f t="shared" si="90"/>
        <v>258827.45557394336</v>
      </c>
      <c r="Y85" s="302">
        <f t="shared" si="91"/>
        <v>8618.9542706123138</v>
      </c>
      <c r="Z85" s="304">
        <f t="shared" si="92"/>
        <v>86077.500172237211</v>
      </c>
      <c r="AA85" s="3">
        <f t="shared" si="93"/>
        <v>253484.57138877525</v>
      </c>
      <c r="AB85" s="302">
        <f t="shared" si="94"/>
        <v>8441.0362272462171</v>
      </c>
      <c r="AC85" s="304">
        <f t="shared" si="95"/>
        <v>86830.614112897136</v>
      </c>
      <c r="AD85" s="3">
        <f t="shared" si="98"/>
        <v>255702.37237129794</v>
      </c>
      <c r="AE85" s="302">
        <f t="shared" si="96"/>
        <v>8514.8889999642215</v>
      </c>
    </row>
    <row r="86" spans="1:31" x14ac:dyDescent="0.2">
      <c r="A86" s="131">
        <v>10</v>
      </c>
      <c r="B86" s="184" t="s">
        <v>214</v>
      </c>
      <c r="C86" s="5" t="s">
        <v>10</v>
      </c>
      <c r="D86" s="133">
        <v>1</v>
      </c>
      <c r="E86" s="134">
        <f>VLOOKUP($B86,Valores!$A$2:$G$300,6,FALSE)*VLOOKUP($E$76,Regional!$A$2:$B$7,2,FALSE)*VLOOKUP(VLOOKUP($B86,Indices_Poder!$B$5:$E$300,3,FALSE),Indices_Poder!$G$6:$N$27,4,FALSE)</f>
        <v>183785.64237385886</v>
      </c>
      <c r="F86" s="135">
        <f>VLOOKUP($B86,Valores!$A$2:$G$300,6,FALSE)*VLOOKUP($F$76,Regional!$A$2:$B$7,2,FALSE)*VLOOKUP(VLOOKUP($B86,Indices_Poder!$B$5:$E$300,3,FALSE),Indices_Poder!$G$6:$N$27,4,FALSE)</f>
        <v>176633.88503111317</v>
      </c>
      <c r="G86" s="135">
        <f>VLOOKUP($B86,Valores!$A$2:$G$300,6,FALSE)*VLOOKUP($G$76,Regional!$A$2:$B$7,2,FALSE)*VLOOKUP(VLOOKUP($B86,Indices_Poder!$B$5:$E$300,3,FALSE),Indices_Poder!$G$6:$N$27,4,FALSE)</f>
        <v>186417.63428933636</v>
      </c>
      <c r="H86" s="135">
        <f>VLOOKUP($B86,Valores!$A$2:$G$300,6,FALSE)*VLOOKUP($H$76,Regional!$A$2:$B$7,2,FALSE)*VLOOKUP(VLOOKUP($B86,Indices_Poder!$B$5:$E$300,3,FALSE),Indices_Poder!$G$6:$N$27,4,FALSE)</f>
        <v>182569.48059222449</v>
      </c>
      <c r="I86" s="136">
        <f>VLOOKUP($B86,Valores!$A$2:$G$300,6,FALSE)*VLOOKUP($I$76,Regional!$A$2:$B$7,2,FALSE)*VLOOKUP(VLOOKUP($B86,Indices_Poder!$B$5:$E$300,3,FALSE),Indices_Poder!$G$6:$N$27,4,FALSE)</f>
        <v>184166.82740989357</v>
      </c>
      <c r="J86" s="134">
        <f t="shared" ref="J86:J90" si="99">E86*$D86</f>
        <v>183785.64237385886</v>
      </c>
      <c r="K86" s="135">
        <f t="shared" ref="K86:K90" si="100">F86*$D86</f>
        <v>176633.88503111317</v>
      </c>
      <c r="L86" s="135">
        <f t="shared" ref="L86:L90" si="101">G86*$D86</f>
        <v>186417.63428933636</v>
      </c>
      <c r="M86" s="135">
        <f t="shared" ref="M86:M90" si="102">H86*$D86</f>
        <v>182569.48059222449</v>
      </c>
      <c r="N86" s="136">
        <f t="shared" ref="N86:N90" si="103">I86*$D86</f>
        <v>184166.82740989357</v>
      </c>
      <c r="O86" s="317">
        <f>VLOOKUP(B86,Valores!$A$2:$O$300,14,FALSE)</f>
        <v>6.6699999999999995E-2</v>
      </c>
      <c r="P86" s="317" t="str">
        <f>VLOOKUP(B86,Valores!$A$2:$O$300,15,FALSE)</f>
        <v>UAR</v>
      </c>
      <c r="Q86" s="304">
        <f t="shared" si="83"/>
        <v>94499.04683314079</v>
      </c>
      <c r="R86" s="3">
        <f t="shared" si="84"/>
        <v>278284.68920699967</v>
      </c>
      <c r="S86" s="302">
        <f t="shared" si="85"/>
        <v>18561.588770106875</v>
      </c>
      <c r="T86" s="304">
        <f t="shared" si="86"/>
        <v>90821.750590942538</v>
      </c>
      <c r="U86" s="3">
        <f t="shared" si="87"/>
        <v>267455.63562205574</v>
      </c>
      <c r="V86" s="302">
        <f t="shared" si="88"/>
        <v>17839.290895991115</v>
      </c>
      <c r="W86" s="304">
        <f t="shared" si="89"/>
        <v>95852.366516183305</v>
      </c>
      <c r="X86" s="3">
        <f t="shared" si="90"/>
        <v>282270.00080551964</v>
      </c>
      <c r="Y86" s="302">
        <f t="shared" si="91"/>
        <v>18827.409053728159</v>
      </c>
      <c r="Z86" s="304">
        <f t="shared" si="92"/>
        <v>93873.719807183224</v>
      </c>
      <c r="AA86" s="3">
        <f t="shared" si="93"/>
        <v>276443.20039940771</v>
      </c>
      <c r="AB86" s="302">
        <f t="shared" si="94"/>
        <v>18438.761466640492</v>
      </c>
      <c r="AC86" s="304">
        <f t="shared" si="95"/>
        <v>94695.044856202177</v>
      </c>
      <c r="AD86" s="3">
        <f t="shared" si="98"/>
        <v>278861.87226609571</v>
      </c>
      <c r="AE86" s="302">
        <f t="shared" si="96"/>
        <v>18600.086880148581</v>
      </c>
    </row>
    <row r="87" spans="1:31" x14ac:dyDescent="0.2">
      <c r="A87" s="131">
        <v>11</v>
      </c>
      <c r="B87" s="184" t="s">
        <v>212</v>
      </c>
      <c r="C87" s="5" t="s">
        <v>10</v>
      </c>
      <c r="D87" s="133">
        <v>1</v>
      </c>
      <c r="E87" s="134">
        <f>VLOOKUP($B87,Valores!$A$2:$G$300,6,FALSE)*VLOOKUP($E$76,Regional!$A$2:$B$7,2,FALSE)*VLOOKUP(VLOOKUP($B87,Indices_Poder!$B$5:$E$300,3,FALSE),Indices_Poder!$G$6:$N$27,4,FALSE)</f>
        <v>17306.28350261979</v>
      </c>
      <c r="F87" s="135">
        <f>VLOOKUP($B87,Valores!$A$2:$G$300,6,FALSE)*VLOOKUP($F$76,Regional!$A$2:$B$7,2,FALSE)*VLOOKUP(VLOOKUP($B87,Indices_Poder!$B$5:$E$300,3,FALSE),Indices_Poder!$G$6:$N$27,4,FALSE)</f>
        <v>16632.834050764759</v>
      </c>
      <c r="G87" s="135">
        <f>VLOOKUP($B87,Valores!$A$2:$G$300,6,FALSE)*VLOOKUP($G$76,Regional!$A$2:$B$7,2,FALSE)*VLOOKUP(VLOOKUP($B87,Indices_Poder!$B$5:$E$300,3,FALSE),Indices_Poder!$G$6:$N$27,4,FALSE)</f>
        <v>17554.126575002985</v>
      </c>
      <c r="H87" s="135">
        <f>VLOOKUP($B87,Valores!$A$2:$G$300,6,FALSE)*VLOOKUP($H$76,Regional!$A$2:$B$7,2,FALSE)*VLOOKUP(VLOOKUP($B87,Indices_Poder!$B$5:$E$300,3,FALSE),Indices_Poder!$G$6:$N$27,4,FALSE)</f>
        <v>17191.762910553072</v>
      </c>
      <c r="I87" s="136">
        <f>VLOOKUP($B87,Valores!$A$2:$G$300,6,FALSE)*VLOOKUP($I$76,Regional!$A$2:$B$7,2,FALSE)*VLOOKUP(VLOOKUP($B87,Indices_Poder!$B$5:$E$300,3,FALSE),Indices_Poder!$G$6:$N$27,4,FALSE)</f>
        <v>17342.178016551148</v>
      </c>
      <c r="J87" s="134">
        <f t="shared" si="99"/>
        <v>17306.28350261979</v>
      </c>
      <c r="K87" s="135">
        <f t="shared" si="100"/>
        <v>16632.834050764759</v>
      </c>
      <c r="L87" s="135">
        <f t="shared" si="101"/>
        <v>17554.126575002985</v>
      </c>
      <c r="M87" s="135">
        <f t="shared" si="102"/>
        <v>17191.762910553072</v>
      </c>
      <c r="N87" s="136">
        <f t="shared" si="103"/>
        <v>17342.178016551148</v>
      </c>
      <c r="O87" s="317">
        <f>VLOOKUP(B87,Valores!$A$2:$O$300,14,FALSE)</f>
        <v>6.6699999999999995E-2</v>
      </c>
      <c r="P87" s="317" t="str">
        <f>VLOOKUP(B87,Valores!$A$2:$O$300,15,FALSE)</f>
        <v>UAR</v>
      </c>
      <c r="Q87" s="304">
        <f t="shared" si="83"/>
        <v>8898.5585277378432</v>
      </c>
      <c r="R87" s="3">
        <f t="shared" si="84"/>
        <v>26204.842030357635</v>
      </c>
      <c r="S87" s="302">
        <f t="shared" si="85"/>
        <v>1747.8629634248541</v>
      </c>
      <c r="T87" s="304">
        <f t="shared" si="86"/>
        <v>8552.2837563868616</v>
      </c>
      <c r="U87" s="3">
        <f t="shared" si="87"/>
        <v>25185.117807151619</v>
      </c>
      <c r="V87" s="302">
        <f t="shared" si="88"/>
        <v>1679.8473577370128</v>
      </c>
      <c r="W87" s="304">
        <f t="shared" si="89"/>
        <v>9025.9946745548295</v>
      </c>
      <c r="X87" s="3">
        <f t="shared" si="90"/>
        <v>26580.121249557815</v>
      </c>
      <c r="Y87" s="302">
        <f t="shared" si="91"/>
        <v>1772.894087345506</v>
      </c>
      <c r="Z87" s="304">
        <f t="shared" si="92"/>
        <v>8839.6742392086144</v>
      </c>
      <c r="AA87" s="3">
        <f t="shared" si="93"/>
        <v>26031.437149761688</v>
      </c>
      <c r="AB87" s="302">
        <f t="shared" si="94"/>
        <v>1736.2968578891046</v>
      </c>
      <c r="AC87" s="304">
        <f t="shared" si="95"/>
        <v>8917.0147972768591</v>
      </c>
      <c r="AD87" s="3">
        <f t="shared" si="98"/>
        <v>26259.192813828005</v>
      </c>
      <c r="AE87" s="302">
        <f t="shared" si="96"/>
        <v>1751.4881606823278</v>
      </c>
    </row>
    <row r="88" spans="1:31" x14ac:dyDescent="0.2">
      <c r="A88" s="131">
        <v>12</v>
      </c>
      <c r="B88" s="184" t="s">
        <v>213</v>
      </c>
      <c r="C88" s="5" t="s">
        <v>10</v>
      </c>
      <c r="D88" s="133">
        <v>1</v>
      </c>
      <c r="E88" s="134">
        <f>VLOOKUP($B88,Valores!$A$2:$G$300,6,FALSE)*VLOOKUP($E$76,Regional!$A$2:$B$7,2,FALSE)*VLOOKUP(VLOOKUP($B88,Indices_Poder!$B$5:$E$300,3,FALSE),Indices_Poder!$G$6:$N$27,4,FALSE)</f>
        <v>17306.28350261979</v>
      </c>
      <c r="F88" s="135">
        <f>VLOOKUP($B88,Valores!$A$2:$G$300,6,FALSE)*VLOOKUP($F$76,Regional!$A$2:$B$7,2,FALSE)*VLOOKUP(VLOOKUP($B88,Indices_Poder!$B$5:$E$300,3,FALSE),Indices_Poder!$G$6:$N$27,4,FALSE)</f>
        <v>16632.834050764759</v>
      </c>
      <c r="G88" s="135">
        <f>VLOOKUP($B88,Valores!$A$2:$G$300,6,FALSE)*VLOOKUP($G$76,Regional!$A$2:$B$7,2,FALSE)*VLOOKUP(VLOOKUP($B88,Indices_Poder!$B$5:$E$300,3,FALSE),Indices_Poder!$G$6:$N$27,4,FALSE)</f>
        <v>17554.126575002985</v>
      </c>
      <c r="H88" s="135">
        <f>VLOOKUP($B88,Valores!$A$2:$G$300,6,FALSE)*VLOOKUP($H$76,Regional!$A$2:$B$7,2,FALSE)*VLOOKUP(VLOOKUP($B88,Indices_Poder!$B$5:$E$300,3,FALSE),Indices_Poder!$G$6:$N$27,4,FALSE)</f>
        <v>17191.762910553072</v>
      </c>
      <c r="I88" s="136">
        <f>VLOOKUP($B88,Valores!$A$2:$G$300,6,FALSE)*VLOOKUP($I$76,Regional!$A$2:$B$7,2,FALSE)*VLOOKUP(VLOOKUP($B88,Indices_Poder!$B$5:$E$300,3,FALSE),Indices_Poder!$G$6:$N$27,4,FALSE)</f>
        <v>17342.178016551148</v>
      </c>
      <c r="J88" s="134">
        <f t="shared" si="99"/>
        <v>17306.28350261979</v>
      </c>
      <c r="K88" s="135">
        <f t="shared" si="100"/>
        <v>16632.834050764759</v>
      </c>
      <c r="L88" s="135">
        <f t="shared" si="101"/>
        <v>17554.126575002985</v>
      </c>
      <c r="M88" s="135">
        <f t="shared" si="102"/>
        <v>17191.762910553072</v>
      </c>
      <c r="N88" s="136">
        <f t="shared" si="103"/>
        <v>17342.178016551148</v>
      </c>
      <c r="O88" s="317">
        <f>VLOOKUP(B88,Valores!$A$2:$O$300,14,FALSE)</f>
        <v>6.6699999999999995E-2</v>
      </c>
      <c r="P88" s="317" t="str">
        <f>VLOOKUP(B88,Valores!$A$2:$O$300,15,FALSE)</f>
        <v>UAR</v>
      </c>
      <c r="Q88" s="304">
        <f t="shared" si="83"/>
        <v>8898.5585277378432</v>
      </c>
      <c r="R88" s="3">
        <f t="shared" si="84"/>
        <v>26204.842030357635</v>
      </c>
      <c r="S88" s="302">
        <f t="shared" si="85"/>
        <v>1747.8629634248541</v>
      </c>
      <c r="T88" s="304">
        <f t="shared" si="86"/>
        <v>8552.2837563868616</v>
      </c>
      <c r="U88" s="3">
        <f t="shared" si="87"/>
        <v>25185.117807151619</v>
      </c>
      <c r="V88" s="302">
        <f t="shared" si="88"/>
        <v>1679.8473577370128</v>
      </c>
      <c r="W88" s="304">
        <f t="shared" si="89"/>
        <v>9025.9946745548295</v>
      </c>
      <c r="X88" s="3">
        <f t="shared" si="90"/>
        <v>26580.121249557815</v>
      </c>
      <c r="Y88" s="302">
        <f t="shared" si="91"/>
        <v>1772.894087345506</v>
      </c>
      <c r="Z88" s="304">
        <f t="shared" si="92"/>
        <v>8839.6742392086144</v>
      </c>
      <c r="AA88" s="3">
        <f t="shared" si="93"/>
        <v>26031.437149761688</v>
      </c>
      <c r="AB88" s="302">
        <f t="shared" si="94"/>
        <v>1736.2968578891046</v>
      </c>
      <c r="AC88" s="304">
        <f t="shared" si="95"/>
        <v>8917.0147972768591</v>
      </c>
      <c r="AD88" s="3">
        <f t="shared" si="98"/>
        <v>26259.192813828005</v>
      </c>
      <c r="AE88" s="302">
        <f t="shared" si="96"/>
        <v>1751.4881606823278</v>
      </c>
    </row>
    <row r="89" spans="1:31" x14ac:dyDescent="0.2">
      <c r="A89" s="131">
        <v>13</v>
      </c>
      <c r="B89" s="184" t="s">
        <v>215</v>
      </c>
      <c r="C89" s="5" t="s">
        <v>10</v>
      </c>
      <c r="D89" s="133">
        <v>1</v>
      </c>
      <c r="E89" s="134">
        <f>VLOOKUP($B89,Valores!$A$2:$G$300,6,FALSE)*VLOOKUP($E$76,Regional!$A$2:$B$7,2,FALSE)*VLOOKUP(VLOOKUP($B89,Indices_Poder!$B$5:$E$300,3,FALSE),Indices_Poder!$G$6:$N$27,4,FALSE)</f>
        <v>17306.28350261979</v>
      </c>
      <c r="F89" s="135">
        <f>VLOOKUP($B89,Valores!$A$2:$G$300,6,FALSE)*VLOOKUP($F$76,Regional!$A$2:$B$7,2,FALSE)*VLOOKUP(VLOOKUP($B89,Indices_Poder!$B$5:$E$300,3,FALSE),Indices_Poder!$G$6:$N$27,4,FALSE)</f>
        <v>16632.834050764759</v>
      </c>
      <c r="G89" s="135">
        <f>VLOOKUP($B89,Valores!$A$2:$G$300,6,FALSE)*VLOOKUP($G$76,Regional!$A$2:$B$7,2,FALSE)*VLOOKUP(VLOOKUP($B89,Indices_Poder!$B$5:$E$300,3,FALSE),Indices_Poder!$G$6:$N$27,4,FALSE)</f>
        <v>17554.126575002985</v>
      </c>
      <c r="H89" s="135">
        <f>VLOOKUP($B89,Valores!$A$2:$G$300,6,FALSE)*VLOOKUP($H$76,Regional!$A$2:$B$7,2,FALSE)*VLOOKUP(VLOOKUP($B89,Indices_Poder!$B$5:$E$300,3,FALSE),Indices_Poder!$G$6:$N$27,4,FALSE)</f>
        <v>17191.762910553072</v>
      </c>
      <c r="I89" s="136">
        <f>VLOOKUP($B89,Valores!$A$2:$G$300,6,FALSE)*VLOOKUP($I$76,Regional!$A$2:$B$7,2,FALSE)*VLOOKUP(VLOOKUP($B89,Indices_Poder!$B$5:$E$300,3,FALSE),Indices_Poder!$G$6:$N$27,4,FALSE)</f>
        <v>17342.178016551148</v>
      </c>
      <c r="J89" s="134">
        <f t="shared" si="99"/>
        <v>17306.28350261979</v>
      </c>
      <c r="K89" s="135">
        <f t="shared" si="100"/>
        <v>16632.834050764759</v>
      </c>
      <c r="L89" s="135">
        <f t="shared" si="101"/>
        <v>17554.126575002985</v>
      </c>
      <c r="M89" s="135">
        <f t="shared" si="102"/>
        <v>17191.762910553072</v>
      </c>
      <c r="N89" s="136">
        <f t="shared" si="103"/>
        <v>17342.178016551148</v>
      </c>
      <c r="O89" s="317">
        <f>VLOOKUP(B89,Valores!$A$2:$O$300,14,FALSE)</f>
        <v>6.6699999999999995E-2</v>
      </c>
      <c r="P89" s="317" t="str">
        <f>VLOOKUP(B89,Valores!$A$2:$O$300,15,FALSE)</f>
        <v>UAR</v>
      </c>
      <c r="Q89" s="304">
        <f t="shared" si="83"/>
        <v>8898.5585277378432</v>
      </c>
      <c r="R89" s="3">
        <f t="shared" si="84"/>
        <v>26204.842030357635</v>
      </c>
      <c r="S89" s="302">
        <f t="shared" si="85"/>
        <v>1747.8629634248541</v>
      </c>
      <c r="T89" s="304">
        <f t="shared" si="86"/>
        <v>8552.2837563868616</v>
      </c>
      <c r="U89" s="3">
        <f t="shared" si="87"/>
        <v>25185.117807151619</v>
      </c>
      <c r="V89" s="302">
        <f t="shared" si="88"/>
        <v>1679.8473577370128</v>
      </c>
      <c r="W89" s="304">
        <f t="shared" si="89"/>
        <v>9025.9946745548295</v>
      </c>
      <c r="X89" s="3">
        <f t="shared" si="90"/>
        <v>26580.121249557815</v>
      </c>
      <c r="Y89" s="302">
        <f t="shared" si="91"/>
        <v>1772.894087345506</v>
      </c>
      <c r="Z89" s="304">
        <f t="shared" si="92"/>
        <v>8839.6742392086144</v>
      </c>
      <c r="AA89" s="3">
        <f t="shared" si="93"/>
        <v>26031.437149761688</v>
      </c>
      <c r="AB89" s="302">
        <f t="shared" si="94"/>
        <v>1736.2968578891046</v>
      </c>
      <c r="AC89" s="304">
        <f t="shared" si="95"/>
        <v>8917.0147972768591</v>
      </c>
      <c r="AD89" s="3">
        <f t="shared" si="98"/>
        <v>26259.192813828005</v>
      </c>
      <c r="AE89" s="302">
        <f t="shared" si="96"/>
        <v>1751.4881606823278</v>
      </c>
    </row>
    <row r="90" spans="1:31" x14ac:dyDescent="0.2">
      <c r="A90" s="131">
        <v>14</v>
      </c>
      <c r="B90" s="184" t="s">
        <v>211</v>
      </c>
      <c r="C90" s="5" t="s">
        <v>10</v>
      </c>
      <c r="D90" s="133">
        <v>1</v>
      </c>
      <c r="E90" s="134">
        <f>VLOOKUP($B90,Valores!$A$2:$G$300,6,FALSE)*VLOOKUP($E$76,Regional!$A$2:$B$7,2,FALSE)*VLOOKUP(VLOOKUP($B90,Indices_Poder!$B$5:$E$300,3,FALSE),Indices_Poder!$G$6:$N$27,4,FALSE)</f>
        <v>183143.1636000789</v>
      </c>
      <c r="F90" s="135">
        <f>VLOOKUP($B90,Valores!$A$2:$G$300,6,FALSE)*VLOOKUP($F$76,Regional!$A$2:$B$7,2,FALSE)*VLOOKUP(VLOOKUP($B90,Indices_Poder!$B$5:$E$300,3,FALSE),Indices_Poder!$G$6:$N$27,4,FALSE)</f>
        <v>176016.40740665363</v>
      </c>
      <c r="G90" s="135">
        <f>VLOOKUP($B90,Valores!$A$2:$G$300,6,FALSE)*VLOOKUP($G$76,Regional!$A$2:$B$7,2,FALSE)*VLOOKUP(VLOOKUP($B90,Indices_Poder!$B$5:$E$300,3,FALSE),Indices_Poder!$G$6:$N$27,4,FALSE)</f>
        <v>185765.95458496892</v>
      </c>
      <c r="H90" s="135">
        <f>VLOOKUP($B90,Valores!$A$2:$G$300,6,FALSE)*VLOOKUP($H$76,Regional!$A$2:$B$7,2,FALSE)*VLOOKUP(VLOOKUP($B90,Indices_Poder!$B$5:$E$300,3,FALSE),Indices_Poder!$G$6:$N$27,4,FALSE)</f>
        <v>181931.25328292284</v>
      </c>
      <c r="I90" s="136">
        <f>VLOOKUP($B90,Valores!$A$2:$G$300,6,FALSE)*VLOOKUP($I$76,Regional!$A$2:$B$7,2,FALSE)*VLOOKUP(VLOOKUP($B90,Indices_Poder!$B$5:$E$300,3,FALSE),Indices_Poder!$G$6:$N$27,4,FALSE)</f>
        <v>183523.01608754575</v>
      </c>
      <c r="J90" s="134">
        <f t="shared" si="99"/>
        <v>183143.1636000789</v>
      </c>
      <c r="K90" s="135">
        <f t="shared" si="100"/>
        <v>176016.40740665363</v>
      </c>
      <c r="L90" s="135">
        <f t="shared" si="101"/>
        <v>185765.95458496892</v>
      </c>
      <c r="M90" s="135">
        <f t="shared" si="102"/>
        <v>181931.25328292284</v>
      </c>
      <c r="N90" s="136">
        <f t="shared" si="103"/>
        <v>183523.01608754575</v>
      </c>
      <c r="O90" s="317">
        <f>VLOOKUP(B90,Valores!$A$2:$O$300,14,FALSE)</f>
        <v>6.6699999999999995E-2</v>
      </c>
      <c r="P90" s="317" t="str">
        <f>VLOOKUP(B90,Valores!$A$2:$O$300,15,FALSE)</f>
        <v>UAR</v>
      </c>
      <c r="Q90" s="304">
        <f t="shared" si="83"/>
        <v>94168.69658951716</v>
      </c>
      <c r="R90" s="3">
        <f t="shared" si="84"/>
        <v>277311.86018959607</v>
      </c>
      <c r="S90" s="302">
        <f t="shared" si="85"/>
        <v>18496.701074646058</v>
      </c>
      <c r="T90" s="304">
        <f t="shared" si="86"/>
        <v>90504.255458033731</v>
      </c>
      <c r="U90" s="3">
        <f t="shared" si="87"/>
        <v>266520.66286468739</v>
      </c>
      <c r="V90" s="302">
        <f t="shared" si="88"/>
        <v>17776.928213074647</v>
      </c>
      <c r="W90" s="304">
        <f t="shared" si="89"/>
        <v>95517.285330799132</v>
      </c>
      <c r="X90" s="3">
        <f t="shared" si="90"/>
        <v>281283.23991576803</v>
      </c>
      <c r="Y90" s="302">
        <f t="shared" si="91"/>
        <v>18761.592102381728</v>
      </c>
      <c r="Z90" s="304">
        <f t="shared" si="92"/>
        <v>93545.55558492479</v>
      </c>
      <c r="AA90" s="3">
        <f t="shared" si="93"/>
        <v>275476.80886784766</v>
      </c>
      <c r="AB90" s="302">
        <f t="shared" si="94"/>
        <v>18374.303151485437</v>
      </c>
      <c r="AC90" s="304">
        <f t="shared" si="95"/>
        <v>94364.009441702874</v>
      </c>
      <c r="AD90" s="3">
        <f t="shared" si="98"/>
        <v>277887.02552924864</v>
      </c>
      <c r="AE90" s="302">
        <f t="shared" si="96"/>
        <v>18535.064602800881</v>
      </c>
    </row>
    <row r="91" spans="1:31" x14ac:dyDescent="0.2">
      <c r="A91" s="131">
        <v>15</v>
      </c>
      <c r="B91" s="132" t="s">
        <v>108</v>
      </c>
      <c r="C91" s="5" t="str">
        <f>VLOOKUP(B91,Valores!$A$2:$F$300,5,FALSE)</f>
        <v>unid.</v>
      </c>
      <c r="D91" s="133">
        <v>1</v>
      </c>
      <c r="E91" s="134">
        <f>VLOOKUP($B91,Valores!$A$2:$G$300,6,FALSE)*VLOOKUP($E$76,Regional!$A$2:$B$7,2,FALSE)*VLOOKUP(VLOOKUP($B91,Indices_Poder!$B$5:$E$300,3,FALSE),Indices_Poder!$G$6:$N$27,4,FALSE)</f>
        <v>44685.351178190933</v>
      </c>
      <c r="F91" s="135">
        <f>VLOOKUP($B91,Valores!$A$2:$G$300,6,FALSE)*VLOOKUP($F$76,Regional!$A$2:$B$7,2,FALSE)*VLOOKUP(VLOOKUP($B91,Indices_Poder!$B$5:$E$300,3,FALSE),Indices_Poder!$G$6:$N$27,4,FALSE)</f>
        <v>42946.484179256884</v>
      </c>
      <c r="G91" s="135">
        <f>VLOOKUP($B91,Valores!$A$2:$G$300,6,FALSE)*VLOOKUP($G$76,Regional!$A$2:$B$7,2,FALSE)*VLOOKUP(VLOOKUP($B91,Indices_Poder!$B$5:$E$300,3,FALSE),Indices_Poder!$G$6:$N$27,4,FALSE)</f>
        <v>45325.2895407428</v>
      </c>
      <c r="H91" s="135">
        <f>VLOOKUP($B91,Valores!$A$2:$G$300,6,FALSE)*VLOOKUP($H$76,Regional!$A$2:$B$7,2,FALSE)*VLOOKUP(VLOOKUP($B91,Indices_Poder!$B$5:$E$300,3,FALSE),Indices_Poder!$G$6:$N$27,4,FALSE)</f>
        <v>44389.655521011795</v>
      </c>
      <c r="I91" s="136">
        <f>VLOOKUP($B91,Valores!$A$2:$G$300,6,FALSE)*VLOOKUP($I$76,Regional!$A$2:$B$7,2,FALSE)*VLOOKUP(VLOOKUP($B91,Indices_Poder!$B$5:$E$300,3,FALSE),Indices_Poder!$G$6:$N$27,4,FALSE)</f>
        <v>44778.031906560507</v>
      </c>
      <c r="J91" s="134">
        <f t="shared" si="78"/>
        <v>44685.351178190933</v>
      </c>
      <c r="K91" s="135">
        <f t="shared" si="79"/>
        <v>42946.484179256884</v>
      </c>
      <c r="L91" s="135">
        <f t="shared" si="80"/>
        <v>45325.2895407428</v>
      </c>
      <c r="M91" s="135">
        <f t="shared" si="81"/>
        <v>44389.655521011795</v>
      </c>
      <c r="N91" s="136">
        <f t="shared" si="82"/>
        <v>44778.031906560507</v>
      </c>
      <c r="O91" s="317">
        <f>VLOOKUP(B91,Valores!$A$2:$O$300,14,FALSE)</f>
        <v>3.5700000000000003E-2</v>
      </c>
      <c r="P91" s="317" t="str">
        <f>VLOOKUP(B91,Valores!$A$2:$O$300,15,FALSE)</f>
        <v>UAR</v>
      </c>
      <c r="Q91" s="304">
        <f t="shared" si="83"/>
        <v>22976.349181582402</v>
      </c>
      <c r="R91" s="3">
        <f t="shared" si="84"/>
        <v>67661.700359773327</v>
      </c>
      <c r="S91" s="302">
        <f t="shared" si="85"/>
        <v>2415.5227028439081</v>
      </c>
      <c r="T91" s="304">
        <f t="shared" si="86"/>
        <v>22082.257173923786</v>
      </c>
      <c r="U91" s="3">
        <f t="shared" si="87"/>
        <v>65028.741353180667</v>
      </c>
      <c r="V91" s="302">
        <f t="shared" si="88"/>
        <v>2321.5260663085501</v>
      </c>
      <c r="W91" s="304">
        <f t="shared" si="89"/>
        <v>23305.393194553209</v>
      </c>
      <c r="X91" s="3">
        <f t="shared" si="90"/>
        <v>68630.68273529601</v>
      </c>
      <c r="Y91" s="302">
        <f t="shared" si="91"/>
        <v>2450.1153736500678</v>
      </c>
      <c r="Z91" s="304">
        <f t="shared" si="92"/>
        <v>22824.308154899336</v>
      </c>
      <c r="AA91" s="3">
        <f t="shared" si="93"/>
        <v>67213.963675911131</v>
      </c>
      <c r="AB91" s="302">
        <f t="shared" si="94"/>
        <v>2399.5385032300273</v>
      </c>
      <c r="AC91" s="304">
        <f t="shared" si="95"/>
        <v>23024.003831736802</v>
      </c>
      <c r="AD91" s="3">
        <f t="shared" si="98"/>
        <v>67802.035738297302</v>
      </c>
      <c r="AE91" s="302">
        <f t="shared" si="96"/>
        <v>2420.5326758572137</v>
      </c>
    </row>
    <row r="92" spans="1:31" x14ac:dyDescent="0.2">
      <c r="A92" s="131">
        <v>16</v>
      </c>
      <c r="B92" s="132" t="s">
        <v>109</v>
      </c>
      <c r="C92" s="5" t="str">
        <f>VLOOKUP(B92,Valores!$A$2:$F$300,5,FALSE)</f>
        <v>unid.</v>
      </c>
      <c r="D92" s="133">
        <v>1</v>
      </c>
      <c r="E92" s="134">
        <f>VLOOKUP($B92,Valores!$A$2:$G$300,6,FALSE)*VLOOKUP($E$76,Regional!$A$2:$B$7,2,FALSE)*VLOOKUP(VLOOKUP($B92,Indices_Poder!$B$5:$E$300,3,FALSE),Indices_Poder!$G$6:$N$27,4,FALSE)</f>
        <v>44685.351178190933</v>
      </c>
      <c r="F92" s="135">
        <f>VLOOKUP($B92,Valores!$A$2:$G$300,6,FALSE)*VLOOKUP($F$76,Regional!$A$2:$B$7,2,FALSE)*VLOOKUP(VLOOKUP($B92,Indices_Poder!$B$5:$E$300,3,FALSE),Indices_Poder!$G$6:$N$27,4,FALSE)</f>
        <v>42946.484179256884</v>
      </c>
      <c r="G92" s="135">
        <f>VLOOKUP($B92,Valores!$A$2:$G$300,6,FALSE)*VLOOKUP($G$76,Regional!$A$2:$B$7,2,FALSE)*VLOOKUP(VLOOKUP($B92,Indices_Poder!$B$5:$E$300,3,FALSE),Indices_Poder!$G$6:$N$27,4,FALSE)</f>
        <v>45325.2895407428</v>
      </c>
      <c r="H92" s="135">
        <f>VLOOKUP($B92,Valores!$A$2:$G$300,6,FALSE)*VLOOKUP($H$76,Regional!$A$2:$B$7,2,FALSE)*VLOOKUP(VLOOKUP($B92,Indices_Poder!$B$5:$E$300,3,FALSE),Indices_Poder!$G$6:$N$27,4,FALSE)</f>
        <v>44389.655521011795</v>
      </c>
      <c r="I92" s="136">
        <f>VLOOKUP($B92,Valores!$A$2:$G$300,6,FALSE)*VLOOKUP($I$76,Regional!$A$2:$B$7,2,FALSE)*VLOOKUP(VLOOKUP($B92,Indices_Poder!$B$5:$E$300,3,FALSE),Indices_Poder!$G$6:$N$27,4,FALSE)</f>
        <v>44778.031906560507</v>
      </c>
      <c r="J92" s="134">
        <f t="shared" si="78"/>
        <v>44685.351178190933</v>
      </c>
      <c r="K92" s="135">
        <f t="shared" si="79"/>
        <v>42946.484179256884</v>
      </c>
      <c r="L92" s="135">
        <f t="shared" si="80"/>
        <v>45325.2895407428</v>
      </c>
      <c r="M92" s="135">
        <f t="shared" si="81"/>
        <v>44389.655521011795</v>
      </c>
      <c r="N92" s="136">
        <f t="shared" si="82"/>
        <v>44778.031906560507</v>
      </c>
      <c r="O92" s="317">
        <f>VLOOKUP(B92,Valores!$A$2:$O$300,14,FALSE)</f>
        <v>3.5700000000000003E-2</v>
      </c>
      <c r="P92" s="317" t="str">
        <f>VLOOKUP(B92,Valores!$A$2:$O$300,15,FALSE)</f>
        <v>UAR</v>
      </c>
      <c r="Q92" s="304">
        <f t="shared" si="83"/>
        <v>22976.349181582402</v>
      </c>
      <c r="R92" s="3">
        <f t="shared" si="84"/>
        <v>67661.700359773327</v>
      </c>
      <c r="S92" s="302">
        <f t="shared" si="85"/>
        <v>2415.5227028439081</v>
      </c>
      <c r="T92" s="304">
        <f t="shared" si="86"/>
        <v>22082.257173923786</v>
      </c>
      <c r="U92" s="3">
        <f t="shared" si="87"/>
        <v>65028.741353180667</v>
      </c>
      <c r="V92" s="302">
        <f t="shared" si="88"/>
        <v>2321.5260663085501</v>
      </c>
      <c r="W92" s="304">
        <f t="shared" si="89"/>
        <v>23305.393194553209</v>
      </c>
      <c r="X92" s="3">
        <f t="shared" si="90"/>
        <v>68630.68273529601</v>
      </c>
      <c r="Y92" s="302">
        <f t="shared" si="91"/>
        <v>2450.1153736500678</v>
      </c>
      <c r="Z92" s="304">
        <f t="shared" si="92"/>
        <v>22824.308154899336</v>
      </c>
      <c r="AA92" s="3">
        <f t="shared" si="93"/>
        <v>67213.963675911131</v>
      </c>
      <c r="AB92" s="302">
        <f t="shared" si="94"/>
        <v>2399.5385032300273</v>
      </c>
      <c r="AC92" s="304">
        <f t="shared" si="95"/>
        <v>23024.003831736802</v>
      </c>
      <c r="AD92" s="3">
        <f t="shared" si="98"/>
        <v>67802.035738297302</v>
      </c>
      <c r="AE92" s="302">
        <f t="shared" si="96"/>
        <v>2420.5326758572137</v>
      </c>
    </row>
    <row r="93" spans="1:31" x14ac:dyDescent="0.2">
      <c r="A93" s="137">
        <v>17</v>
      </c>
      <c r="B93" s="432" t="s">
        <v>305</v>
      </c>
      <c r="C93" s="5" t="str">
        <f>VLOOKUP(B93,Valores!$A$2:$F$300,5,FALSE)</f>
        <v>m</v>
      </c>
      <c r="D93" s="139">
        <v>900</v>
      </c>
      <c r="E93" s="140">
        <f>VLOOKUP($B93,Valores!$A$2:$G$300,6,FALSE)*VLOOKUP($E$76,Regional!$A$2:$B$7,2,FALSE)*VLOOKUP(VLOOKUP($B93,Indices_Poder!$B$5:$E$300,3,FALSE),Indices_Poder!$G$6:$N$27,4,FALSE)</f>
        <v>48.871574290525956</v>
      </c>
      <c r="F93" s="141">
        <f>VLOOKUP($B93,Valores!$A$2:$G$300,6,FALSE)*VLOOKUP($F$76,Regional!$A$2:$B$7,2,FALSE)*VLOOKUP(VLOOKUP($B93,Indices_Poder!$B$5:$E$300,3,FALSE),Indices_Poder!$G$6:$N$27,4,FALSE)</f>
        <v>46.969806362578581</v>
      </c>
      <c r="G93" s="141">
        <f>VLOOKUP($B93,Valores!$A$2:$G$300,6,FALSE)*VLOOKUP($G$76,Regional!$A$2:$B$7,2,FALSE)*VLOOKUP(VLOOKUP($B93,Indices_Poder!$B$5:$E$300,3,FALSE),Indices_Poder!$G$6:$N$27,4,FALSE)</f>
        <v>49.571463502587811</v>
      </c>
      <c r="H93" s="141">
        <f>VLOOKUP($B93,Valores!$A$2:$G$300,6,FALSE)*VLOOKUP($H$76,Regional!$A$2:$B$7,2,FALSE)*VLOOKUP(VLOOKUP($B93,Indices_Poder!$B$5:$E$300,3,FALSE),Indices_Poder!$G$6:$N$27,4,FALSE)</f>
        <v>48.548177206331872</v>
      </c>
      <c r="I93" s="142">
        <f>VLOOKUP($B93,Valores!$A$2:$G$300,6,FALSE)*VLOOKUP($I$76,Regional!$A$2:$B$7,2,FALSE)*VLOOKUP(VLOOKUP($B93,Indices_Poder!$B$5:$E$300,3,FALSE),Indices_Poder!$G$6:$N$27,4,FALSE)</f>
        <v>48.972937555721124</v>
      </c>
      <c r="J93" s="140">
        <f t="shared" si="78"/>
        <v>43984.416861473357</v>
      </c>
      <c r="K93" s="141">
        <f t="shared" si="79"/>
        <v>42272.82572632072</v>
      </c>
      <c r="L93" s="141">
        <f t="shared" si="80"/>
        <v>44614.317152329029</v>
      </c>
      <c r="M93" s="141">
        <f t="shared" si="81"/>
        <v>43693.359485698682</v>
      </c>
      <c r="N93" s="142">
        <f t="shared" si="82"/>
        <v>44075.64380014901</v>
      </c>
      <c r="O93" s="317" t="str">
        <f>VLOOKUP(B93,Valores!$A$2:$O$300,14,FALSE)</f>
        <v>Rateio</v>
      </c>
      <c r="P93" s="317" t="str">
        <f>VLOOKUP(B93,Valores!$A$2:$O$300,15,FALSE)</f>
        <v>UAR</v>
      </c>
      <c r="Q93" s="304">
        <f t="shared" si="83"/>
        <v>22615.942220696368</v>
      </c>
      <c r="R93" s="3">
        <f t="shared" si="84"/>
        <v>66600.359082169729</v>
      </c>
      <c r="S93" s="302">
        <f t="shared" si="85"/>
        <v>0</v>
      </c>
      <c r="T93" s="304">
        <f t="shared" si="86"/>
        <v>21735.874938231744</v>
      </c>
      <c r="U93" s="3">
        <f t="shared" si="87"/>
        <v>64008.700664552467</v>
      </c>
      <c r="V93" s="302">
        <f t="shared" si="88"/>
        <v>0</v>
      </c>
      <c r="W93" s="304">
        <f t="shared" si="89"/>
        <v>22939.8248500298</v>
      </c>
      <c r="X93" s="3">
        <f t="shared" si="90"/>
        <v>67554.142002358829</v>
      </c>
      <c r="Y93" s="302">
        <f t="shared" si="91"/>
        <v>0</v>
      </c>
      <c r="Z93" s="304">
        <f t="shared" si="92"/>
        <v>22466.286109211269</v>
      </c>
      <c r="AA93" s="3">
        <f t="shared" si="93"/>
        <v>66159.645594909947</v>
      </c>
      <c r="AB93" s="302">
        <f t="shared" si="94"/>
        <v>0</v>
      </c>
      <c r="AC93" s="304">
        <f t="shared" si="95"/>
        <v>22662.849360117085</v>
      </c>
      <c r="AD93" s="3">
        <f t="shared" si="98"/>
        <v>66738.493160266094</v>
      </c>
      <c r="AE93" s="302">
        <f t="shared" si="96"/>
        <v>0</v>
      </c>
    </row>
    <row r="94" spans="1:31" s="147" customFormat="1" x14ac:dyDescent="0.2">
      <c r="A94" s="143" t="s">
        <v>112</v>
      </c>
      <c r="B94" s="143"/>
      <c r="C94" s="143"/>
      <c r="D94" s="144"/>
      <c r="E94" s="145"/>
      <c r="F94" s="145"/>
      <c r="G94" s="145"/>
      <c r="H94" s="145"/>
      <c r="I94" s="145"/>
      <c r="J94" s="145">
        <f>SUM(J77:J93)</f>
        <v>1148378.7139569037</v>
      </c>
      <c r="K94" s="145">
        <f>SUM(K77:K93)</f>
        <v>1103691.1867174942</v>
      </c>
      <c r="L94" s="145">
        <f>SUM(L77:L93)</f>
        <v>1164824.6313419654</v>
      </c>
      <c r="M94" s="145">
        <f>SUM(M77:M93)</f>
        <v>1140779.565923806</v>
      </c>
      <c r="N94" s="146">
        <f>SUM(N77:N93)</f>
        <v>1150760.5364747401</v>
      </c>
      <c r="Q94" s="303">
        <f>SUMIF($O77:$O93,"&lt;&gt;Rateio",S77:S93)</f>
        <v>86301.792805240984</v>
      </c>
      <c r="R94" s="7"/>
      <c r="S94" s="305"/>
      <c r="T94" s="303">
        <f>SUMIF($O77:$O93,"&lt;&gt;Rateio",V77:V93)</f>
        <v>82943.481065461703</v>
      </c>
      <c r="U94" s="7"/>
      <c r="V94" s="305"/>
      <c r="W94" s="303">
        <f>SUMIF($O77:$O93,"&lt;&gt;Rateio",Y77:Y93)</f>
        <v>87537.719714550592</v>
      </c>
      <c r="X94" s="7"/>
      <c r="Y94" s="305"/>
      <c r="Z94" s="303">
        <f>SUMIF($O77:$O93,"&lt;&gt;Rateio",AB77:AB93)</f>
        <v>85730.70933680133</v>
      </c>
      <c r="AA94" s="7"/>
      <c r="AB94" s="305"/>
      <c r="AC94" s="303">
        <f>SUMIF($O77:$O93,"&lt;&gt;Rateio",AE77:AE93)</f>
        <v>86480.789116244443</v>
      </c>
      <c r="AD94" s="7"/>
      <c r="AE94" s="305"/>
    </row>
    <row r="95" spans="1:31" s="147" customFormat="1" hidden="1" x14ac:dyDescent="0.2">
      <c r="A95" s="143"/>
      <c r="B95" s="143"/>
      <c r="C95" s="143"/>
      <c r="D95" s="144"/>
      <c r="E95" s="148" t="s">
        <v>36</v>
      </c>
      <c r="F95" s="148" t="s">
        <v>37</v>
      </c>
      <c r="G95" s="148" t="s">
        <v>38</v>
      </c>
      <c r="H95" s="148" t="s">
        <v>39</v>
      </c>
      <c r="I95" s="148" t="s">
        <v>40</v>
      </c>
      <c r="J95" s="145"/>
      <c r="K95" s="145"/>
      <c r="L95" s="145"/>
      <c r="M95" s="145"/>
      <c r="N95" s="146"/>
      <c r="Q95" s="303">
        <f>SUMIF($Q51:$Q94,"&lt;&gt;Rateio",S51:S94)</f>
        <v>142050.1534024236</v>
      </c>
      <c r="R95" s="2"/>
      <c r="S95" s="302"/>
      <c r="T95" s="303">
        <f>SUMIF($Q51:$Q94,"&lt;&gt;Rateio",V51:V94)</f>
        <v>136522.47335891204</v>
      </c>
      <c r="U95" s="2"/>
      <c r="V95" s="302"/>
      <c r="W95" s="303">
        <f>SUMIF($Q51:$Q94,"&lt;&gt;Rateio",Y51:Y94)</f>
        <v>144084.4518955941</v>
      </c>
      <c r="X95" s="2"/>
      <c r="Y95" s="302"/>
      <c r="Z95" s="303">
        <f>SUMIF($Q51:$Q94,"&lt;&gt;Rateio",AB51:AB94)</f>
        <v>141110.16720213101</v>
      </c>
      <c r="AA95" s="2"/>
      <c r="AB95" s="302"/>
      <c r="AC95" s="303">
        <f>SUMIF($Q51:$Q94,"&lt;&gt;Rateio",AE51:AE94)</f>
        <v>142344.77594281387</v>
      </c>
      <c r="AD95" s="2"/>
      <c r="AE95" s="302"/>
    </row>
    <row r="96" spans="1:31" s="153" customFormat="1" hidden="1" x14ac:dyDescent="0.2">
      <c r="A96" s="149" t="s">
        <v>242</v>
      </c>
      <c r="B96" s="149"/>
      <c r="C96" s="149"/>
      <c r="D96" s="150"/>
      <c r="E96" s="151">
        <f>(J79+J77)*4%</f>
        <v>2962.7470109630394</v>
      </c>
      <c r="F96" s="151">
        <f>(K79+K77)*4%</f>
        <v>2847.4559174006263</v>
      </c>
      <c r="G96" s="151">
        <f>(L79+L77)*4%</f>
        <v>3005.1764743299177</v>
      </c>
      <c r="H96" s="151">
        <f>(M79+M77)*4%</f>
        <v>2943.1416727176547</v>
      </c>
      <c r="I96" s="151">
        <f>(N79+N77)*4%</f>
        <v>2968.8919677265185</v>
      </c>
      <c r="J96" s="151"/>
      <c r="K96" s="151"/>
      <c r="L96" s="151"/>
      <c r="M96" s="151"/>
      <c r="N96" s="152"/>
      <c r="O96" s="147"/>
      <c r="P96" s="147"/>
      <c r="Q96" s="304"/>
      <c r="R96" s="2"/>
      <c r="S96" s="302"/>
      <c r="T96" s="304"/>
      <c r="U96" s="2"/>
      <c r="V96" s="302"/>
      <c r="W96" s="304"/>
      <c r="X96" s="2"/>
      <c r="Y96" s="302"/>
      <c r="Z96" s="304"/>
      <c r="AA96" s="2"/>
      <c r="AB96" s="302"/>
      <c r="AC96" s="304"/>
      <c r="AD96" s="2"/>
      <c r="AE96" s="302"/>
    </row>
    <row r="97" spans="1:31" s="153" customFormat="1" hidden="1" x14ac:dyDescent="0.2">
      <c r="A97" s="149" t="s">
        <v>113</v>
      </c>
      <c r="B97" s="154"/>
      <c r="C97" s="154"/>
      <c r="D97" s="155"/>
      <c r="E97" s="156">
        <f>E96+J94</f>
        <v>1151341.4609678667</v>
      </c>
      <c r="F97" s="156">
        <f>F96+K94</f>
        <v>1106538.6426348947</v>
      </c>
      <c r="G97" s="156">
        <f>G96+L94</f>
        <v>1167829.8078162954</v>
      </c>
      <c r="H97" s="156">
        <f>H96+M94</f>
        <v>1143722.7075965237</v>
      </c>
      <c r="I97" s="156">
        <f>I96+N94</f>
        <v>1153729.4284424665</v>
      </c>
      <c r="J97" s="156"/>
      <c r="K97" s="156"/>
      <c r="L97" s="156"/>
      <c r="M97" s="156"/>
      <c r="N97" s="157"/>
      <c r="O97" s="147"/>
      <c r="P97" s="147"/>
      <c r="Q97" s="304"/>
      <c r="R97" s="2"/>
      <c r="S97" s="302"/>
      <c r="T97" s="304"/>
      <c r="U97" s="2"/>
      <c r="V97" s="302"/>
      <c r="W97" s="304"/>
      <c r="X97" s="2"/>
      <c r="Y97" s="302"/>
      <c r="Z97" s="304"/>
      <c r="AA97" s="2"/>
      <c r="AB97" s="302"/>
      <c r="AC97" s="304"/>
      <c r="AD97" s="2"/>
      <c r="AE97" s="302"/>
    </row>
    <row r="98" spans="1:31" s="153" customFormat="1" hidden="1" x14ac:dyDescent="0.2">
      <c r="A98" s="149" t="s">
        <v>234</v>
      </c>
      <c r="B98" s="149"/>
      <c r="C98" s="149"/>
      <c r="D98" s="150"/>
      <c r="E98" s="151">
        <f>E97*2.7%</f>
        <v>31086.219446132403</v>
      </c>
      <c r="F98" s="151">
        <f t="shared" ref="F98" si="104">F97*2.7%</f>
        <v>29876.543351142162</v>
      </c>
      <c r="G98" s="151">
        <f t="shared" ref="G98" si="105">G97*2.7%</f>
        <v>31531.404811039982</v>
      </c>
      <c r="H98" s="151">
        <f t="shared" ref="H98" si="106">H97*2.7%</f>
        <v>30880.513105106143</v>
      </c>
      <c r="I98" s="151">
        <f t="shared" ref="I98" si="107">I97*2.7%</f>
        <v>31150.694567946601</v>
      </c>
      <c r="J98" s="151"/>
      <c r="K98" s="151"/>
      <c r="L98" s="151"/>
      <c r="M98" s="151"/>
      <c r="N98" s="152"/>
      <c r="O98" s="147"/>
      <c r="P98" s="147"/>
      <c r="Q98" s="304"/>
      <c r="R98" s="2"/>
      <c r="S98" s="302"/>
      <c r="T98" s="304"/>
      <c r="U98" s="2"/>
      <c r="V98" s="302"/>
      <c r="W98" s="304"/>
      <c r="X98" s="2"/>
      <c r="Y98" s="302"/>
      <c r="Z98" s="304"/>
      <c r="AA98" s="2"/>
      <c r="AB98" s="302"/>
      <c r="AC98" s="304"/>
      <c r="AD98" s="2"/>
      <c r="AE98" s="302"/>
    </row>
    <row r="99" spans="1:31" s="153" customFormat="1" hidden="1" x14ac:dyDescent="0.2">
      <c r="A99" s="149" t="s">
        <v>235</v>
      </c>
      <c r="B99" s="154"/>
      <c r="C99" s="154"/>
      <c r="D99" s="155"/>
      <c r="E99" s="156">
        <f>E97*1.4%</f>
        <v>16118.780453550133</v>
      </c>
      <c r="F99" s="156">
        <f t="shared" ref="F99:I99" si="108">F97*1.4%</f>
        <v>15491.540996888523</v>
      </c>
      <c r="G99" s="156">
        <f t="shared" si="108"/>
        <v>16349.617309428135</v>
      </c>
      <c r="H99" s="156">
        <f t="shared" si="108"/>
        <v>16012.11790635133</v>
      </c>
      <c r="I99" s="156">
        <f t="shared" si="108"/>
        <v>16152.211998194531</v>
      </c>
      <c r="J99" s="156"/>
      <c r="K99" s="156"/>
      <c r="L99" s="156"/>
      <c r="M99" s="156"/>
      <c r="N99" s="157"/>
      <c r="O99" s="147"/>
      <c r="P99" s="147"/>
      <c r="Q99" s="304"/>
      <c r="R99" s="2"/>
      <c r="S99" s="302"/>
      <c r="T99" s="304"/>
      <c r="U99" s="2"/>
      <c r="V99" s="302"/>
      <c r="W99" s="304"/>
      <c r="X99" s="2"/>
      <c r="Y99" s="302"/>
      <c r="Z99" s="304"/>
      <c r="AA99" s="2"/>
      <c r="AB99" s="302"/>
      <c r="AC99" s="304"/>
      <c r="AD99" s="2"/>
      <c r="AE99" s="302"/>
    </row>
    <row r="100" spans="1:31" s="153" customFormat="1" hidden="1" x14ac:dyDescent="0.2">
      <c r="A100" s="149" t="s">
        <v>240</v>
      </c>
      <c r="B100" s="149"/>
      <c r="C100" s="149"/>
      <c r="D100" s="150"/>
      <c r="E100" s="151">
        <f>E97*3.99%</f>
        <v>45938.524292617891</v>
      </c>
      <c r="F100" s="151">
        <f t="shared" ref="F100:I100" si="109">F97*3.99%</f>
        <v>44150.891841132303</v>
      </c>
      <c r="G100" s="151">
        <f t="shared" si="109"/>
        <v>46596.409331870193</v>
      </c>
      <c r="H100" s="151">
        <f t="shared" si="109"/>
        <v>45634.5360331013</v>
      </c>
      <c r="I100" s="151">
        <f t="shared" si="109"/>
        <v>46033.80419485442</v>
      </c>
      <c r="J100" s="151"/>
      <c r="K100" s="151"/>
      <c r="L100" s="151"/>
      <c r="M100" s="151"/>
      <c r="N100" s="152"/>
      <c r="O100" s="147"/>
      <c r="P100" s="147"/>
      <c r="Q100" s="304"/>
      <c r="R100" s="2"/>
      <c r="S100" s="302"/>
      <c r="T100" s="304"/>
      <c r="U100" s="2"/>
      <c r="V100" s="302"/>
      <c r="W100" s="304"/>
      <c r="X100" s="2"/>
      <c r="Y100" s="302"/>
      <c r="Z100" s="304"/>
      <c r="AA100" s="2"/>
      <c r="AB100" s="302"/>
      <c r="AC100" s="304"/>
      <c r="AD100" s="2"/>
      <c r="AE100" s="302"/>
    </row>
    <row r="101" spans="1:31" s="153" customFormat="1" hidden="1" x14ac:dyDescent="0.2">
      <c r="A101" s="158" t="s">
        <v>236</v>
      </c>
      <c r="B101" s="158"/>
      <c r="C101" s="158"/>
      <c r="D101" s="159"/>
      <c r="E101" s="160">
        <f>E97*2.7%</f>
        <v>31086.219446132403</v>
      </c>
      <c r="F101" s="160">
        <f>F97*2.7%</f>
        <v>29876.543351142162</v>
      </c>
      <c r="G101" s="160">
        <f>G97*2.7%</f>
        <v>31531.404811039982</v>
      </c>
      <c r="H101" s="160">
        <f>H97*2.7%</f>
        <v>30880.513105106143</v>
      </c>
      <c r="I101" s="160">
        <f>I97*2.7%</f>
        <v>31150.694567946601</v>
      </c>
      <c r="J101" s="160"/>
      <c r="K101" s="160"/>
      <c r="L101" s="160"/>
      <c r="M101" s="160"/>
      <c r="N101" s="161"/>
      <c r="O101" s="147"/>
      <c r="P101" s="147"/>
      <c r="Q101" s="304"/>
      <c r="R101" s="2"/>
      <c r="S101" s="302"/>
      <c r="T101" s="304"/>
      <c r="U101" s="2"/>
      <c r="V101" s="302"/>
      <c r="W101" s="304"/>
      <c r="X101" s="2"/>
      <c r="Y101" s="302"/>
      <c r="Z101" s="304"/>
      <c r="AA101" s="2"/>
      <c r="AB101" s="302"/>
      <c r="AC101" s="304"/>
      <c r="AD101" s="2"/>
      <c r="AE101" s="302"/>
    </row>
    <row r="102" spans="1:31" s="153" customFormat="1" hidden="1" x14ac:dyDescent="0.2">
      <c r="A102" s="149" t="s">
        <v>114</v>
      </c>
      <c r="B102" s="149"/>
      <c r="C102" s="149"/>
      <c r="D102" s="150"/>
      <c r="E102" s="151">
        <f>E97+E98+E99+E100+E101</f>
        <v>1275571.2046062995</v>
      </c>
      <c r="F102" s="151">
        <f t="shared" ref="F102" si="110">F97+F98+F99+F100+F101</f>
        <v>1225934.1621751997</v>
      </c>
      <c r="G102" s="151">
        <f t="shared" ref="G102" si="111">G97+G98+G99+G100+G101</f>
        <v>1293838.6440796738</v>
      </c>
      <c r="H102" s="151">
        <f t="shared" ref="H102" si="112">H97+H98+H99+H100+H101</f>
        <v>1267130.3877461886</v>
      </c>
      <c r="I102" s="151">
        <f t="shared" ref="I102" si="113">I97+I98+I99+I100+I101</f>
        <v>1278216.8337714085</v>
      </c>
      <c r="J102" s="151"/>
      <c r="K102" s="151"/>
      <c r="L102" s="151"/>
      <c r="M102" s="151"/>
      <c r="N102" s="152"/>
      <c r="O102" s="147"/>
      <c r="P102" s="147"/>
      <c r="Q102" s="304"/>
      <c r="R102" s="2"/>
      <c r="S102" s="302"/>
      <c r="T102" s="304"/>
      <c r="U102" s="2"/>
      <c r="V102" s="302"/>
      <c r="W102" s="304"/>
      <c r="X102" s="2"/>
      <c r="Y102" s="302"/>
      <c r="Z102" s="304"/>
      <c r="AA102" s="2"/>
      <c r="AB102" s="302"/>
      <c r="AC102" s="304"/>
      <c r="AD102" s="2"/>
      <c r="AE102" s="302"/>
    </row>
    <row r="103" spans="1:31" s="153" customFormat="1" hidden="1" x14ac:dyDescent="0.2">
      <c r="A103" s="149" t="s">
        <v>115</v>
      </c>
      <c r="B103" s="149"/>
      <c r="C103" s="149"/>
      <c r="D103" s="150"/>
      <c r="E103" s="151">
        <f>E102*3%</f>
        <v>38267.136138188987</v>
      </c>
      <c r="F103" s="151">
        <f t="shared" ref="F103" si="114">F102*3%</f>
        <v>36778.024865255989</v>
      </c>
      <c r="G103" s="151">
        <f t="shared" ref="G103" si="115">G102*3%</f>
        <v>38815.159322390209</v>
      </c>
      <c r="H103" s="151">
        <f t="shared" ref="H103" si="116">H102*3%</f>
        <v>38013.911632385658</v>
      </c>
      <c r="I103" s="151">
        <f t="shared" ref="I103" si="117">I102*3%</f>
        <v>38346.505013142254</v>
      </c>
      <c r="J103" s="151"/>
      <c r="K103" s="151"/>
      <c r="L103" s="151"/>
      <c r="M103" s="151"/>
      <c r="N103" s="152"/>
      <c r="O103" s="147"/>
      <c r="P103" s="147"/>
      <c r="Q103" s="304"/>
      <c r="R103" s="2"/>
      <c r="S103" s="302"/>
      <c r="T103" s="304"/>
      <c r="U103" s="2"/>
      <c r="V103" s="302"/>
      <c r="W103" s="304"/>
      <c r="X103" s="2"/>
      <c r="Y103" s="302"/>
      <c r="Z103" s="304"/>
      <c r="AA103" s="2"/>
      <c r="AB103" s="302"/>
      <c r="AC103" s="304"/>
      <c r="AD103" s="2"/>
      <c r="AE103" s="302"/>
    </row>
    <row r="104" spans="1:31" s="153" customFormat="1" hidden="1" x14ac:dyDescent="0.2">
      <c r="A104" s="162" t="s">
        <v>237</v>
      </c>
      <c r="B104" s="162"/>
      <c r="C104" s="162"/>
      <c r="D104" s="163"/>
      <c r="E104" s="164">
        <f>E102*2.7%</f>
        <v>34440.422524370093</v>
      </c>
      <c r="F104" s="164">
        <f t="shared" ref="F104:I104" si="118">F102*2.7%</f>
        <v>33100.222378730396</v>
      </c>
      <c r="G104" s="164">
        <f t="shared" si="118"/>
        <v>34933.643390151199</v>
      </c>
      <c r="H104" s="164">
        <f t="shared" si="118"/>
        <v>34212.520469147094</v>
      </c>
      <c r="I104" s="164">
        <f t="shared" si="118"/>
        <v>34511.854511828038</v>
      </c>
      <c r="J104" s="164"/>
      <c r="K104" s="164"/>
      <c r="L104" s="164"/>
      <c r="M104" s="164"/>
      <c r="N104" s="165"/>
      <c r="O104" s="147"/>
      <c r="P104" s="147"/>
      <c r="Q104" s="304"/>
      <c r="R104" s="2"/>
      <c r="S104" s="302"/>
      <c r="T104" s="304"/>
      <c r="U104" s="2"/>
      <c r="V104" s="302"/>
      <c r="W104" s="304"/>
      <c r="X104" s="2"/>
      <c r="Y104" s="302"/>
      <c r="Z104" s="304"/>
      <c r="AA104" s="2"/>
      <c r="AB104" s="302"/>
      <c r="AC104" s="304"/>
      <c r="AD104" s="2"/>
      <c r="AE104" s="302"/>
    </row>
    <row r="105" spans="1:31" s="147" customFormat="1" x14ac:dyDescent="0.2">
      <c r="A105" s="143" t="s">
        <v>116</v>
      </c>
      <c r="B105" s="143"/>
      <c r="C105" s="143"/>
      <c r="D105" s="144"/>
      <c r="E105" s="145">
        <f>J94*(1+SE!$G$66)</f>
        <v>2003920.8558547969</v>
      </c>
      <c r="F105" s="145">
        <f>K94*(1+SE!$G$66)</f>
        <v>1925941.1208220273</v>
      </c>
      <c r="G105" s="145">
        <f>L94*(1+SE!$G$66)</f>
        <v>2032618.9816917297</v>
      </c>
      <c r="H105" s="145">
        <f>M94*(1+SE!$G$66)</f>
        <v>1990660.3425370418</v>
      </c>
      <c r="I105" s="145">
        <f>N94*(1+SE!$G$66)</f>
        <v>2008077.1361484216</v>
      </c>
      <c r="J105" s="145"/>
      <c r="K105" s="145"/>
      <c r="L105" s="145"/>
      <c r="M105" s="145"/>
      <c r="N105" s="146"/>
      <c r="Q105" s="303">
        <f>SUMIF($O77:$O93,"&lt;&gt;Rateio",R77:R93)</f>
        <v>1577654.3891375232</v>
      </c>
      <c r="R105" s="2"/>
      <c r="S105" s="302"/>
      <c r="T105" s="303">
        <f>SUMIF($O77:$O93,"&lt;&gt;Rateio",U77:U93)</f>
        <v>1516262.2084639247</v>
      </c>
      <c r="U105" s="2"/>
      <c r="V105" s="302"/>
      <c r="W105" s="303">
        <f>SUMIF($O77:$O93,"&lt;&gt;Rateio",X77:X93)</f>
        <v>1600247.9581671464</v>
      </c>
      <c r="X105" s="2"/>
      <c r="Y105" s="302"/>
      <c r="Z105" s="303">
        <f>SUMIF($O77:$O93,"&lt;&gt;Rateio",AA77:AA93)</f>
        <v>1567214.6020686626</v>
      </c>
      <c r="AA105" s="2"/>
      <c r="AB105" s="302"/>
      <c r="AC105" s="303">
        <f>SUMIF($O77:$O93,"&lt;&gt;Rateio",AD77:AD93)</f>
        <v>1580926.561203883</v>
      </c>
      <c r="AD105" s="2"/>
      <c r="AE105" s="302"/>
    </row>
    <row r="106" spans="1:31" s="113" customFormat="1" x14ac:dyDescent="0.2">
      <c r="E106" s="314">
        <f>Q106</f>
        <v>5.4702597349233571E-2</v>
      </c>
      <c r="F106" s="315">
        <f>T106</f>
        <v>5.4702597349233557E-2</v>
      </c>
      <c r="G106" s="315">
        <f>W106</f>
        <v>5.4702597349233578E-2</v>
      </c>
      <c r="H106" s="315">
        <f>Z106</f>
        <v>5.4702597349233544E-2</v>
      </c>
      <c r="I106" s="316">
        <f>AC106</f>
        <v>5.470259734923355E-2</v>
      </c>
      <c r="J106" s="115"/>
      <c r="K106" s="115"/>
      <c r="L106" s="115"/>
      <c r="M106" s="115"/>
      <c r="N106" s="115"/>
      <c r="O106" s="433"/>
      <c r="P106" s="433"/>
      <c r="Q106" s="301">
        <f>Q94/Q105</f>
        <v>5.4702597349233571E-2</v>
      </c>
      <c r="R106" s="324"/>
      <c r="S106" s="325"/>
      <c r="T106" s="301">
        <f>T94/T105</f>
        <v>5.4702597349233557E-2</v>
      </c>
      <c r="U106" s="324"/>
      <c r="V106" s="325"/>
      <c r="W106" s="301">
        <f>W94/W105</f>
        <v>5.4702597349233578E-2</v>
      </c>
      <c r="X106" s="324"/>
      <c r="Y106" s="325"/>
      <c r="Z106" s="301">
        <f>Z94/Z105</f>
        <v>5.4702597349233544E-2</v>
      </c>
      <c r="AA106" s="324"/>
      <c r="AB106" s="325"/>
      <c r="AC106" s="301">
        <f>AC94/AC105</f>
        <v>5.470259734923355E-2</v>
      </c>
      <c r="AD106" s="324"/>
      <c r="AE106" s="325"/>
    </row>
    <row r="107" spans="1:31" s="117" customFormat="1" x14ac:dyDescent="0.2">
      <c r="B107" s="468" t="s">
        <v>168</v>
      </c>
      <c r="C107" s="118"/>
      <c r="D107" s="118"/>
      <c r="E107" s="119"/>
      <c r="F107" s="120"/>
      <c r="G107" s="121"/>
      <c r="H107" s="118"/>
      <c r="I107" s="118"/>
      <c r="J107" s="118"/>
      <c r="K107" s="118"/>
      <c r="O107" s="279"/>
      <c r="P107" s="279"/>
      <c r="Q107" s="465" t="s">
        <v>36</v>
      </c>
      <c r="R107" s="466"/>
      <c r="S107" s="467"/>
      <c r="T107" s="466" t="s">
        <v>37</v>
      </c>
      <c r="U107" s="466"/>
      <c r="V107" s="467"/>
      <c r="W107" s="465" t="s">
        <v>38</v>
      </c>
      <c r="X107" s="466"/>
      <c r="Y107" s="467"/>
      <c r="Z107" s="465" t="s">
        <v>39</v>
      </c>
      <c r="AA107" s="466"/>
      <c r="AB107" s="467"/>
      <c r="AC107" s="465" t="s">
        <v>40</v>
      </c>
      <c r="AD107" s="466"/>
      <c r="AE107" s="467"/>
    </row>
    <row r="108" spans="1:31" s="117" customFormat="1" x14ac:dyDescent="0.2">
      <c r="B108" s="468"/>
      <c r="C108" s="118"/>
      <c r="D108" s="118"/>
      <c r="E108" s="119"/>
      <c r="F108" s="120"/>
      <c r="G108" s="121"/>
      <c r="H108" s="118"/>
      <c r="I108" s="118"/>
      <c r="J108" s="118"/>
      <c r="K108" s="118"/>
      <c r="O108" s="306" t="s">
        <v>511</v>
      </c>
      <c r="P108" s="423"/>
      <c r="Q108" s="303">
        <f>SUMIF($O111:$O127,"Rateio",J111:J127)+E139</f>
        <v>2219208.5865096096</v>
      </c>
      <c r="R108" s="311"/>
      <c r="S108" s="312"/>
      <c r="T108" s="303">
        <f>SUMIF($O111:$O127,"Rateio",K111:K127)+F139</f>
        <v>2132851.2350938283</v>
      </c>
      <c r="U108" s="311"/>
      <c r="V108" s="312"/>
      <c r="W108" s="303">
        <f>SUMIF($O111:$O127,"Rateio",L111:L127)+G139</f>
        <v>2250989.845279376</v>
      </c>
      <c r="X108" s="311"/>
      <c r="Y108" s="312"/>
      <c r="Z108" s="303">
        <f>SUMIF($O111:$O127,"Rateio",M111:M127)+H139</f>
        <v>2204523.4531470272</v>
      </c>
      <c r="AA108" s="311"/>
      <c r="AB108" s="312"/>
      <c r="AC108" s="303">
        <f>SUMIF($O111:$O127,"Rateio",N111:N127)+I139</f>
        <v>2223811.3895038511</v>
      </c>
      <c r="AD108" s="311"/>
      <c r="AE108" s="312"/>
    </row>
    <row r="109" spans="1:31" s="122" customFormat="1" x14ac:dyDescent="0.2">
      <c r="A109" s="469" t="s">
        <v>49</v>
      </c>
      <c r="B109" s="469" t="s">
        <v>33</v>
      </c>
      <c r="C109" s="469" t="s">
        <v>34</v>
      </c>
      <c r="D109" s="472" t="s">
        <v>35</v>
      </c>
      <c r="E109" s="470" t="str">
        <f>E7</f>
        <v>Preço Unitário - Ref. 07/2017</v>
      </c>
      <c r="F109" s="470"/>
      <c r="G109" s="470"/>
      <c r="H109" s="470"/>
      <c r="I109" s="470"/>
      <c r="J109" s="471" t="str">
        <f>J7</f>
        <v>Preço Total - Ref. 07/2017</v>
      </c>
      <c r="K109" s="471"/>
      <c r="L109" s="471"/>
      <c r="M109" s="471"/>
      <c r="N109" s="471"/>
      <c r="O109" s="425" t="s">
        <v>510</v>
      </c>
      <c r="P109" s="426"/>
      <c r="Q109" s="303">
        <f>SUMIF($P111:$P127,"UAR",J111:J127)</f>
        <v>1084834.1063451527</v>
      </c>
      <c r="R109" s="310"/>
      <c r="S109" s="313"/>
      <c r="T109" s="303">
        <f>SUMIF($P111:$P127,"UAR",K111:K127)</f>
        <v>1042619.3272933018</v>
      </c>
      <c r="U109" s="310"/>
      <c r="V109" s="313"/>
      <c r="W109" s="303">
        <f>SUMIF($P111:$P127,"UAR",L111:L127)</f>
        <v>1100370.0021891079</v>
      </c>
      <c r="X109" s="310"/>
      <c r="Y109" s="313"/>
      <c r="Z109" s="303">
        <f>SUMIF($P111:$P127,"UAR",M111:M127)</f>
        <v>1077655.4510241526</v>
      </c>
      <c r="AA109" s="310"/>
      <c r="AB109" s="313"/>
      <c r="AC109" s="303">
        <f>SUMIF($P111:$P127,"UAR",N111:N127)</f>
        <v>1087084.1326397948</v>
      </c>
      <c r="AD109" s="310"/>
      <c r="AE109" s="313"/>
    </row>
    <row r="110" spans="1:31" s="124" customFormat="1" x14ac:dyDescent="0.2">
      <c r="A110" s="469"/>
      <c r="B110" s="469"/>
      <c r="C110" s="469"/>
      <c r="D110" s="472"/>
      <c r="E110" s="123" t="s">
        <v>36</v>
      </c>
      <c r="F110" s="123" t="s">
        <v>37</v>
      </c>
      <c r="G110" s="123" t="s">
        <v>38</v>
      </c>
      <c r="H110" s="123" t="s">
        <v>39</v>
      </c>
      <c r="I110" s="123" t="s">
        <v>40</v>
      </c>
      <c r="J110" s="123" t="s">
        <v>36</v>
      </c>
      <c r="K110" s="123" t="s">
        <v>37</v>
      </c>
      <c r="L110" s="123" t="s">
        <v>38</v>
      </c>
      <c r="M110" s="123" t="s">
        <v>39</v>
      </c>
      <c r="N110" s="123" t="s">
        <v>40</v>
      </c>
      <c r="O110" s="425" t="s">
        <v>509</v>
      </c>
      <c r="P110" s="428"/>
      <c r="Q110" s="304">
        <f>Q109/Q108</f>
        <v>0.48883827907830385</v>
      </c>
      <c r="R110" s="308"/>
      <c r="S110" s="307"/>
      <c r="T110" s="318">
        <f>T109/T108</f>
        <v>0.48883827907830379</v>
      </c>
      <c r="U110" s="319"/>
      <c r="V110" s="320"/>
      <c r="W110" s="318">
        <f>W109/W108</f>
        <v>0.48883827907830402</v>
      </c>
      <c r="X110" s="319"/>
      <c r="Y110" s="320"/>
      <c r="Z110" s="318">
        <f>Z109/Z108</f>
        <v>0.48883827907830385</v>
      </c>
      <c r="AA110" s="319"/>
      <c r="AB110" s="320"/>
      <c r="AC110" s="318">
        <f>AC109/AC108</f>
        <v>0.48883827907830413</v>
      </c>
      <c r="AD110" s="308"/>
      <c r="AE110" s="307"/>
    </row>
    <row r="111" spans="1:31" x14ac:dyDescent="0.2">
      <c r="A111" s="125">
        <v>1</v>
      </c>
      <c r="B111" s="126" t="s">
        <v>12</v>
      </c>
      <c r="C111" s="5" t="str">
        <f>VLOOKUP(B111,Valores!$A$2:$F$300,5,FALSE)</f>
        <v>m</v>
      </c>
      <c r="D111" s="408">
        <f>SE!O52/4</f>
        <v>62.5</v>
      </c>
      <c r="E111" s="134">
        <f>VLOOKUP($B111,Valores!$A$2:$G$300,6,FALSE)*VLOOKUP($E$110,Regional!$A$2:$B$7,2,FALSE)*VLOOKUP(VLOOKUP($B111,Indices_Poder!$B$5:$E$300,3,FALSE),Indices_Poder!$G$6:$N$27,4,FALSE)</f>
        <v>1769.280680923373</v>
      </c>
      <c r="F111" s="135">
        <f>VLOOKUP($B111,Valores!$A$2:$G$300,6,FALSE)*VLOOKUP($F$110,Regional!$A$2:$B$7,2,FALSE)*VLOOKUP(VLOOKUP($B111,Indices_Poder!$B$5:$E$300,3,FALSE),Indices_Poder!$G$6:$N$27,4,FALSE)</f>
        <v>1700.4316351669477</v>
      </c>
      <c r="G111" s="135">
        <f>VLOOKUP($B111,Valores!$A$2:$G$300,6,FALSE)*VLOOKUP($G$110,Regional!$A$2:$B$7,2,FALSE)*VLOOKUP(VLOOKUP($B111,Indices_Poder!$B$5:$E$300,3,FALSE),Indices_Poder!$G$6:$N$27,4,FALSE)</f>
        <v>1794.6185277119052</v>
      </c>
      <c r="H111" s="135">
        <f>VLOOKUP($B111,Valores!$A$2:$G$300,6,FALSE)*VLOOKUP($H$110,Regional!$A$2:$B$7,2,FALSE)*VLOOKUP(VLOOKUP($B111,Indices_Poder!$B$5:$E$300,3,FALSE),Indices_Poder!$G$6:$N$27,4,FALSE)</f>
        <v>1757.5728482693619</v>
      </c>
      <c r="I111" s="136">
        <f>VLOOKUP($B111,Valores!$A$2:$G$300,6,FALSE)*VLOOKUP($I$110,Regional!$A$2:$B$7,2,FALSE)*VLOOKUP(VLOOKUP($B111,Indices_Poder!$B$5:$E$300,3,FALSE),Indices_Poder!$G$6:$N$27,4,FALSE)</f>
        <v>1772.9503001134362</v>
      </c>
      <c r="J111" s="128">
        <f t="shared" ref="J111:J127" si="119">E111*$D111</f>
        <v>110580.04255771081</v>
      </c>
      <c r="K111" s="129">
        <f t="shared" ref="K111:K127" si="120">F111*$D111</f>
        <v>106276.97719793423</v>
      </c>
      <c r="L111" s="129">
        <f t="shared" ref="L111:L127" si="121">G111*$D111</f>
        <v>112163.65798199408</v>
      </c>
      <c r="M111" s="129">
        <f t="shared" ref="M111:M127" si="122">H111*$D111</f>
        <v>109848.30301683511</v>
      </c>
      <c r="N111" s="130">
        <f t="shared" ref="N111:N127" si="123">I111*$D111</f>
        <v>110809.39375708977</v>
      </c>
      <c r="O111" s="317" t="str">
        <f>VLOOKUP(B111,Valores!$A$2:$O$300,14,FALSE)</f>
        <v>Rateio</v>
      </c>
      <c r="P111" s="317" t="str">
        <f>VLOOKUP(B111,Valores!$A$2:$O$300,15,FALSE)</f>
        <v>COM</v>
      </c>
      <c r="Q111" s="304">
        <f>IF($P111="UAR",J111*Q$110,0)</f>
        <v>0</v>
      </c>
      <c r="R111" s="3">
        <f>J111+Q111</f>
        <v>110580.04255771081</v>
      </c>
      <c r="S111" s="302">
        <f>IF($O111="rateio",0,R111*$O111)</f>
        <v>0</v>
      </c>
      <c r="T111" s="304">
        <f>IF($P111="UAR",K111*T$110,0)</f>
        <v>0</v>
      </c>
      <c r="U111" s="3">
        <f>K111+T111</f>
        <v>106276.97719793423</v>
      </c>
      <c r="V111" s="302">
        <f>IF($O111="rateio",0,U111*$O111)</f>
        <v>0</v>
      </c>
      <c r="W111" s="304">
        <f>IF($P111="UAR",L111*W$110,0)</f>
        <v>0</v>
      </c>
      <c r="X111" s="3">
        <f>L111+W111</f>
        <v>112163.65798199408</v>
      </c>
      <c r="Y111" s="302">
        <f>IF($O111="rateio",0,X111*$O111)</f>
        <v>0</v>
      </c>
      <c r="Z111" s="304">
        <f>IF($P111="UAR",M111*Z$110,0)</f>
        <v>0</v>
      </c>
      <c r="AA111" s="3">
        <f>M111+Z111</f>
        <v>109848.30301683511</v>
      </c>
      <c r="AB111" s="302">
        <f>IF($O111="rateio",0,AA111*$O111)</f>
        <v>0</v>
      </c>
      <c r="AC111" s="304">
        <f>IF($P111="UAR",N111*AC$110,0)</f>
        <v>0</v>
      </c>
      <c r="AD111" s="3">
        <f>N111+AC111</f>
        <v>110809.39375708977</v>
      </c>
      <c r="AE111" s="302">
        <f>IF($O111="rateio",0,AD111*$O111)</f>
        <v>0</v>
      </c>
    </row>
    <row r="112" spans="1:31" x14ac:dyDescent="0.2">
      <c r="A112" s="131">
        <v>2</v>
      </c>
      <c r="B112" s="132" t="s">
        <v>386</v>
      </c>
      <c r="C112" s="5" t="str">
        <f>VLOOKUP(B112,Valores!$A$2:$F$300,5,FALSE)</f>
        <v>unid.</v>
      </c>
      <c r="D112" s="133">
        <v>1</v>
      </c>
      <c r="E112" s="134">
        <f>VLOOKUP($B112,Valores!$A$2:$G$300,6,FALSE)*VLOOKUP($E$110,Regional!$A$2:$B$7,2,FALSE)*VLOOKUP(VLOOKUP($B112,Indices_Poder!$B$5:$E$300,3,FALSE),Indices_Poder!$G$6:$N$27,4,FALSE)</f>
        <v>54174.219801345229</v>
      </c>
      <c r="F112" s="135">
        <f>VLOOKUP($B112,Valores!$A$2:$G$300,6,FALSE)*VLOOKUP($F$110,Regional!$A$2:$B$7,2,FALSE)*VLOOKUP(VLOOKUP($B112,Indices_Poder!$B$5:$E$300,3,FALSE),Indices_Poder!$G$6:$N$27,4,FALSE)</f>
        <v>52066.10695179164</v>
      </c>
      <c r="G112" s="135">
        <f>VLOOKUP($B112,Valores!$A$2:$G$300,6,FALSE)*VLOOKUP($G$110,Regional!$A$2:$B$7,2,FALSE)*VLOOKUP(VLOOKUP($B112,Indices_Poder!$B$5:$E$300,3,FALSE),Indices_Poder!$G$6:$N$27,4,FALSE)</f>
        <v>54950.048134302757</v>
      </c>
      <c r="H112" s="135">
        <f>VLOOKUP($B112,Valores!$A$2:$G$300,6,FALSE)*VLOOKUP($H$110,Regional!$A$2:$B$7,2,FALSE)*VLOOKUP(VLOOKUP($B112,Indices_Poder!$B$5:$E$300,3,FALSE),Indices_Poder!$G$6:$N$27,4,FALSE)</f>
        <v>53815.733606116577</v>
      </c>
      <c r="I112" s="136">
        <f>VLOOKUP($B112,Valores!$A$2:$G$300,6,FALSE)*VLOOKUP($I$110,Regional!$A$2:$B$7,2,FALSE)*VLOOKUP(VLOOKUP($B112,Indices_Poder!$B$5:$E$300,3,FALSE),Indices_Poder!$G$6:$N$27,4,FALSE)</f>
        <v>54286.581146118384</v>
      </c>
      <c r="J112" s="134">
        <f t="shared" si="119"/>
        <v>54174.219801345229</v>
      </c>
      <c r="K112" s="135">
        <f t="shared" si="120"/>
        <v>52066.10695179164</v>
      </c>
      <c r="L112" s="135">
        <f t="shared" si="121"/>
        <v>54950.048134302757</v>
      </c>
      <c r="M112" s="135">
        <f t="shared" si="122"/>
        <v>53815.733606116577</v>
      </c>
      <c r="N112" s="136">
        <f t="shared" si="123"/>
        <v>54286.581146118384</v>
      </c>
      <c r="O112" s="317">
        <f>VLOOKUP(B112,Valores!$A$2:$O$300,14,FALSE)</f>
        <v>6.6699999999999995E-2</v>
      </c>
      <c r="P112" s="317" t="str">
        <f>VLOOKUP(B112,Valores!$A$2:$O$300,15,FALSE)</f>
        <v>UAR</v>
      </c>
      <c r="Q112" s="304">
        <f t="shared" ref="Q112:Q127" si="124">IF($P112="UAR",J112*Q$110,0)</f>
        <v>26482.432378099373</v>
      </c>
      <c r="R112" s="3">
        <f t="shared" ref="R112:R127" si="125">J112+Q112</f>
        <v>80656.652179444602</v>
      </c>
      <c r="S112" s="302">
        <f t="shared" ref="S112:S127" si="126">IF($O112="rateio",0,R112*$O112)</f>
        <v>5379.798700368955</v>
      </c>
      <c r="T112" s="304">
        <f t="shared" ref="T112:T127" si="127">IF($P112="UAR",K112*T$110,0)</f>
        <v>25451.906120620733</v>
      </c>
      <c r="U112" s="3">
        <f t="shared" ref="U112:U127" si="128">K112+T112</f>
        <v>77518.013072412374</v>
      </c>
      <c r="V112" s="302">
        <f t="shared" ref="V112:V127" si="129">IF($O112="rateio",0,U112*$O112)</f>
        <v>5170.451471929905</v>
      </c>
      <c r="W112" s="304">
        <f t="shared" ref="W112:W127" si="130">IF($P112="UAR",L112*W$110,0)</f>
        <v>26861.68696524253</v>
      </c>
      <c r="X112" s="3">
        <f t="shared" ref="X112:X127" si="131">L112+W112</f>
        <v>81811.735099545287</v>
      </c>
      <c r="Y112" s="302">
        <f t="shared" ref="Y112:Y127" si="132">IF($O112="rateio",0,X112*$O112)</f>
        <v>5456.8427311396699</v>
      </c>
      <c r="Z112" s="304">
        <f t="shared" ref="Z112:Z127" si="133">IF($P112="UAR",M112*Z$110,0)</f>
        <v>26307.190603350471</v>
      </c>
      <c r="AA112" s="3">
        <f t="shared" ref="AA112:AA127" si="134">M112+Z112</f>
        <v>80122.924209467048</v>
      </c>
      <c r="AB112" s="302">
        <f t="shared" ref="AB112:AB127" si="135">IF($O112="rateio",0,AA112*$O112)</f>
        <v>5344.1990447714516</v>
      </c>
      <c r="AC112" s="304">
        <f t="shared" ref="AC112:AC127" si="136">IF($P112="UAR",N112*AC$110,0)</f>
        <v>26537.358904513221</v>
      </c>
      <c r="AD112" s="3">
        <f>N112+AC112</f>
        <v>80823.940050631601</v>
      </c>
      <c r="AE112" s="302">
        <f t="shared" ref="AE112:AE127" si="137">IF($O112="rateio",0,AD112*$O112)</f>
        <v>5390.9568013771277</v>
      </c>
    </row>
    <row r="113" spans="1:31" x14ac:dyDescent="0.2">
      <c r="A113" s="131">
        <v>3</v>
      </c>
      <c r="B113" s="132" t="s">
        <v>266</v>
      </c>
      <c r="C113" s="5" t="str">
        <f>VLOOKUP(B113,Valores!$A$2:$F$300,5,FALSE)</f>
        <v>unid.</v>
      </c>
      <c r="D113" s="133">
        <v>1</v>
      </c>
      <c r="E113" s="134">
        <f>VLOOKUP($B113,Valores!$A$2:$G$300,6,FALSE)*VLOOKUP($E$110,Regional!$A$2:$B$7,2,FALSE)*VLOOKUP(VLOOKUP($B113,Indices_Poder!$B$5:$E$300,3,FALSE),Indices_Poder!$G$6:$N$27,4,FALSE)</f>
        <v>12143.851441757932</v>
      </c>
      <c r="F113" s="135">
        <f>VLOOKUP($B113,Valores!$A$2:$G$300,6,FALSE)*VLOOKUP($F$110,Regional!$A$2:$B$7,2,FALSE)*VLOOKUP(VLOOKUP($B113,Indices_Poder!$B$5:$E$300,3,FALSE),Indices_Poder!$G$6:$N$27,4,FALSE)</f>
        <v>11671.290704172488</v>
      </c>
      <c r="G113" s="135">
        <f>VLOOKUP($B113,Valores!$A$2:$G$300,6,FALSE)*VLOOKUP($G$110,Regional!$A$2:$B$7,2,FALSE)*VLOOKUP(VLOOKUP($B113,Indices_Poder!$B$5:$E$300,3,FALSE),Indices_Poder!$G$6:$N$27,4,FALSE)</f>
        <v>12317.763388331256</v>
      </c>
      <c r="H113" s="135">
        <f>VLOOKUP($B113,Valores!$A$2:$G$300,6,FALSE)*VLOOKUP($H$110,Regional!$A$2:$B$7,2,FALSE)*VLOOKUP(VLOOKUP($B113,Indices_Poder!$B$5:$E$300,3,FALSE),Indices_Poder!$G$6:$N$27,4,FALSE)</f>
        <v>12063.492128513708</v>
      </c>
      <c r="I113" s="136">
        <f>VLOOKUP($B113,Valores!$A$2:$G$300,6,FALSE)*VLOOKUP($I$110,Regional!$A$2:$B$7,2,FALSE)*VLOOKUP(VLOOKUP($B113,Indices_Poder!$B$5:$E$300,3,FALSE),Indices_Poder!$G$6:$N$27,4,FALSE)</f>
        <v>12169.03868919269</v>
      </c>
      <c r="J113" s="134">
        <f t="shared" si="119"/>
        <v>12143.851441757932</v>
      </c>
      <c r="K113" s="135">
        <f t="shared" si="120"/>
        <v>11671.290704172488</v>
      </c>
      <c r="L113" s="135">
        <f t="shared" si="121"/>
        <v>12317.763388331256</v>
      </c>
      <c r="M113" s="135">
        <f t="shared" si="122"/>
        <v>12063.492128513708</v>
      </c>
      <c r="N113" s="136">
        <f t="shared" si="123"/>
        <v>12169.03868919269</v>
      </c>
      <c r="O113" s="317">
        <f>VLOOKUP(B113,Valores!$A$2:$O$300,14,FALSE)</f>
        <v>3.3300000000000003E-2</v>
      </c>
      <c r="P113" s="317" t="str">
        <f>VLOOKUP(B113,Valores!$A$2:$O$300,15,FALSE)</f>
        <v>UAR</v>
      </c>
      <c r="Q113" s="304">
        <f t="shared" si="124"/>
        <v>5936.3794401715268</v>
      </c>
      <c r="R113" s="3">
        <f t="shared" si="125"/>
        <v>18080.230881929459</v>
      </c>
      <c r="S113" s="302">
        <f t="shared" si="126"/>
        <v>602.0716883682511</v>
      </c>
      <c r="T113" s="304">
        <f t="shared" si="127"/>
        <v>5705.3736624502835</v>
      </c>
      <c r="U113" s="3">
        <f t="shared" si="128"/>
        <v>17376.664366622772</v>
      </c>
      <c r="V113" s="302">
        <f t="shared" si="129"/>
        <v>578.64292340853831</v>
      </c>
      <c r="W113" s="304">
        <f t="shared" si="130"/>
        <v>6021.3942568455896</v>
      </c>
      <c r="X113" s="3">
        <f t="shared" si="131"/>
        <v>18339.157645176845</v>
      </c>
      <c r="Y113" s="302">
        <f t="shared" si="132"/>
        <v>610.69394958438897</v>
      </c>
      <c r="Z113" s="304">
        <f t="shared" si="133"/>
        <v>5897.0967317773056</v>
      </c>
      <c r="AA113" s="3">
        <f t="shared" si="134"/>
        <v>17960.588860291013</v>
      </c>
      <c r="AB113" s="302">
        <f t="shared" si="135"/>
        <v>598.08760904769076</v>
      </c>
      <c r="AC113" s="304">
        <f t="shared" si="136"/>
        <v>5948.6919308622564</v>
      </c>
      <c r="AD113" s="3">
        <f t="shared" ref="AD113:AD115" si="138">N113+AC113</f>
        <v>18117.730620054946</v>
      </c>
      <c r="AE113" s="302">
        <f t="shared" si="137"/>
        <v>603.32042964782977</v>
      </c>
    </row>
    <row r="114" spans="1:31" x14ac:dyDescent="0.2">
      <c r="A114" s="131">
        <v>4</v>
      </c>
      <c r="B114" s="132" t="s">
        <v>271</v>
      </c>
      <c r="C114" s="5" t="str">
        <f>VLOOKUP(B114,Valores!$A$2:$F$300,5,FALSE)</f>
        <v>unid.</v>
      </c>
      <c r="D114" s="133">
        <v>1</v>
      </c>
      <c r="E114" s="134">
        <f>VLOOKUP($B114,Valores!$A$2:$G$300,6,FALSE)*VLOOKUP($E$110,Regional!$A$2:$B$7,2,FALSE)*VLOOKUP(VLOOKUP($B114,Indices_Poder!$B$5:$E$300,3,FALSE),Indices_Poder!$G$6:$N$27,4,FALSE)</f>
        <v>1619.7837794327786</v>
      </c>
      <c r="F114" s="135">
        <f>VLOOKUP($B114,Valores!$A$2:$G$300,6,FALSE)*VLOOKUP($F$110,Regional!$A$2:$B$7,2,FALSE)*VLOOKUP(VLOOKUP($B114,Indices_Poder!$B$5:$E$300,3,FALSE),Indices_Poder!$G$6:$N$27,4,FALSE)</f>
        <v>1556.7521933491721</v>
      </c>
      <c r="G114" s="135">
        <f>VLOOKUP($B114,Valores!$A$2:$G$300,6,FALSE)*VLOOKUP($G$110,Regional!$A$2:$B$7,2,FALSE)*VLOOKUP(VLOOKUP($B114,Indices_Poder!$B$5:$E$300,3,FALSE),Indices_Poder!$G$6:$N$27,4,FALSE)</f>
        <v>1642.9806829407048</v>
      </c>
      <c r="H114" s="135">
        <f>VLOOKUP($B114,Valores!$A$2:$G$300,6,FALSE)*VLOOKUP($H$110,Regional!$A$2:$B$7,2,FALSE)*VLOOKUP(VLOOKUP($B114,Indices_Poder!$B$5:$E$300,3,FALSE),Indices_Poder!$G$6:$N$27,4,FALSE)</f>
        <v>1609.0652102256677</v>
      </c>
      <c r="I114" s="136">
        <f>VLOOKUP($B114,Valores!$A$2:$G$300,6,FALSE)*VLOOKUP($I$110,Regional!$A$2:$B$7,2,FALSE)*VLOOKUP(VLOOKUP($B114,Indices_Poder!$B$5:$E$300,3,FALSE),Indices_Poder!$G$6:$N$27,4,FALSE)</f>
        <v>1623.1433309753056</v>
      </c>
      <c r="J114" s="134">
        <f t="shared" si="119"/>
        <v>1619.7837794327786</v>
      </c>
      <c r="K114" s="135">
        <f t="shared" si="120"/>
        <v>1556.7521933491721</v>
      </c>
      <c r="L114" s="135">
        <f t="shared" si="121"/>
        <v>1642.9806829407048</v>
      </c>
      <c r="M114" s="135">
        <f t="shared" si="122"/>
        <v>1609.0652102256677</v>
      </c>
      <c r="N114" s="136">
        <f t="shared" si="123"/>
        <v>1623.1433309753056</v>
      </c>
      <c r="O114" s="317">
        <f>VLOOKUP(B114,Valores!$A$2:$O$300,14,FALSE)</f>
        <v>0.04</v>
      </c>
      <c r="P114" s="317" t="str">
        <f>VLOOKUP(B114,Valores!$A$2:$O$300,15,FALSE)</f>
        <v>COM</v>
      </c>
      <c r="Q114" s="304">
        <f t="shared" si="124"/>
        <v>0</v>
      </c>
      <c r="R114" s="3">
        <f t="shared" si="125"/>
        <v>1619.7837794327786</v>
      </c>
      <c r="S114" s="302">
        <f t="shared" si="126"/>
        <v>64.791351177311142</v>
      </c>
      <c r="T114" s="304">
        <f t="shared" si="127"/>
        <v>0</v>
      </c>
      <c r="U114" s="3">
        <f t="shared" si="128"/>
        <v>1556.7521933491721</v>
      </c>
      <c r="V114" s="302">
        <f t="shared" si="129"/>
        <v>62.270087733966882</v>
      </c>
      <c r="W114" s="304">
        <f t="shared" si="130"/>
        <v>0</v>
      </c>
      <c r="X114" s="3">
        <f t="shared" si="131"/>
        <v>1642.9806829407048</v>
      </c>
      <c r="Y114" s="302">
        <f t="shared" si="132"/>
        <v>65.719227317628196</v>
      </c>
      <c r="Z114" s="304">
        <f t="shared" si="133"/>
        <v>0</v>
      </c>
      <c r="AA114" s="3">
        <f t="shared" si="134"/>
        <v>1609.0652102256677</v>
      </c>
      <c r="AB114" s="302">
        <f t="shared" si="135"/>
        <v>64.362608409026706</v>
      </c>
      <c r="AC114" s="304">
        <f t="shared" si="136"/>
        <v>0</v>
      </c>
      <c r="AD114" s="3">
        <f t="shared" si="138"/>
        <v>1623.1433309753056</v>
      </c>
      <c r="AE114" s="302">
        <f t="shared" si="137"/>
        <v>64.925733239012231</v>
      </c>
    </row>
    <row r="115" spans="1:31" x14ac:dyDescent="0.2">
      <c r="A115" s="131">
        <v>5</v>
      </c>
      <c r="B115" s="132" t="s">
        <v>163</v>
      </c>
      <c r="C115" s="5" t="str">
        <f>VLOOKUP(B115,Valores!$A$2:$F$300,5,FALSE)</f>
        <v>unid.</v>
      </c>
      <c r="D115" s="133">
        <v>1</v>
      </c>
      <c r="E115" s="134">
        <f>VLOOKUP($B115,Valores!$A$2:$G$300,6,FALSE)*VLOOKUP($E$110,Regional!$A$2:$B$7,2,FALSE)*VLOOKUP(VLOOKUP($B115,Indices_Poder!$B$5:$E$300,3,FALSE),Indices_Poder!$G$6:$N$27,4,FALSE)</f>
        <v>67135.390712616892</v>
      </c>
      <c r="F115" s="135">
        <f>VLOOKUP($B115,Valores!$A$2:$G$300,6,FALSE)*VLOOKUP($F$110,Regional!$A$2:$B$7,2,FALSE)*VLOOKUP(VLOOKUP($B115,Indices_Poder!$B$5:$E$300,3,FALSE),Indices_Poder!$G$6:$N$27,4,FALSE)</f>
        <v>64522.912298713578</v>
      </c>
      <c r="G115" s="135">
        <f>VLOOKUP($B115,Valores!$A$2:$G$300,6,FALSE)*VLOOKUP($G$110,Regional!$A$2:$B$7,2,FALSE)*VLOOKUP(VLOOKUP($B115,Indices_Poder!$B$5:$E$300,3,FALSE),Indices_Poder!$G$6:$N$27,4,FALSE)</f>
        <v>68096.835814180289</v>
      </c>
      <c r="H115" s="135">
        <f>VLOOKUP($B115,Valores!$A$2:$G$300,6,FALSE)*VLOOKUP($H$110,Regional!$A$2:$B$7,2,FALSE)*VLOOKUP(VLOOKUP($B115,Indices_Poder!$B$5:$E$300,3,FALSE),Indices_Poder!$G$6:$N$27,4,FALSE)</f>
        <v>66691.136769135876</v>
      </c>
      <c r="I115" s="136">
        <f>VLOOKUP($B115,Valores!$A$2:$G$300,6,FALSE)*VLOOKUP($I$110,Regional!$A$2:$B$7,2,FALSE)*VLOOKUP(VLOOKUP($B115,Indices_Poder!$B$5:$E$300,3,FALSE),Indices_Poder!$G$6:$N$27,4,FALSE)</f>
        <v>67274.634485946764</v>
      </c>
      <c r="J115" s="134">
        <f t="shared" si="119"/>
        <v>67135.390712616892</v>
      </c>
      <c r="K115" s="135">
        <f t="shared" si="120"/>
        <v>64522.912298713578</v>
      </c>
      <c r="L115" s="135">
        <f t="shared" si="121"/>
        <v>68096.835814180289</v>
      </c>
      <c r="M115" s="135">
        <f t="shared" si="122"/>
        <v>66691.136769135876</v>
      </c>
      <c r="N115" s="136">
        <f t="shared" si="123"/>
        <v>67274.634485946764</v>
      </c>
      <c r="O115" s="317">
        <f>VLOOKUP(B115,Valores!$A$2:$O$300,14,FALSE)</f>
        <v>5.8799999999999998E-2</v>
      </c>
      <c r="P115" s="317" t="str">
        <f>VLOOKUP(B115,Valores!$A$2:$O$300,15,FALSE)</f>
        <v>UAR</v>
      </c>
      <c r="Q115" s="304">
        <f t="shared" si="124"/>
        <v>32818.348861205188</v>
      </c>
      <c r="R115" s="3">
        <f t="shared" si="125"/>
        <v>99953.73957382208</v>
      </c>
      <c r="S115" s="302">
        <f t="shared" si="126"/>
        <v>5877.2798869407379</v>
      </c>
      <c r="T115" s="304">
        <f t="shared" si="127"/>
        <v>31541.269409223467</v>
      </c>
      <c r="U115" s="3">
        <f t="shared" si="128"/>
        <v>96064.181707937038</v>
      </c>
      <c r="V115" s="302">
        <f t="shared" si="129"/>
        <v>5648.573884426698</v>
      </c>
      <c r="W115" s="304">
        <f t="shared" si="130"/>
        <v>33288.340030081716</v>
      </c>
      <c r="X115" s="3">
        <f t="shared" si="131"/>
        <v>101385.175844262</v>
      </c>
      <c r="Y115" s="302">
        <f t="shared" si="132"/>
        <v>5961.4483396426058</v>
      </c>
      <c r="Z115" s="304">
        <f t="shared" si="133"/>
        <v>32601.180528000175</v>
      </c>
      <c r="AA115" s="3">
        <f t="shared" si="134"/>
        <v>99292.317297136047</v>
      </c>
      <c r="AB115" s="302">
        <f t="shared" si="135"/>
        <v>5838.3882570715996</v>
      </c>
      <c r="AC115" s="304">
        <f t="shared" si="136"/>
        <v>32886.416547732151</v>
      </c>
      <c r="AD115" s="3">
        <f t="shared" si="138"/>
        <v>100161.05103367892</v>
      </c>
      <c r="AE115" s="302">
        <f t="shared" si="137"/>
        <v>5889.4698007803199</v>
      </c>
    </row>
    <row r="116" spans="1:31" x14ac:dyDescent="0.2">
      <c r="A116" s="131">
        <v>6</v>
      </c>
      <c r="B116" s="132" t="s">
        <v>164</v>
      </c>
      <c r="C116" s="5" t="str">
        <f>VLOOKUP(B116,Valores!$A$2:$F$300,5,FALSE)</f>
        <v>unid.</v>
      </c>
      <c r="D116" s="133">
        <v>2</v>
      </c>
      <c r="E116" s="134">
        <f>VLOOKUP($B116,Valores!$A$2:$G$300,6,FALSE)*VLOOKUP($E$110,Regional!$A$2:$B$7,2,FALSE)*VLOOKUP(VLOOKUP($B116,Indices_Poder!$B$5:$E$300,3,FALSE),Indices_Poder!$G$6:$N$27,4,FALSE)</f>
        <v>39912.512331801976</v>
      </c>
      <c r="F116" s="135">
        <f>VLOOKUP($B116,Valores!$A$2:$G$300,6,FALSE)*VLOOKUP($F$110,Regional!$A$2:$B$7,2,FALSE)*VLOOKUP(VLOOKUP($B116,Indices_Poder!$B$5:$E$300,3,FALSE),Indices_Poder!$G$6:$N$27,4,FALSE)</f>
        <v>38359.373580322463</v>
      </c>
      <c r="G116" s="135">
        <f>VLOOKUP($B116,Valores!$A$2:$G$300,6,FALSE)*VLOOKUP($G$110,Regional!$A$2:$B$7,2,FALSE)*VLOOKUP(VLOOKUP($B116,Indices_Poder!$B$5:$E$300,3,FALSE),Indices_Poder!$G$6:$N$27,4,FALSE)</f>
        <v>40484.098928158637</v>
      </c>
      <c r="H116" s="135">
        <f>VLOOKUP($B116,Valores!$A$2:$G$300,6,FALSE)*VLOOKUP($H$110,Regional!$A$2:$B$7,2,FALSE)*VLOOKUP(VLOOKUP($B116,Indices_Poder!$B$5:$E$300,3,FALSE),Indices_Poder!$G$6:$N$27,4,FALSE)</f>
        <v>39648.399904519923</v>
      </c>
      <c r="I116" s="136">
        <f>VLOOKUP($B116,Valores!$A$2:$G$300,6,FALSE)*VLOOKUP($I$110,Regional!$A$2:$B$7,2,FALSE)*VLOOKUP(VLOOKUP($B116,Indices_Poder!$B$5:$E$300,3,FALSE),Indices_Poder!$G$6:$N$27,4,FALSE)</f>
        <v>39995.293838860525</v>
      </c>
      <c r="J116" s="134">
        <f t="shared" si="119"/>
        <v>79825.024663603952</v>
      </c>
      <c r="K116" s="135">
        <f t="shared" si="120"/>
        <v>76718.747160644925</v>
      </c>
      <c r="L116" s="135">
        <f t="shared" si="121"/>
        <v>80968.197856317274</v>
      </c>
      <c r="M116" s="135">
        <f t="shared" si="122"/>
        <v>79296.799809039847</v>
      </c>
      <c r="N116" s="136">
        <f t="shared" si="123"/>
        <v>79990.587677721051</v>
      </c>
      <c r="O116" s="317">
        <f>VLOOKUP(B116,Valores!$A$2:$O$300,14,FALSE)</f>
        <v>5.8799999999999998E-2</v>
      </c>
      <c r="P116" s="317" t="str">
        <f>VLOOKUP(B116,Valores!$A$2:$O$300,15,FALSE)</f>
        <v>UAR</v>
      </c>
      <c r="Q116" s="304">
        <f t="shared" si="124"/>
        <v>39021.527683939319</v>
      </c>
      <c r="R116" s="3">
        <f t="shared" si="125"/>
        <v>118846.55234754327</v>
      </c>
      <c r="S116" s="302">
        <f t="shared" si="126"/>
        <v>6988.1772780355441</v>
      </c>
      <c r="T116" s="304">
        <f t="shared" si="127"/>
        <v>37503.060335053167</v>
      </c>
      <c r="U116" s="3">
        <f t="shared" si="128"/>
        <v>114221.8074956981</v>
      </c>
      <c r="V116" s="302">
        <f t="shared" si="129"/>
        <v>6716.2422807470484</v>
      </c>
      <c r="W116" s="304">
        <f t="shared" si="130"/>
        <v>39580.354500153764</v>
      </c>
      <c r="X116" s="3">
        <f t="shared" si="131"/>
        <v>120548.55235647105</v>
      </c>
      <c r="Y116" s="302">
        <f t="shared" si="132"/>
        <v>7088.2548785604977</v>
      </c>
      <c r="Z116" s="304">
        <f t="shared" si="133"/>
        <v>38763.311155067815</v>
      </c>
      <c r="AA116" s="3">
        <f t="shared" si="134"/>
        <v>118060.11096410766</v>
      </c>
      <c r="AB116" s="302">
        <f t="shared" si="135"/>
        <v>6941.93452468953</v>
      </c>
      <c r="AC116" s="304">
        <f t="shared" si="136"/>
        <v>39102.46122283936</v>
      </c>
      <c r="AD116" s="3">
        <f>N116+AC116</f>
        <v>119093.04890056042</v>
      </c>
      <c r="AE116" s="302">
        <f>IF($O116="rateio",0,AD116*$O116)</f>
        <v>7002.6712753529528</v>
      </c>
    </row>
    <row r="117" spans="1:31" x14ac:dyDescent="0.2">
      <c r="A117" s="131">
        <v>7</v>
      </c>
      <c r="B117" s="132" t="s">
        <v>294</v>
      </c>
      <c r="C117" s="5" t="str">
        <f>VLOOKUP(B117,Valores!$A$2:$F$300,5,FALSE)</f>
        <v>unid.</v>
      </c>
      <c r="D117" s="133">
        <v>2</v>
      </c>
      <c r="E117" s="134">
        <f>VLOOKUP($B117,Valores!$A$2:$G$300,6,FALSE)*VLOOKUP($E$110,Regional!$A$2:$B$7,2,FALSE)*VLOOKUP(VLOOKUP($B117,Indices_Poder!$B$5:$E$300,3,FALSE),Indices_Poder!$G$6:$N$27,4,FALSE)</f>
        <v>46963.428202624185</v>
      </c>
      <c r="F117" s="135">
        <f>VLOOKUP($B117,Valores!$A$2:$G$300,6,FALSE)*VLOOKUP($F$110,Regional!$A$2:$B$7,2,FALSE)*VLOOKUP(VLOOKUP($B117,Indices_Poder!$B$5:$E$300,3,FALSE),Indices_Poder!$G$6:$N$27,4,FALSE)</f>
        <v>45135.913070591203</v>
      </c>
      <c r="G117" s="135">
        <f>VLOOKUP($B117,Valores!$A$2:$G$300,6,FALSE)*VLOOKUP($G$110,Regional!$A$2:$B$7,2,FALSE)*VLOOKUP(VLOOKUP($B117,Indices_Poder!$B$5:$E$300,3,FALSE),Indices_Poder!$G$6:$N$27,4,FALSE)</f>
        <v>47635.990878118551</v>
      </c>
      <c r="H117" s="135">
        <f>VLOOKUP($B117,Valores!$A$2:$G$300,6,FALSE)*VLOOKUP($H$110,Regional!$A$2:$B$7,2,FALSE)*VLOOKUP(VLOOKUP($B117,Indices_Poder!$B$5:$E$300,3,FALSE),Indices_Poder!$G$6:$N$27,4,FALSE)</f>
        <v>46652.657862912994</v>
      </c>
      <c r="I117" s="136">
        <f>VLOOKUP($B117,Valores!$A$2:$G$300,6,FALSE)*VLOOKUP($I$110,Regional!$A$2:$B$7,2,FALSE)*VLOOKUP(VLOOKUP($B117,Indices_Poder!$B$5:$E$300,3,FALSE),Indices_Poder!$G$6:$N$27,4,FALSE)</f>
        <v>47060.83383148889</v>
      </c>
      <c r="J117" s="134">
        <f t="shared" si="119"/>
        <v>93926.856405248371</v>
      </c>
      <c r="K117" s="135">
        <f t="shared" si="120"/>
        <v>90271.826141182406</v>
      </c>
      <c r="L117" s="135">
        <f t="shared" si="121"/>
        <v>95271.981756237103</v>
      </c>
      <c r="M117" s="135">
        <f t="shared" si="122"/>
        <v>93305.315725825989</v>
      </c>
      <c r="N117" s="136">
        <f t="shared" si="123"/>
        <v>94121.667662977779</v>
      </c>
      <c r="O117" s="317">
        <f>VLOOKUP(B117,Valores!$A$2:$O$300,14,FALSE)</f>
        <v>5.8799999999999998E-2</v>
      </c>
      <c r="P117" s="317" t="str">
        <f>VLOOKUP(B117,Valores!$A$2:$O$300,15,FALSE)</f>
        <v>UAR</v>
      </c>
      <c r="Q117" s="304">
        <f t="shared" si="124"/>
        <v>45915.042844376578</v>
      </c>
      <c r="R117" s="3">
        <f t="shared" si="125"/>
        <v>139841.89924962496</v>
      </c>
      <c r="S117" s="302">
        <f t="shared" si="126"/>
        <v>8222.7036758779468</v>
      </c>
      <c r="T117" s="304">
        <f t="shared" si="127"/>
        <v>44128.324140111443</v>
      </c>
      <c r="U117" s="3">
        <f t="shared" si="128"/>
        <v>134400.15028129384</v>
      </c>
      <c r="V117" s="302">
        <f t="shared" si="129"/>
        <v>7902.7288365400773</v>
      </c>
      <c r="W117" s="304">
        <f t="shared" si="130"/>
        <v>46572.591606098518</v>
      </c>
      <c r="X117" s="3">
        <f t="shared" si="131"/>
        <v>141844.57336233562</v>
      </c>
      <c r="Y117" s="302">
        <f t="shared" si="132"/>
        <v>8340.460913705334</v>
      </c>
      <c r="Z117" s="304">
        <f t="shared" si="133"/>
        <v>45611.209968270581</v>
      </c>
      <c r="AA117" s="3">
        <f t="shared" si="134"/>
        <v>138916.52569409658</v>
      </c>
      <c r="AB117" s="302">
        <f t="shared" si="135"/>
        <v>8168.2917108128786</v>
      </c>
      <c r="AC117" s="304">
        <f t="shared" si="136"/>
        <v>46010.274044350124</v>
      </c>
      <c r="AD117" s="3">
        <f t="shared" ref="AD117:AD127" si="139">N117+AC117</f>
        <v>140131.9417073279</v>
      </c>
      <c r="AE117" s="302">
        <f t="shared" si="137"/>
        <v>8239.7581723908806</v>
      </c>
    </row>
    <row r="118" spans="1:31" x14ac:dyDescent="0.2">
      <c r="A118" s="131">
        <v>8</v>
      </c>
      <c r="B118" s="132" t="s">
        <v>99</v>
      </c>
      <c r="C118" s="5" t="str">
        <f>VLOOKUP(B118,Valores!$A$2:$F$300,5,FALSE)</f>
        <v>unid.</v>
      </c>
      <c r="D118" s="133">
        <v>2</v>
      </c>
      <c r="E118" s="134">
        <f>VLOOKUP($B118,Valores!$A$2:$G$300,6,FALSE)*VLOOKUP($E$110,Regional!$A$2:$B$7,2,FALSE)*VLOOKUP(VLOOKUP($B118,Indices_Poder!$B$5:$E$300,3,FALSE),Indices_Poder!$G$6:$N$27,4,FALSE)</f>
        <v>28451.878476031303</v>
      </c>
      <c r="F118" s="135">
        <f>VLOOKUP($B118,Valores!$A$2:$G$300,6,FALSE)*VLOOKUP($F$110,Regional!$A$2:$B$7,2,FALSE)*VLOOKUP(VLOOKUP($B118,Indices_Poder!$B$5:$E$300,3,FALSE),Indices_Poder!$G$6:$N$27,4,FALSE)</f>
        <v>27344.714019778825</v>
      </c>
      <c r="G118" s="135">
        <f>VLOOKUP($B118,Valores!$A$2:$G$300,6,FALSE)*VLOOKUP($G$110,Regional!$A$2:$B$7,2,FALSE)*VLOOKUP(VLOOKUP($B118,Indices_Poder!$B$5:$E$300,3,FALSE),Indices_Poder!$G$6:$N$27,4,FALSE)</f>
        <v>28859.337476428784</v>
      </c>
      <c r="H118" s="135">
        <f>VLOOKUP($B118,Valores!$A$2:$G$300,6,FALSE)*VLOOKUP($H$110,Regional!$A$2:$B$7,2,FALSE)*VLOOKUP(VLOOKUP($B118,Indices_Poder!$B$5:$E$300,3,FALSE),Indices_Poder!$G$6:$N$27,4,FALSE)</f>
        <v>28263.604317226946</v>
      </c>
      <c r="I118" s="136">
        <f>VLOOKUP($B118,Valores!$A$2:$G$300,6,FALSE)*VLOOKUP($I$110,Regional!$A$2:$B$7,2,FALSE)*VLOOKUP(VLOOKUP($B118,Indices_Poder!$B$5:$E$300,3,FALSE),Indices_Poder!$G$6:$N$27,4,FALSE)</f>
        <v>28510.889779537145</v>
      </c>
      <c r="J118" s="134">
        <f t="shared" si="119"/>
        <v>56903.756952062606</v>
      </c>
      <c r="K118" s="135">
        <f t="shared" si="120"/>
        <v>54689.42803955765</v>
      </c>
      <c r="L118" s="135">
        <f t="shared" si="121"/>
        <v>57718.674952857567</v>
      </c>
      <c r="M118" s="135">
        <f t="shared" si="122"/>
        <v>56527.208634453891</v>
      </c>
      <c r="N118" s="136">
        <f t="shared" si="123"/>
        <v>57021.77955907429</v>
      </c>
      <c r="O118" s="317">
        <f>VLOOKUP(B118,Valores!$A$2:$O$300,14,FALSE)</f>
        <v>3.5700000000000003E-2</v>
      </c>
      <c r="P118" s="317" t="str">
        <f>VLOOKUP(B118,Valores!$A$2:$O$300,15,FALSE)</f>
        <v>UAR</v>
      </c>
      <c r="Q118" s="304">
        <f t="shared" si="124"/>
        <v>27816.734621536354</v>
      </c>
      <c r="R118" s="3">
        <f t="shared" si="125"/>
        <v>84720.491573598963</v>
      </c>
      <c r="S118" s="302">
        <f t="shared" si="126"/>
        <v>3024.5215491774834</v>
      </c>
      <c r="T118" s="304">
        <f>IF($P118="UAR",K118*T$110,0)</f>
        <v>26734.285886634094</v>
      </c>
      <c r="U118" s="3">
        <f t="shared" si="128"/>
        <v>81423.713926191747</v>
      </c>
      <c r="V118" s="302">
        <f t="shared" si="129"/>
        <v>2906.8265871650456</v>
      </c>
      <c r="W118" s="304">
        <f t="shared" si="130"/>
        <v>28215.097734634903</v>
      </c>
      <c r="X118" s="3">
        <f t="shared" si="131"/>
        <v>85933.77268749247</v>
      </c>
      <c r="Y118" s="302">
        <f t="shared" si="132"/>
        <v>3067.8356849434813</v>
      </c>
      <c r="Z118" s="304">
        <f t="shared" si="133"/>
        <v>27632.663389966678</v>
      </c>
      <c r="AA118" s="3">
        <f t="shared" si="134"/>
        <v>84159.872024420562</v>
      </c>
      <c r="AB118" s="302">
        <f t="shared" si="135"/>
        <v>3004.5074312718143</v>
      </c>
      <c r="AC118" s="304">
        <f t="shared" si="136"/>
        <v>27874.428589640294</v>
      </c>
      <c r="AD118" s="3">
        <f t="shared" si="139"/>
        <v>84896.208148714592</v>
      </c>
      <c r="AE118" s="302">
        <f t="shared" si="137"/>
        <v>3030.7946309091112</v>
      </c>
    </row>
    <row r="119" spans="1:31" x14ac:dyDescent="0.2">
      <c r="A119" s="131">
        <v>9</v>
      </c>
      <c r="B119" s="184" t="s">
        <v>323</v>
      </c>
      <c r="C119" s="5" t="str">
        <f>VLOOKUP(B119,Valores!$A$2:$F$300,5,FALSE)</f>
        <v>m²</v>
      </c>
      <c r="D119" s="133">
        <v>65</v>
      </c>
      <c r="E119" s="134">
        <f>VLOOKUP($B119,Valores!$A$2:$G$300,6,FALSE)*VLOOKUP($E$110,Regional!$A$2:$B$7,2,FALSE)*VLOOKUP(VLOOKUP($B119,Indices_Poder!$B$5:$E$300,3,FALSE),Indices_Poder!$G$6:$N$27,4,FALSE)</f>
        <v>2592.6497025979288</v>
      </c>
      <c r="F119" s="135">
        <f>VLOOKUP($B119,Valores!$A$2:$G$300,6,FALSE)*VLOOKUP($F$110,Regional!$A$2:$B$7,2,FALSE)*VLOOKUP(VLOOKUP($B119,Indices_Poder!$B$5:$E$300,3,FALSE),Indices_Poder!$G$6:$N$27,4,FALSE)</f>
        <v>2491.7604203437477</v>
      </c>
      <c r="G119" s="135">
        <f>VLOOKUP($B119,Valores!$A$2:$G$300,6,FALSE)*VLOOKUP($G$110,Regional!$A$2:$B$7,2,FALSE)*VLOOKUP(VLOOKUP($B119,Indices_Poder!$B$5:$E$300,3,FALSE),Indices_Poder!$G$6:$N$27,4,FALSE)</f>
        <v>2629.7790069808125</v>
      </c>
      <c r="H119" s="135">
        <f>VLOOKUP($B119,Valores!$A$2:$G$300,6,FALSE)*VLOOKUP($H$110,Regional!$A$2:$B$7,2,FALSE)*VLOOKUP(VLOOKUP($B119,Indices_Poder!$B$5:$E$300,3,FALSE),Indices_Poder!$G$6:$N$27,4,FALSE)</f>
        <v>2575.4934033313548</v>
      </c>
      <c r="I119" s="136">
        <f>VLOOKUP($B119,Valores!$A$2:$G$300,6,FALSE)*VLOOKUP($I$110,Regional!$A$2:$B$7,2,FALSE)*VLOOKUP(VLOOKUP($B119,Indices_Poder!$B$5:$E$300,3,FALSE),Indices_Poder!$G$6:$N$27,4,FALSE)</f>
        <v>2598.027050129243</v>
      </c>
      <c r="J119" s="134">
        <f t="shared" si="119"/>
        <v>168522.23066886538</v>
      </c>
      <c r="K119" s="135">
        <f t="shared" si="120"/>
        <v>161964.4273223436</v>
      </c>
      <c r="L119" s="135">
        <f t="shared" si="121"/>
        <v>170935.63545375282</v>
      </c>
      <c r="M119" s="135">
        <f t="shared" si="122"/>
        <v>167407.07121653805</v>
      </c>
      <c r="N119" s="136">
        <f t="shared" si="123"/>
        <v>168871.75825840081</v>
      </c>
      <c r="O119" s="317">
        <f>VLOOKUP(B119,Valores!$A$2:$O$300,14,FALSE)</f>
        <v>3.3300000000000003E-2</v>
      </c>
      <c r="P119" s="317" t="str">
        <f>VLOOKUP(B119,Valores!$A$2:$O$300,15,FALSE)</f>
        <v>UAR</v>
      </c>
      <c r="Q119" s="304">
        <f t="shared" si="124"/>
        <v>82380.117226605114</v>
      </c>
      <c r="R119" s="3">
        <f t="shared" si="125"/>
        <v>250902.34789547051</v>
      </c>
      <c r="S119" s="302">
        <f t="shared" si="126"/>
        <v>8355.0481849191692</v>
      </c>
      <c r="T119" s="304">
        <f t="shared" si="127"/>
        <v>79174.411924157452</v>
      </c>
      <c r="U119" s="3">
        <f t="shared" si="128"/>
        <v>241138.83924650104</v>
      </c>
      <c r="V119" s="302">
        <f t="shared" si="129"/>
        <v>8029.9233469084857</v>
      </c>
      <c r="W119" s="304">
        <f t="shared" si="130"/>
        <v>83559.881868368859</v>
      </c>
      <c r="X119" s="3">
        <f t="shared" si="131"/>
        <v>254495.51732212168</v>
      </c>
      <c r="Y119" s="302">
        <f t="shared" si="132"/>
        <v>8474.7007268266534</v>
      </c>
      <c r="Z119" s="304">
        <f t="shared" si="133"/>
        <v>81834.984599031523</v>
      </c>
      <c r="AA119" s="3">
        <f t="shared" si="134"/>
        <v>249242.05581556959</v>
      </c>
      <c r="AB119" s="302">
        <f t="shared" si="135"/>
        <v>8299.7604586584675</v>
      </c>
      <c r="AC119" s="304">
        <f t="shared" si="136"/>
        <v>82550.979691964036</v>
      </c>
      <c r="AD119" s="3">
        <f t="shared" si="139"/>
        <v>251422.73795036483</v>
      </c>
      <c r="AE119" s="302">
        <f t="shared" si="137"/>
        <v>8372.3771737471488</v>
      </c>
    </row>
    <row r="120" spans="1:31" x14ac:dyDescent="0.2">
      <c r="A120" s="131">
        <v>10</v>
      </c>
      <c r="B120" s="184" t="s">
        <v>214</v>
      </c>
      <c r="C120" s="5" t="s">
        <v>10</v>
      </c>
      <c r="D120" s="133">
        <v>1</v>
      </c>
      <c r="E120" s="134">
        <f>VLOOKUP($B120,Valores!$A$2:$G$300,6,FALSE)*VLOOKUP($E$110,Regional!$A$2:$B$7,2,FALSE)*VLOOKUP(VLOOKUP($B120,Indices_Poder!$B$5:$E$300,3,FALSE),Indices_Poder!$G$6:$N$27,4,FALSE)</f>
        <v>183785.64237385886</v>
      </c>
      <c r="F120" s="135">
        <f>VLOOKUP($B120,Valores!$A$2:$G$300,6,FALSE)*VLOOKUP($F$110,Regional!$A$2:$B$7,2,FALSE)*VLOOKUP(VLOOKUP($B120,Indices_Poder!$B$5:$E$300,3,FALSE),Indices_Poder!$G$6:$N$27,4,FALSE)</f>
        <v>176633.88503111317</v>
      </c>
      <c r="G120" s="135">
        <f>VLOOKUP($B120,Valores!$A$2:$G$300,6,FALSE)*VLOOKUP($G$110,Regional!$A$2:$B$7,2,FALSE)*VLOOKUP(VLOOKUP($B120,Indices_Poder!$B$5:$E$300,3,FALSE),Indices_Poder!$G$6:$N$27,4,FALSE)</f>
        <v>186417.63428933636</v>
      </c>
      <c r="H120" s="135">
        <f>VLOOKUP($B120,Valores!$A$2:$G$300,6,FALSE)*VLOOKUP($H$110,Regional!$A$2:$B$7,2,FALSE)*VLOOKUP(VLOOKUP($B120,Indices_Poder!$B$5:$E$300,3,FALSE),Indices_Poder!$G$6:$N$27,4,FALSE)</f>
        <v>182569.48059222449</v>
      </c>
      <c r="I120" s="136">
        <f>VLOOKUP($B120,Valores!$A$2:$G$300,6,FALSE)*VLOOKUP($I$110,Regional!$A$2:$B$7,2,FALSE)*VLOOKUP(VLOOKUP($B120,Indices_Poder!$B$5:$E$300,3,FALSE),Indices_Poder!$G$6:$N$27,4,FALSE)</f>
        <v>184166.82740989357</v>
      </c>
      <c r="J120" s="134">
        <f t="shared" ref="J120:J124" si="140">E120*$D120</f>
        <v>183785.64237385886</v>
      </c>
      <c r="K120" s="135">
        <f t="shared" ref="K120:K124" si="141">F120*$D120</f>
        <v>176633.88503111317</v>
      </c>
      <c r="L120" s="135">
        <f t="shared" ref="L120:L124" si="142">G120*$D120</f>
        <v>186417.63428933636</v>
      </c>
      <c r="M120" s="135">
        <f t="shared" ref="M120:M124" si="143">H120*$D120</f>
        <v>182569.48059222449</v>
      </c>
      <c r="N120" s="136">
        <f t="shared" ref="N120:N124" si="144">I120*$D120</f>
        <v>184166.82740989357</v>
      </c>
      <c r="O120" s="317">
        <f>VLOOKUP(B120,Valores!$A$2:$O$300,14,FALSE)</f>
        <v>6.6699999999999995E-2</v>
      </c>
      <c r="P120" s="317" t="str">
        <f>VLOOKUP(B120,Valores!$A$2:$O$300,15,FALSE)</f>
        <v>UAR</v>
      </c>
      <c r="Q120" s="304">
        <f t="shared" si="124"/>
        <v>89841.457137337769</v>
      </c>
      <c r="R120" s="3">
        <f t="shared" si="125"/>
        <v>273627.0995111966</v>
      </c>
      <c r="S120" s="302">
        <f t="shared" si="126"/>
        <v>18250.927537396812</v>
      </c>
      <c r="T120" s="304">
        <f t="shared" si="127"/>
        <v>86345.404385524322</v>
      </c>
      <c r="U120" s="3">
        <f t="shared" si="128"/>
        <v>262979.2894166375</v>
      </c>
      <c r="V120" s="302">
        <f t="shared" si="129"/>
        <v>17540.718604089721</v>
      </c>
      <c r="W120" s="304">
        <f t="shared" si="130"/>
        <v>91128.07553584782</v>
      </c>
      <c r="X120" s="3">
        <f t="shared" si="131"/>
        <v>277545.7098251842</v>
      </c>
      <c r="Y120" s="302">
        <f t="shared" si="132"/>
        <v>18512.298845339785</v>
      </c>
      <c r="Z120" s="304">
        <f t="shared" si="133"/>
        <v>89246.950704922812</v>
      </c>
      <c r="AA120" s="3">
        <f t="shared" si="134"/>
        <v>271816.4312971473</v>
      </c>
      <c r="AB120" s="302">
        <f t="shared" si="135"/>
        <v>18130.155967519724</v>
      </c>
      <c r="AC120" s="304">
        <f t="shared" si="136"/>
        <v>90027.794974363424</v>
      </c>
      <c r="AD120" s="3">
        <f t="shared" si="139"/>
        <v>274194.62238425697</v>
      </c>
      <c r="AE120" s="302">
        <f t="shared" si="137"/>
        <v>18288.78131302994</v>
      </c>
    </row>
    <row r="121" spans="1:31" x14ac:dyDescent="0.2">
      <c r="A121" s="131">
        <v>11</v>
      </c>
      <c r="B121" s="184" t="s">
        <v>212</v>
      </c>
      <c r="C121" s="5" t="s">
        <v>10</v>
      </c>
      <c r="D121" s="133">
        <v>1</v>
      </c>
      <c r="E121" s="134">
        <f>VLOOKUP($B121,Valores!$A$2:$G$300,6,FALSE)*VLOOKUP($E$110,Regional!$A$2:$B$7,2,FALSE)*VLOOKUP(VLOOKUP($B121,Indices_Poder!$B$5:$E$300,3,FALSE),Indices_Poder!$G$6:$N$27,4,FALSE)</f>
        <v>17306.28350261979</v>
      </c>
      <c r="F121" s="135">
        <f>VLOOKUP($B121,Valores!$A$2:$G$300,6,FALSE)*VLOOKUP($F$110,Regional!$A$2:$B$7,2,FALSE)*VLOOKUP(VLOOKUP($B121,Indices_Poder!$B$5:$E$300,3,FALSE),Indices_Poder!$G$6:$N$27,4,FALSE)</f>
        <v>16632.834050764759</v>
      </c>
      <c r="G121" s="135">
        <f>VLOOKUP($B121,Valores!$A$2:$G$300,6,FALSE)*VLOOKUP($G$110,Regional!$A$2:$B$7,2,FALSE)*VLOOKUP(VLOOKUP($B121,Indices_Poder!$B$5:$E$300,3,FALSE),Indices_Poder!$G$6:$N$27,4,FALSE)</f>
        <v>17554.126575002985</v>
      </c>
      <c r="H121" s="135">
        <f>VLOOKUP($B121,Valores!$A$2:$G$300,6,FALSE)*VLOOKUP($H$110,Regional!$A$2:$B$7,2,FALSE)*VLOOKUP(VLOOKUP($B121,Indices_Poder!$B$5:$E$300,3,FALSE),Indices_Poder!$G$6:$N$27,4,FALSE)</f>
        <v>17191.762910553072</v>
      </c>
      <c r="I121" s="136">
        <f>VLOOKUP($B121,Valores!$A$2:$G$300,6,FALSE)*VLOOKUP($I$110,Regional!$A$2:$B$7,2,FALSE)*VLOOKUP(VLOOKUP($B121,Indices_Poder!$B$5:$E$300,3,FALSE),Indices_Poder!$G$6:$N$27,4,FALSE)</f>
        <v>17342.178016551148</v>
      </c>
      <c r="J121" s="134">
        <f t="shared" si="140"/>
        <v>17306.28350261979</v>
      </c>
      <c r="K121" s="135">
        <f t="shared" si="141"/>
        <v>16632.834050764759</v>
      </c>
      <c r="L121" s="135">
        <f t="shared" si="142"/>
        <v>17554.126575002985</v>
      </c>
      <c r="M121" s="135">
        <f t="shared" si="143"/>
        <v>17191.762910553072</v>
      </c>
      <c r="N121" s="136">
        <f t="shared" si="144"/>
        <v>17342.178016551148</v>
      </c>
      <c r="O121" s="317">
        <f>VLOOKUP(B121,Valores!$A$2:$O$300,14,FALSE)</f>
        <v>6.6699999999999995E-2</v>
      </c>
      <c r="P121" s="317" t="str">
        <f>VLOOKUP(B121,Valores!$A$2:$O$300,15,FALSE)</f>
        <v>UAR</v>
      </c>
      <c r="Q121" s="304">
        <f t="shared" si="124"/>
        <v>8459.9738446618994</v>
      </c>
      <c r="R121" s="3">
        <f t="shared" si="125"/>
        <v>25766.257347281688</v>
      </c>
      <c r="S121" s="302">
        <f t="shared" si="126"/>
        <v>1718.6093650636885</v>
      </c>
      <c r="T121" s="304">
        <f t="shared" si="127"/>
        <v>8130.7659735708576</v>
      </c>
      <c r="U121" s="3">
        <f t="shared" si="128"/>
        <v>24763.600024335617</v>
      </c>
      <c r="V121" s="302">
        <f t="shared" si="129"/>
        <v>1651.7321216231855</v>
      </c>
      <c r="W121" s="304">
        <f t="shared" si="130"/>
        <v>8581.1290256471821</v>
      </c>
      <c r="X121" s="3">
        <f t="shared" si="131"/>
        <v>26135.255600650169</v>
      </c>
      <c r="Y121" s="302">
        <f t="shared" si="132"/>
        <v>1743.2215485633662</v>
      </c>
      <c r="Z121" s="304">
        <f t="shared" si="133"/>
        <v>8403.9917955169767</v>
      </c>
      <c r="AA121" s="3">
        <f t="shared" si="134"/>
        <v>25595.754706070049</v>
      </c>
      <c r="AB121" s="302">
        <f t="shared" si="135"/>
        <v>1707.2368388948721</v>
      </c>
      <c r="AC121" s="304">
        <f t="shared" si="136"/>
        <v>8477.5204570804617</v>
      </c>
      <c r="AD121" s="3">
        <f t="shared" si="139"/>
        <v>25819.698473631608</v>
      </c>
      <c r="AE121" s="302">
        <f t="shared" si="137"/>
        <v>1722.1738881912281</v>
      </c>
    </row>
    <row r="122" spans="1:31" x14ac:dyDescent="0.2">
      <c r="A122" s="131">
        <v>12</v>
      </c>
      <c r="B122" s="184" t="s">
        <v>213</v>
      </c>
      <c r="C122" s="5" t="s">
        <v>10</v>
      </c>
      <c r="D122" s="133">
        <v>1</v>
      </c>
      <c r="E122" s="134">
        <f>VLOOKUP($B122,Valores!$A$2:$G$300,6,FALSE)*VLOOKUP($E$110,Regional!$A$2:$B$7,2,FALSE)*VLOOKUP(VLOOKUP($B122,Indices_Poder!$B$5:$E$300,3,FALSE),Indices_Poder!$G$6:$N$27,4,FALSE)</f>
        <v>17306.28350261979</v>
      </c>
      <c r="F122" s="135">
        <f>VLOOKUP($B122,Valores!$A$2:$G$300,6,FALSE)*VLOOKUP($F$110,Regional!$A$2:$B$7,2,FALSE)*VLOOKUP(VLOOKUP($B122,Indices_Poder!$B$5:$E$300,3,FALSE),Indices_Poder!$G$6:$N$27,4,FALSE)</f>
        <v>16632.834050764759</v>
      </c>
      <c r="G122" s="135">
        <f>VLOOKUP($B122,Valores!$A$2:$G$300,6,FALSE)*VLOOKUP($G$110,Regional!$A$2:$B$7,2,FALSE)*VLOOKUP(VLOOKUP($B122,Indices_Poder!$B$5:$E$300,3,FALSE),Indices_Poder!$G$6:$N$27,4,FALSE)</f>
        <v>17554.126575002985</v>
      </c>
      <c r="H122" s="135">
        <f>VLOOKUP($B122,Valores!$A$2:$G$300,6,FALSE)*VLOOKUP($H$110,Regional!$A$2:$B$7,2,FALSE)*VLOOKUP(VLOOKUP($B122,Indices_Poder!$B$5:$E$300,3,FALSE),Indices_Poder!$G$6:$N$27,4,FALSE)</f>
        <v>17191.762910553072</v>
      </c>
      <c r="I122" s="136">
        <f>VLOOKUP($B122,Valores!$A$2:$G$300,6,FALSE)*VLOOKUP($I$110,Regional!$A$2:$B$7,2,FALSE)*VLOOKUP(VLOOKUP($B122,Indices_Poder!$B$5:$E$300,3,FALSE),Indices_Poder!$G$6:$N$27,4,FALSE)</f>
        <v>17342.178016551148</v>
      </c>
      <c r="J122" s="134">
        <f t="shared" si="140"/>
        <v>17306.28350261979</v>
      </c>
      <c r="K122" s="135">
        <f t="shared" si="141"/>
        <v>16632.834050764759</v>
      </c>
      <c r="L122" s="135">
        <f t="shared" si="142"/>
        <v>17554.126575002985</v>
      </c>
      <c r="M122" s="135">
        <f t="shared" si="143"/>
        <v>17191.762910553072</v>
      </c>
      <c r="N122" s="136">
        <f t="shared" si="144"/>
        <v>17342.178016551148</v>
      </c>
      <c r="O122" s="317">
        <f>VLOOKUP(B122,Valores!$A$2:$O$300,14,FALSE)</f>
        <v>6.6699999999999995E-2</v>
      </c>
      <c r="P122" s="317" t="str">
        <f>VLOOKUP(B122,Valores!$A$2:$O$300,15,FALSE)</f>
        <v>UAR</v>
      </c>
      <c r="Q122" s="304">
        <f t="shared" si="124"/>
        <v>8459.9738446618994</v>
      </c>
      <c r="R122" s="3">
        <f t="shared" si="125"/>
        <v>25766.257347281688</v>
      </c>
      <c r="S122" s="302">
        <f t="shared" si="126"/>
        <v>1718.6093650636885</v>
      </c>
      <c r="T122" s="304">
        <f t="shared" si="127"/>
        <v>8130.7659735708576</v>
      </c>
      <c r="U122" s="3">
        <f t="shared" si="128"/>
        <v>24763.600024335617</v>
      </c>
      <c r="V122" s="302">
        <f t="shared" si="129"/>
        <v>1651.7321216231855</v>
      </c>
      <c r="W122" s="304">
        <f t="shared" si="130"/>
        <v>8581.1290256471821</v>
      </c>
      <c r="X122" s="3">
        <f t="shared" si="131"/>
        <v>26135.255600650169</v>
      </c>
      <c r="Y122" s="302">
        <f t="shared" si="132"/>
        <v>1743.2215485633662</v>
      </c>
      <c r="Z122" s="304">
        <f t="shared" si="133"/>
        <v>8403.9917955169767</v>
      </c>
      <c r="AA122" s="3">
        <f t="shared" si="134"/>
        <v>25595.754706070049</v>
      </c>
      <c r="AB122" s="302">
        <f t="shared" si="135"/>
        <v>1707.2368388948721</v>
      </c>
      <c r="AC122" s="304">
        <f t="shared" si="136"/>
        <v>8477.5204570804617</v>
      </c>
      <c r="AD122" s="3">
        <f t="shared" si="139"/>
        <v>25819.698473631608</v>
      </c>
      <c r="AE122" s="302">
        <f t="shared" si="137"/>
        <v>1722.1738881912281</v>
      </c>
    </row>
    <row r="123" spans="1:31" x14ac:dyDescent="0.2">
      <c r="A123" s="131">
        <v>13</v>
      </c>
      <c r="B123" s="184" t="s">
        <v>215</v>
      </c>
      <c r="C123" s="5" t="s">
        <v>10</v>
      </c>
      <c r="D123" s="133">
        <v>1</v>
      </c>
      <c r="E123" s="134">
        <f>VLOOKUP($B123,Valores!$A$2:$G$300,6,FALSE)*VLOOKUP($E$110,Regional!$A$2:$B$7,2,FALSE)*VLOOKUP(VLOOKUP($B123,Indices_Poder!$B$5:$E$300,3,FALSE),Indices_Poder!$G$6:$N$27,4,FALSE)</f>
        <v>17306.28350261979</v>
      </c>
      <c r="F123" s="135">
        <f>VLOOKUP($B123,Valores!$A$2:$G$300,6,FALSE)*VLOOKUP($F$110,Regional!$A$2:$B$7,2,FALSE)*VLOOKUP(VLOOKUP($B123,Indices_Poder!$B$5:$E$300,3,FALSE),Indices_Poder!$G$6:$N$27,4,FALSE)</f>
        <v>16632.834050764759</v>
      </c>
      <c r="G123" s="135">
        <f>VLOOKUP($B123,Valores!$A$2:$G$300,6,FALSE)*VLOOKUP($G$110,Regional!$A$2:$B$7,2,FALSE)*VLOOKUP(VLOOKUP($B123,Indices_Poder!$B$5:$E$300,3,FALSE),Indices_Poder!$G$6:$N$27,4,FALSE)</f>
        <v>17554.126575002985</v>
      </c>
      <c r="H123" s="135">
        <f>VLOOKUP($B123,Valores!$A$2:$G$300,6,FALSE)*VLOOKUP($H$110,Regional!$A$2:$B$7,2,FALSE)*VLOOKUP(VLOOKUP($B123,Indices_Poder!$B$5:$E$300,3,FALSE),Indices_Poder!$G$6:$N$27,4,FALSE)</f>
        <v>17191.762910553072</v>
      </c>
      <c r="I123" s="136">
        <f>VLOOKUP($B123,Valores!$A$2:$G$300,6,FALSE)*VLOOKUP($I$110,Regional!$A$2:$B$7,2,FALSE)*VLOOKUP(VLOOKUP($B123,Indices_Poder!$B$5:$E$300,3,FALSE),Indices_Poder!$G$6:$N$27,4,FALSE)</f>
        <v>17342.178016551148</v>
      </c>
      <c r="J123" s="134">
        <f t="shared" si="140"/>
        <v>17306.28350261979</v>
      </c>
      <c r="K123" s="135">
        <f t="shared" si="141"/>
        <v>16632.834050764759</v>
      </c>
      <c r="L123" s="135">
        <f t="shared" si="142"/>
        <v>17554.126575002985</v>
      </c>
      <c r="M123" s="135">
        <f t="shared" si="143"/>
        <v>17191.762910553072</v>
      </c>
      <c r="N123" s="136">
        <f t="shared" si="144"/>
        <v>17342.178016551148</v>
      </c>
      <c r="O123" s="317">
        <f>VLOOKUP(B123,Valores!$A$2:$O$300,14,FALSE)</f>
        <v>6.6699999999999995E-2</v>
      </c>
      <c r="P123" s="317" t="str">
        <f>VLOOKUP(B123,Valores!$A$2:$O$300,15,FALSE)</f>
        <v>UAR</v>
      </c>
      <c r="Q123" s="304">
        <f t="shared" si="124"/>
        <v>8459.9738446618994</v>
      </c>
      <c r="R123" s="3">
        <f t="shared" si="125"/>
        <v>25766.257347281688</v>
      </c>
      <c r="S123" s="302">
        <f t="shared" si="126"/>
        <v>1718.6093650636885</v>
      </c>
      <c r="T123" s="304">
        <f t="shared" si="127"/>
        <v>8130.7659735708576</v>
      </c>
      <c r="U123" s="3">
        <f t="shared" si="128"/>
        <v>24763.600024335617</v>
      </c>
      <c r="V123" s="302">
        <f t="shared" si="129"/>
        <v>1651.7321216231855</v>
      </c>
      <c r="W123" s="304">
        <f t="shared" si="130"/>
        <v>8581.1290256471821</v>
      </c>
      <c r="X123" s="3">
        <f t="shared" si="131"/>
        <v>26135.255600650169</v>
      </c>
      <c r="Y123" s="302">
        <f t="shared" si="132"/>
        <v>1743.2215485633662</v>
      </c>
      <c r="Z123" s="304">
        <f t="shared" si="133"/>
        <v>8403.9917955169767</v>
      </c>
      <c r="AA123" s="3">
        <f t="shared" si="134"/>
        <v>25595.754706070049</v>
      </c>
      <c r="AB123" s="302">
        <f t="shared" si="135"/>
        <v>1707.2368388948721</v>
      </c>
      <c r="AC123" s="304">
        <f t="shared" si="136"/>
        <v>8477.5204570804617</v>
      </c>
      <c r="AD123" s="3">
        <f t="shared" si="139"/>
        <v>25819.698473631608</v>
      </c>
      <c r="AE123" s="302">
        <f t="shared" si="137"/>
        <v>1722.1738881912281</v>
      </c>
    </row>
    <row r="124" spans="1:31" x14ac:dyDescent="0.2">
      <c r="A124" s="131">
        <v>14</v>
      </c>
      <c r="B124" s="184" t="s">
        <v>211</v>
      </c>
      <c r="C124" s="5" t="s">
        <v>10</v>
      </c>
      <c r="D124" s="133">
        <v>1</v>
      </c>
      <c r="E124" s="134">
        <f>VLOOKUP($B124,Valores!$A$2:$G$300,6,FALSE)*VLOOKUP($E$110,Regional!$A$2:$B$7,2,FALSE)*VLOOKUP(VLOOKUP($B124,Indices_Poder!$B$5:$E$300,3,FALSE),Indices_Poder!$G$6:$N$27,4,FALSE)</f>
        <v>183143.1636000789</v>
      </c>
      <c r="F124" s="135">
        <f>VLOOKUP($B124,Valores!$A$2:$G$300,6,FALSE)*VLOOKUP($F$110,Regional!$A$2:$B$7,2,FALSE)*VLOOKUP(VLOOKUP($B124,Indices_Poder!$B$5:$E$300,3,FALSE),Indices_Poder!$G$6:$N$27,4,FALSE)</f>
        <v>176016.40740665363</v>
      </c>
      <c r="G124" s="135">
        <f>VLOOKUP($B124,Valores!$A$2:$G$300,6,FALSE)*VLOOKUP($G$110,Regional!$A$2:$B$7,2,FALSE)*VLOOKUP(VLOOKUP($B124,Indices_Poder!$B$5:$E$300,3,FALSE),Indices_Poder!$G$6:$N$27,4,FALSE)</f>
        <v>185765.95458496892</v>
      </c>
      <c r="H124" s="135">
        <f>VLOOKUP($B124,Valores!$A$2:$G$300,6,FALSE)*VLOOKUP($H$110,Regional!$A$2:$B$7,2,FALSE)*VLOOKUP(VLOOKUP($B124,Indices_Poder!$B$5:$E$300,3,FALSE),Indices_Poder!$G$6:$N$27,4,FALSE)</f>
        <v>181931.25328292284</v>
      </c>
      <c r="I124" s="136">
        <f>VLOOKUP($B124,Valores!$A$2:$G$300,6,FALSE)*VLOOKUP($I$110,Regional!$A$2:$B$7,2,FALSE)*VLOOKUP(VLOOKUP($B124,Indices_Poder!$B$5:$E$300,3,FALSE),Indices_Poder!$G$6:$N$27,4,FALSE)</f>
        <v>183523.01608754575</v>
      </c>
      <c r="J124" s="134">
        <f t="shared" si="140"/>
        <v>183143.1636000789</v>
      </c>
      <c r="K124" s="135">
        <f t="shared" si="141"/>
        <v>176016.40740665363</v>
      </c>
      <c r="L124" s="135">
        <f t="shared" si="142"/>
        <v>185765.95458496892</v>
      </c>
      <c r="M124" s="135">
        <f t="shared" si="143"/>
        <v>181931.25328292284</v>
      </c>
      <c r="N124" s="136">
        <f t="shared" si="144"/>
        <v>183523.01608754575</v>
      </c>
      <c r="O124" s="317">
        <f>VLOOKUP(B124,Valores!$A$2:$O$300,14,FALSE)</f>
        <v>6.6699999999999995E-2</v>
      </c>
      <c r="P124" s="317" t="str">
        <f>VLOOKUP(B124,Valores!$A$2:$O$300,15,FALSE)</f>
        <v>UAR</v>
      </c>
      <c r="Q124" s="304">
        <f t="shared" si="124"/>
        <v>89527.388919218822</v>
      </c>
      <c r="R124" s="3">
        <f t="shared" si="125"/>
        <v>272670.55251929769</v>
      </c>
      <c r="S124" s="302">
        <f t="shared" si="126"/>
        <v>18187.125853037156</v>
      </c>
      <c r="T124" s="304">
        <f t="shared" si="127"/>
        <v>86043.557686214161</v>
      </c>
      <c r="U124" s="3">
        <f t="shared" si="128"/>
        <v>262059.96509286779</v>
      </c>
      <c r="V124" s="302">
        <f t="shared" si="129"/>
        <v>17479.399671694282</v>
      </c>
      <c r="W124" s="304">
        <f t="shared" si="130"/>
        <v>90809.509550654591</v>
      </c>
      <c r="X124" s="3">
        <f t="shared" si="131"/>
        <v>276575.46413562354</v>
      </c>
      <c r="Y124" s="302">
        <f t="shared" si="132"/>
        <v>18447.583457846089</v>
      </c>
      <c r="Z124" s="304">
        <f t="shared" si="133"/>
        <v>88934.960765383017</v>
      </c>
      <c r="AA124" s="3">
        <f t="shared" si="134"/>
        <v>270866.21404830588</v>
      </c>
      <c r="AB124" s="302">
        <f t="shared" si="135"/>
        <v>18066.776477022002</v>
      </c>
      <c r="AC124" s="304">
        <f t="shared" si="136"/>
        <v>89713.075355495792</v>
      </c>
      <c r="AD124" s="3">
        <f t="shared" si="139"/>
        <v>273236.09144304157</v>
      </c>
      <c r="AE124" s="302">
        <f t="shared" si="137"/>
        <v>18224.847299250872</v>
      </c>
    </row>
    <row r="125" spans="1:31" x14ac:dyDescent="0.2">
      <c r="A125" s="131">
        <v>15</v>
      </c>
      <c r="B125" s="132" t="s">
        <v>108</v>
      </c>
      <c r="C125" s="5" t="str">
        <f>VLOOKUP(B125,Valores!$A$2:$F$300,5,FALSE)</f>
        <v>unid.</v>
      </c>
      <c r="D125" s="133">
        <v>1</v>
      </c>
      <c r="E125" s="134">
        <f>VLOOKUP($B125,Valores!$A$2:$G$300,6,FALSE)*VLOOKUP($E$110,Regional!$A$2:$B$7,2,FALSE)*VLOOKUP(VLOOKUP($B125,Indices_Poder!$B$5:$E$300,3,FALSE),Indices_Poder!$G$6:$N$27,4,FALSE)</f>
        <v>44685.351178190933</v>
      </c>
      <c r="F125" s="135">
        <f>VLOOKUP($B125,Valores!$A$2:$G$300,6,FALSE)*VLOOKUP($F$110,Regional!$A$2:$B$7,2,FALSE)*VLOOKUP(VLOOKUP($B125,Indices_Poder!$B$5:$E$300,3,FALSE),Indices_Poder!$G$6:$N$27,4,FALSE)</f>
        <v>42946.484179256884</v>
      </c>
      <c r="G125" s="135">
        <f>VLOOKUP($B125,Valores!$A$2:$G$300,6,FALSE)*VLOOKUP($G$110,Regional!$A$2:$B$7,2,FALSE)*VLOOKUP(VLOOKUP($B125,Indices_Poder!$B$5:$E$300,3,FALSE),Indices_Poder!$G$6:$N$27,4,FALSE)</f>
        <v>45325.2895407428</v>
      </c>
      <c r="H125" s="135">
        <f>VLOOKUP($B125,Valores!$A$2:$G$300,6,FALSE)*VLOOKUP($H$110,Regional!$A$2:$B$7,2,FALSE)*VLOOKUP(VLOOKUP($B125,Indices_Poder!$B$5:$E$300,3,FALSE),Indices_Poder!$G$6:$N$27,4,FALSE)</f>
        <v>44389.655521011795</v>
      </c>
      <c r="I125" s="136">
        <f>VLOOKUP($B125,Valores!$A$2:$G$300,6,FALSE)*VLOOKUP($I$110,Regional!$A$2:$B$7,2,FALSE)*VLOOKUP(VLOOKUP($B125,Indices_Poder!$B$5:$E$300,3,FALSE),Indices_Poder!$G$6:$N$27,4,FALSE)</f>
        <v>44778.031906560507</v>
      </c>
      <c r="J125" s="134">
        <f t="shared" si="119"/>
        <v>44685.351178190933</v>
      </c>
      <c r="K125" s="135">
        <f t="shared" si="120"/>
        <v>42946.484179256884</v>
      </c>
      <c r="L125" s="135">
        <f t="shared" si="121"/>
        <v>45325.2895407428</v>
      </c>
      <c r="M125" s="135">
        <f t="shared" si="122"/>
        <v>44389.655521011795</v>
      </c>
      <c r="N125" s="136">
        <f t="shared" si="123"/>
        <v>44778.031906560507</v>
      </c>
      <c r="O125" s="317">
        <f>VLOOKUP(B125,Valores!$A$2:$O$300,14,FALSE)</f>
        <v>3.5700000000000003E-2</v>
      </c>
      <c r="P125" s="317" t="str">
        <f>VLOOKUP(B125,Valores!$A$2:$O$300,15,FALSE)</f>
        <v>UAR</v>
      </c>
      <c r="Q125" s="304">
        <f t="shared" si="124"/>
        <v>21843.910169956514</v>
      </c>
      <c r="R125" s="3">
        <f t="shared" si="125"/>
        <v>66529.26134814744</v>
      </c>
      <c r="S125" s="302">
        <f t="shared" si="126"/>
        <v>2375.0946301288636</v>
      </c>
      <c r="T125" s="304">
        <f t="shared" si="127"/>
        <v>20993.885418651535</v>
      </c>
      <c r="U125" s="3">
        <f t="shared" si="128"/>
        <v>63940.369597908415</v>
      </c>
      <c r="V125" s="302">
        <f t="shared" si="129"/>
        <v>2282.6711946453306</v>
      </c>
      <c r="W125" s="304">
        <f t="shared" si="130"/>
        <v>22156.736537822562</v>
      </c>
      <c r="X125" s="3">
        <f t="shared" si="131"/>
        <v>67482.026078565366</v>
      </c>
      <c r="Y125" s="302">
        <f t="shared" si="132"/>
        <v>2409.1083310047838</v>
      </c>
      <c r="Z125" s="304">
        <f t="shared" si="133"/>
        <v>21699.362813770134</v>
      </c>
      <c r="AA125" s="3">
        <f t="shared" si="134"/>
        <v>66089.018334781926</v>
      </c>
      <c r="AB125" s="302">
        <f t="shared" si="135"/>
        <v>2359.377954551715</v>
      </c>
      <c r="AC125" s="304">
        <f t="shared" si="136"/>
        <v>21889.216057716432</v>
      </c>
      <c r="AD125" s="3">
        <f t="shared" si="139"/>
        <v>66667.247964276932</v>
      </c>
      <c r="AE125" s="302">
        <f t="shared" si="137"/>
        <v>2380.0207523246868</v>
      </c>
    </row>
    <row r="126" spans="1:31" x14ac:dyDescent="0.2">
      <c r="A126" s="131">
        <v>16</v>
      </c>
      <c r="B126" s="132" t="s">
        <v>109</v>
      </c>
      <c r="C126" s="5" t="str">
        <f>VLOOKUP(B126,Valores!$A$2:$F$300,5,FALSE)</f>
        <v>unid.</v>
      </c>
      <c r="D126" s="133">
        <v>1</v>
      </c>
      <c r="E126" s="134">
        <f>VLOOKUP($B126,Valores!$A$2:$G$300,6,FALSE)*VLOOKUP($E$110,Regional!$A$2:$B$7,2,FALSE)*VLOOKUP(VLOOKUP($B126,Indices_Poder!$B$5:$E$300,3,FALSE),Indices_Poder!$G$6:$N$27,4,FALSE)</f>
        <v>44685.351178190933</v>
      </c>
      <c r="F126" s="135">
        <f>VLOOKUP($B126,Valores!$A$2:$G$300,6,FALSE)*VLOOKUP($F$110,Regional!$A$2:$B$7,2,FALSE)*VLOOKUP(VLOOKUP($B126,Indices_Poder!$B$5:$E$300,3,FALSE),Indices_Poder!$G$6:$N$27,4,FALSE)</f>
        <v>42946.484179256884</v>
      </c>
      <c r="G126" s="135">
        <f>VLOOKUP($B126,Valores!$A$2:$G$300,6,FALSE)*VLOOKUP($G$110,Regional!$A$2:$B$7,2,FALSE)*VLOOKUP(VLOOKUP($B126,Indices_Poder!$B$5:$E$300,3,FALSE),Indices_Poder!$G$6:$N$27,4,FALSE)</f>
        <v>45325.2895407428</v>
      </c>
      <c r="H126" s="135">
        <f>VLOOKUP($B126,Valores!$A$2:$G$300,6,FALSE)*VLOOKUP($H$110,Regional!$A$2:$B$7,2,FALSE)*VLOOKUP(VLOOKUP($B126,Indices_Poder!$B$5:$E$300,3,FALSE),Indices_Poder!$G$6:$N$27,4,FALSE)</f>
        <v>44389.655521011795</v>
      </c>
      <c r="I126" s="136">
        <f>VLOOKUP($B126,Valores!$A$2:$G$300,6,FALSE)*VLOOKUP($I$110,Regional!$A$2:$B$7,2,FALSE)*VLOOKUP(VLOOKUP($B126,Indices_Poder!$B$5:$E$300,3,FALSE),Indices_Poder!$G$6:$N$27,4,FALSE)</f>
        <v>44778.031906560507</v>
      </c>
      <c r="J126" s="134">
        <f t="shared" si="119"/>
        <v>44685.351178190933</v>
      </c>
      <c r="K126" s="135">
        <f t="shared" si="120"/>
        <v>42946.484179256884</v>
      </c>
      <c r="L126" s="135">
        <f t="shared" si="121"/>
        <v>45325.2895407428</v>
      </c>
      <c r="M126" s="135">
        <f t="shared" si="122"/>
        <v>44389.655521011795</v>
      </c>
      <c r="N126" s="136">
        <f t="shared" si="123"/>
        <v>44778.031906560507</v>
      </c>
      <c r="O126" s="317">
        <f>VLOOKUP(B126,Valores!$A$2:$O$300,14,FALSE)</f>
        <v>3.5700000000000003E-2</v>
      </c>
      <c r="P126" s="317" t="str">
        <f>VLOOKUP(B126,Valores!$A$2:$O$300,15,FALSE)</f>
        <v>UAR</v>
      </c>
      <c r="Q126" s="304">
        <f t="shared" si="124"/>
        <v>21843.910169956514</v>
      </c>
      <c r="R126" s="3">
        <f t="shared" si="125"/>
        <v>66529.26134814744</v>
      </c>
      <c r="S126" s="302">
        <f t="shared" si="126"/>
        <v>2375.0946301288636</v>
      </c>
      <c r="T126" s="304">
        <f t="shared" si="127"/>
        <v>20993.885418651535</v>
      </c>
      <c r="U126" s="3">
        <f t="shared" si="128"/>
        <v>63940.369597908415</v>
      </c>
      <c r="V126" s="302">
        <f t="shared" si="129"/>
        <v>2282.6711946453306</v>
      </c>
      <c r="W126" s="304">
        <f t="shared" si="130"/>
        <v>22156.736537822562</v>
      </c>
      <c r="X126" s="3">
        <f t="shared" si="131"/>
        <v>67482.026078565366</v>
      </c>
      <c r="Y126" s="302">
        <f t="shared" si="132"/>
        <v>2409.1083310047838</v>
      </c>
      <c r="Z126" s="304">
        <f t="shared" si="133"/>
        <v>21699.362813770134</v>
      </c>
      <c r="AA126" s="3">
        <f t="shared" si="134"/>
        <v>66089.018334781926</v>
      </c>
      <c r="AB126" s="302">
        <f t="shared" si="135"/>
        <v>2359.377954551715</v>
      </c>
      <c r="AC126" s="304">
        <f t="shared" si="136"/>
        <v>21889.216057716432</v>
      </c>
      <c r="AD126" s="3">
        <f t="shared" si="139"/>
        <v>66667.247964276932</v>
      </c>
      <c r="AE126" s="302">
        <f t="shared" si="137"/>
        <v>2380.0207523246868</v>
      </c>
    </row>
    <row r="127" spans="1:31" x14ac:dyDescent="0.2">
      <c r="A127" s="137">
        <v>17</v>
      </c>
      <c r="B127" s="138" t="s">
        <v>307</v>
      </c>
      <c r="C127" s="5" t="str">
        <f>VLOOKUP(B127,Valores!$A$2:$F$300,5,FALSE)</f>
        <v>m</v>
      </c>
      <c r="D127" s="139">
        <v>900</v>
      </c>
      <c r="E127" s="134">
        <f>VLOOKUP($B127,Valores!$A$2:$G$300,6,FALSE)*VLOOKUP($E$110,Regional!$A$2:$B$7,2,FALSE)*VLOOKUP(VLOOKUP($B127,Indices_Poder!$B$5:$E$300,3,FALSE),Indices_Poder!$G$6:$N$27,4,FALSE)</f>
        <v>48.871574290525956</v>
      </c>
      <c r="F127" s="135">
        <f>VLOOKUP($B127,Valores!$A$2:$G$300,6,FALSE)*VLOOKUP($F$110,Regional!$A$2:$B$7,2,FALSE)*VLOOKUP(VLOOKUP($B127,Indices_Poder!$B$5:$E$300,3,FALSE),Indices_Poder!$G$6:$N$27,4,FALSE)</f>
        <v>46.969806362578581</v>
      </c>
      <c r="G127" s="135">
        <f>VLOOKUP($B127,Valores!$A$2:$G$300,6,FALSE)*VLOOKUP($G$110,Regional!$A$2:$B$7,2,FALSE)*VLOOKUP(VLOOKUP($B127,Indices_Poder!$B$5:$E$300,3,FALSE),Indices_Poder!$G$6:$N$27,4,FALSE)</f>
        <v>49.571463502587811</v>
      </c>
      <c r="H127" s="135">
        <f>VLOOKUP($B127,Valores!$A$2:$G$300,6,FALSE)*VLOOKUP($H$110,Regional!$A$2:$B$7,2,FALSE)*VLOOKUP(VLOOKUP($B127,Indices_Poder!$B$5:$E$300,3,FALSE),Indices_Poder!$G$6:$N$27,4,FALSE)</f>
        <v>48.548177206331872</v>
      </c>
      <c r="I127" s="136">
        <f>VLOOKUP($B127,Valores!$A$2:$G$300,6,FALSE)*VLOOKUP($I$110,Regional!$A$2:$B$7,2,FALSE)*VLOOKUP(VLOOKUP($B127,Indices_Poder!$B$5:$E$300,3,FALSE),Indices_Poder!$G$6:$N$27,4,FALSE)</f>
        <v>48.972937555721124</v>
      </c>
      <c r="J127" s="140">
        <f t="shared" si="119"/>
        <v>43984.416861473357</v>
      </c>
      <c r="K127" s="141">
        <f t="shared" si="120"/>
        <v>42272.82572632072</v>
      </c>
      <c r="L127" s="141">
        <f t="shared" si="121"/>
        <v>44614.317152329029</v>
      </c>
      <c r="M127" s="141">
        <f t="shared" si="122"/>
        <v>43693.359485698682</v>
      </c>
      <c r="N127" s="142">
        <f t="shared" si="123"/>
        <v>44075.64380014901</v>
      </c>
      <c r="O127" s="317" t="str">
        <f>VLOOKUP(B127,Valores!$A$2:$O$300,14,FALSE)</f>
        <v>Rateio</v>
      </c>
      <c r="P127" s="317" t="str">
        <f>VLOOKUP(B127,Valores!$A$2:$O$300,15,FALSE)</f>
        <v>UAR</v>
      </c>
      <c r="Q127" s="304">
        <f t="shared" si="124"/>
        <v>21501.266644825366</v>
      </c>
      <c r="R127" s="3">
        <f t="shared" si="125"/>
        <v>65485.683506298723</v>
      </c>
      <c r="S127" s="302">
        <f t="shared" si="126"/>
        <v>0</v>
      </c>
      <c r="T127" s="304">
        <f t="shared" si="127"/>
        <v>20664.575379831669</v>
      </c>
      <c r="U127" s="3">
        <f t="shared" si="128"/>
        <v>62937.401106152392</v>
      </c>
      <c r="V127" s="302">
        <f t="shared" si="129"/>
        <v>0</v>
      </c>
      <c r="W127" s="304">
        <f t="shared" si="130"/>
        <v>21809.186018998185</v>
      </c>
      <c r="X127" s="3">
        <f t="shared" si="131"/>
        <v>66423.503171327218</v>
      </c>
      <c r="Y127" s="302">
        <f t="shared" si="132"/>
        <v>0</v>
      </c>
      <c r="Z127" s="304">
        <f t="shared" si="133"/>
        <v>21358.986658138627</v>
      </c>
      <c r="AA127" s="3">
        <f t="shared" si="134"/>
        <v>65052.346143837305</v>
      </c>
      <c r="AB127" s="302">
        <f t="shared" si="135"/>
        <v>0</v>
      </c>
      <c r="AC127" s="304">
        <f t="shared" si="136"/>
        <v>21545.861864533166</v>
      </c>
      <c r="AD127" s="3">
        <f t="shared" si="139"/>
        <v>65621.505664682176</v>
      </c>
      <c r="AE127" s="302">
        <f t="shared" si="137"/>
        <v>0</v>
      </c>
    </row>
    <row r="128" spans="1:31" s="147" customFormat="1" x14ac:dyDescent="0.2">
      <c r="A128" s="143" t="s">
        <v>112</v>
      </c>
      <c r="B128" s="143"/>
      <c r="C128" s="143"/>
      <c r="D128" s="144"/>
      <c r="E128" s="145"/>
      <c r="F128" s="145"/>
      <c r="G128" s="145"/>
      <c r="H128" s="145"/>
      <c r="I128" s="145"/>
      <c r="J128" s="145">
        <f>SUM(J111:J127)</f>
        <v>1197033.9326822965</v>
      </c>
      <c r="K128" s="145">
        <f>SUM(K111:K127)</f>
        <v>1150453.0566845855</v>
      </c>
      <c r="L128" s="145">
        <f>SUM(L111:L127)</f>
        <v>1214176.6408540427</v>
      </c>
      <c r="M128" s="145">
        <f>SUM(M111:M127)</f>
        <v>1189112.8192512135</v>
      </c>
      <c r="N128" s="146">
        <f>SUM(N111:N127)</f>
        <v>1199516.6697278596</v>
      </c>
      <c r="Q128" s="303">
        <f>SUMIF($O111:$O127,"&lt;&gt;Rateio",S111:S127)</f>
        <v>84858.463060748167</v>
      </c>
      <c r="R128" s="7"/>
      <c r="S128" s="305"/>
      <c r="T128" s="303">
        <f>SUMIF($O111:$O127,"&lt;&gt;Rateio",V111:V127)</f>
        <v>81556.316448803991</v>
      </c>
      <c r="U128" s="7"/>
      <c r="V128" s="305"/>
      <c r="W128" s="303">
        <f>SUMIF($O111:$O127,"&lt;&gt;Rateio",Y111:Y127)</f>
        <v>86073.720062605789</v>
      </c>
      <c r="X128" s="7"/>
      <c r="Y128" s="305"/>
      <c r="Z128" s="303">
        <f>SUMIF($O111:$O127,"&lt;&gt;Rateio",AB111:AB127)</f>
        <v>84296.930515062239</v>
      </c>
      <c r="AA128" s="7"/>
      <c r="AB128" s="305"/>
      <c r="AC128" s="303">
        <f>SUMIF($O111:$O127,"&lt;&gt;Rateio",AE111:AE127)</f>
        <v>85034.46579894828</v>
      </c>
      <c r="AD128" s="7"/>
      <c r="AE128" s="305"/>
    </row>
    <row r="129" spans="1:31" s="147" customFormat="1" ht="12.75" hidden="1" customHeight="1" x14ac:dyDescent="0.2">
      <c r="A129" s="143"/>
      <c r="B129" s="143"/>
      <c r="C129" s="143"/>
      <c r="D129" s="144"/>
      <c r="E129" s="148" t="s">
        <v>36</v>
      </c>
      <c r="F129" s="148" t="s">
        <v>37</v>
      </c>
      <c r="G129" s="148" t="s">
        <v>38</v>
      </c>
      <c r="H129" s="148" t="s">
        <v>39</v>
      </c>
      <c r="I129" s="148" t="s">
        <v>40</v>
      </c>
      <c r="J129" s="145"/>
      <c r="K129" s="145"/>
      <c r="L129" s="145"/>
      <c r="M129" s="145"/>
      <c r="N129" s="146"/>
      <c r="Q129" s="303">
        <f>SUMIF($Q85:$Q128,"&lt;&gt;Rateio",S85:S128)</f>
        <v>140488.6522443018</v>
      </c>
      <c r="R129" s="2"/>
      <c r="S129" s="302"/>
      <c r="T129" s="303">
        <f>SUMIF($Q85:$Q128,"&lt;&gt;Rateio",V85:V128)</f>
        <v>135021.73580141243</v>
      </c>
      <c r="U129" s="2"/>
      <c r="V129" s="302"/>
      <c r="W129" s="303">
        <f>SUMIF($Q85:$Q128,"&lt;&gt;Rateio",Y85:Y128)</f>
        <v>142500.5884986647</v>
      </c>
      <c r="X129" s="2"/>
      <c r="Y129" s="302"/>
      <c r="Z129" s="303">
        <f>SUMIF($Q85:$Q128,"&lt;&gt;Rateio",AB85:AB128)</f>
        <v>139558.99894056172</v>
      </c>
      <c r="AA129" s="2"/>
      <c r="AB129" s="302"/>
      <c r="AC129" s="303">
        <f>SUMIF($Q85:$Q128,"&lt;&gt;Rateio",AE85:AE128)</f>
        <v>140780.03611562337</v>
      </c>
      <c r="AD129" s="2"/>
      <c r="AE129" s="302"/>
    </row>
    <row r="130" spans="1:31" s="153" customFormat="1" ht="12.75" hidden="1" customHeight="1" x14ac:dyDescent="0.2">
      <c r="A130" s="149" t="s">
        <v>242</v>
      </c>
      <c r="B130" s="149"/>
      <c r="C130" s="149"/>
      <c r="D130" s="150"/>
      <c r="E130" s="151">
        <f>(J113+J111)*4%</f>
        <v>4908.9557599787495</v>
      </c>
      <c r="F130" s="151">
        <f>(K113+K111)*4%</f>
        <v>4717.9307160842691</v>
      </c>
      <c r="G130" s="151">
        <f>(L113+L111)*4%</f>
        <v>4979.2568548130139</v>
      </c>
      <c r="H130" s="151">
        <f>(M113+M111)*4%</f>
        <v>4876.4718058139533</v>
      </c>
      <c r="I130" s="151">
        <f>(N113+N111)*4%</f>
        <v>4919.1372978512982</v>
      </c>
      <c r="J130" s="151"/>
      <c r="K130" s="151"/>
      <c r="L130" s="151"/>
      <c r="M130" s="151"/>
      <c r="N130" s="152"/>
      <c r="O130" s="147"/>
      <c r="P130" s="147"/>
      <c r="Q130" s="304"/>
      <c r="R130" s="2"/>
      <c r="S130" s="302"/>
      <c r="T130" s="304"/>
      <c r="U130" s="2"/>
      <c r="V130" s="302"/>
      <c r="W130" s="304"/>
      <c r="X130" s="2"/>
      <c r="Y130" s="302"/>
      <c r="Z130" s="304"/>
      <c r="AA130" s="2"/>
      <c r="AB130" s="302"/>
      <c r="AC130" s="304"/>
      <c r="AD130" s="2"/>
      <c r="AE130" s="302"/>
    </row>
    <row r="131" spans="1:31" s="153" customFormat="1" ht="12.75" hidden="1" customHeight="1" x14ac:dyDescent="0.2">
      <c r="A131" s="149" t="s">
        <v>113</v>
      </c>
      <c r="B131" s="154"/>
      <c r="C131" s="154"/>
      <c r="D131" s="155"/>
      <c r="E131" s="156">
        <f>E130+J128</f>
        <v>1201942.8884422753</v>
      </c>
      <c r="F131" s="156">
        <f>F130+K128</f>
        <v>1155170.9874006698</v>
      </c>
      <c r="G131" s="156">
        <f>G130+L128</f>
        <v>1219155.8977088558</v>
      </c>
      <c r="H131" s="156">
        <f>H130+M128</f>
        <v>1193989.2910570274</v>
      </c>
      <c r="I131" s="156">
        <f>I130+N128</f>
        <v>1204435.8070257108</v>
      </c>
      <c r="J131" s="156"/>
      <c r="K131" s="156"/>
      <c r="L131" s="156"/>
      <c r="M131" s="156"/>
      <c r="N131" s="157"/>
      <c r="O131" s="147"/>
      <c r="P131" s="147"/>
      <c r="Q131" s="304"/>
      <c r="R131" s="2"/>
      <c r="S131" s="302"/>
      <c r="T131" s="304"/>
      <c r="U131" s="2"/>
      <c r="V131" s="302"/>
      <c r="W131" s="304"/>
      <c r="X131" s="2"/>
      <c r="Y131" s="302"/>
      <c r="Z131" s="304"/>
      <c r="AA131" s="2"/>
      <c r="AB131" s="302"/>
      <c r="AC131" s="304"/>
      <c r="AD131" s="2"/>
      <c r="AE131" s="302"/>
    </row>
    <row r="132" spans="1:31" s="153" customFormat="1" ht="12.75" hidden="1" customHeight="1" x14ac:dyDescent="0.2">
      <c r="A132" s="149" t="s">
        <v>234</v>
      </c>
      <c r="B132" s="149"/>
      <c r="C132" s="149"/>
      <c r="D132" s="150"/>
      <c r="E132" s="151">
        <f>E131*2.7%</f>
        <v>32452.457987941438</v>
      </c>
      <c r="F132" s="151">
        <f t="shared" ref="F132" si="145">F131*2.7%</f>
        <v>31189.61665981809</v>
      </c>
      <c r="G132" s="151">
        <f t="shared" ref="G132" si="146">G131*2.7%</f>
        <v>32917.209238139112</v>
      </c>
      <c r="H132" s="151">
        <f t="shared" ref="H132" si="147">H131*2.7%</f>
        <v>32237.710858539744</v>
      </c>
      <c r="I132" s="151">
        <f t="shared" ref="I132" si="148">I131*2.7%</f>
        <v>32519.766789694197</v>
      </c>
      <c r="J132" s="151"/>
      <c r="K132" s="151"/>
      <c r="L132" s="151"/>
      <c r="M132" s="151"/>
      <c r="N132" s="152"/>
      <c r="O132" s="147"/>
      <c r="P132" s="147"/>
      <c r="Q132" s="304"/>
      <c r="R132" s="2"/>
      <c r="S132" s="302"/>
      <c r="T132" s="304"/>
      <c r="U132" s="2"/>
      <c r="V132" s="302"/>
      <c r="W132" s="304"/>
      <c r="X132" s="2"/>
      <c r="Y132" s="302"/>
      <c r="Z132" s="304"/>
      <c r="AA132" s="2"/>
      <c r="AB132" s="302"/>
      <c r="AC132" s="304"/>
      <c r="AD132" s="2"/>
      <c r="AE132" s="302"/>
    </row>
    <row r="133" spans="1:31" s="153" customFormat="1" ht="12.75" hidden="1" customHeight="1" x14ac:dyDescent="0.2">
      <c r="A133" s="149" t="s">
        <v>235</v>
      </c>
      <c r="B133" s="154"/>
      <c r="C133" s="154"/>
      <c r="D133" s="155"/>
      <c r="E133" s="156">
        <f>E131*1.4%</f>
        <v>16827.200438191852</v>
      </c>
      <c r="F133" s="156">
        <f t="shared" ref="F133:I133" si="149">F131*1.4%</f>
        <v>16172.393823609376</v>
      </c>
      <c r="G133" s="156">
        <f t="shared" si="149"/>
        <v>17068.182567923981</v>
      </c>
      <c r="H133" s="156">
        <f t="shared" si="149"/>
        <v>16715.850074798382</v>
      </c>
      <c r="I133" s="156">
        <f t="shared" si="149"/>
        <v>16862.10129835995</v>
      </c>
      <c r="J133" s="156"/>
      <c r="K133" s="156"/>
      <c r="L133" s="156"/>
      <c r="M133" s="156"/>
      <c r="N133" s="157"/>
      <c r="O133" s="147"/>
      <c r="P133" s="147"/>
      <c r="Q133" s="304"/>
      <c r="R133" s="2"/>
      <c r="S133" s="302"/>
      <c r="T133" s="304"/>
      <c r="U133" s="2"/>
      <c r="V133" s="302"/>
      <c r="W133" s="304"/>
      <c r="X133" s="2"/>
      <c r="Y133" s="302"/>
      <c r="Z133" s="304"/>
      <c r="AA133" s="2"/>
      <c r="AB133" s="302"/>
      <c r="AC133" s="304"/>
      <c r="AD133" s="2"/>
      <c r="AE133" s="302"/>
    </row>
    <row r="134" spans="1:31" s="153" customFormat="1" ht="12.75" hidden="1" customHeight="1" x14ac:dyDescent="0.2">
      <c r="A134" s="149" t="s">
        <v>240</v>
      </c>
      <c r="B134" s="149"/>
      <c r="C134" s="149"/>
      <c r="D134" s="150"/>
      <c r="E134" s="151">
        <f>E131*3.99%</f>
        <v>47957.521248846795</v>
      </c>
      <c r="F134" s="151">
        <f t="shared" ref="F134:I134" si="150">F131*3.99%</f>
        <v>46091.322397286734</v>
      </c>
      <c r="G134" s="151">
        <f t="shared" si="150"/>
        <v>48644.320318583355</v>
      </c>
      <c r="H134" s="151">
        <f t="shared" si="150"/>
        <v>47640.172713175401</v>
      </c>
      <c r="I134" s="151">
        <f t="shared" si="150"/>
        <v>48056.98870032587</v>
      </c>
      <c r="J134" s="151"/>
      <c r="K134" s="151"/>
      <c r="L134" s="151"/>
      <c r="M134" s="151"/>
      <c r="N134" s="152"/>
      <c r="O134" s="147"/>
      <c r="P134" s="147"/>
      <c r="Q134" s="304"/>
      <c r="R134" s="2"/>
      <c r="S134" s="302"/>
      <c r="T134" s="304"/>
      <c r="U134" s="2"/>
      <c r="V134" s="302"/>
      <c r="W134" s="304"/>
      <c r="X134" s="2"/>
      <c r="Y134" s="302"/>
      <c r="Z134" s="304"/>
      <c r="AA134" s="2"/>
      <c r="AB134" s="302"/>
      <c r="AC134" s="304"/>
      <c r="AD134" s="2"/>
      <c r="AE134" s="302"/>
    </row>
    <row r="135" spans="1:31" s="153" customFormat="1" ht="12.75" hidden="1" customHeight="1" x14ac:dyDescent="0.2">
      <c r="A135" s="158" t="s">
        <v>236</v>
      </c>
      <c r="B135" s="158"/>
      <c r="C135" s="158"/>
      <c r="D135" s="159"/>
      <c r="E135" s="160">
        <f>E131*2.7%</f>
        <v>32452.457987941438</v>
      </c>
      <c r="F135" s="160">
        <f t="shared" ref="F135:I135" si="151">F131*2.7%</f>
        <v>31189.61665981809</v>
      </c>
      <c r="G135" s="160">
        <f t="shared" si="151"/>
        <v>32917.209238139112</v>
      </c>
      <c r="H135" s="160">
        <f t="shared" si="151"/>
        <v>32237.710858539744</v>
      </c>
      <c r="I135" s="160">
        <f t="shared" si="151"/>
        <v>32519.766789694197</v>
      </c>
      <c r="J135" s="160"/>
      <c r="K135" s="160"/>
      <c r="L135" s="160"/>
      <c r="M135" s="160"/>
      <c r="N135" s="161"/>
      <c r="O135" s="147"/>
      <c r="P135" s="147"/>
      <c r="Q135" s="304"/>
      <c r="R135" s="2"/>
      <c r="S135" s="302"/>
      <c r="T135" s="304"/>
      <c r="U135" s="2"/>
      <c r="V135" s="302"/>
      <c r="W135" s="304"/>
      <c r="X135" s="2"/>
      <c r="Y135" s="302"/>
      <c r="Z135" s="304"/>
      <c r="AA135" s="2"/>
      <c r="AB135" s="302"/>
      <c r="AC135" s="304"/>
      <c r="AD135" s="2"/>
      <c r="AE135" s="302"/>
    </row>
    <row r="136" spans="1:31" s="153" customFormat="1" ht="12.75" hidden="1" customHeight="1" x14ac:dyDescent="0.2">
      <c r="A136" s="149" t="s">
        <v>114</v>
      </c>
      <c r="B136" s="149"/>
      <c r="C136" s="149"/>
      <c r="D136" s="150"/>
      <c r="E136" s="151">
        <f>E131+E132+E133+E134+E135</f>
        <v>1331632.5261051967</v>
      </c>
      <c r="F136" s="151">
        <f t="shared" ref="F136" si="152">F131+F132+F133+F134+F135</f>
        <v>1279813.936941202</v>
      </c>
      <c r="G136" s="151">
        <f t="shared" ref="G136" si="153">G131+G132+G133+G134+G135</f>
        <v>1350702.8190716417</v>
      </c>
      <c r="H136" s="151">
        <f t="shared" ref="H136" si="154">H131+H132+H133+H134+H135</f>
        <v>1322820.7355620805</v>
      </c>
      <c r="I136" s="151">
        <f t="shared" ref="I136" si="155">I131+I132+I133+I134+I135</f>
        <v>1334394.4306037847</v>
      </c>
      <c r="J136" s="151"/>
      <c r="K136" s="151"/>
      <c r="L136" s="151"/>
      <c r="M136" s="151"/>
      <c r="N136" s="152"/>
      <c r="O136" s="147"/>
      <c r="P136" s="147"/>
      <c r="Q136" s="304"/>
      <c r="R136" s="2"/>
      <c r="S136" s="302"/>
      <c r="T136" s="304"/>
      <c r="U136" s="2"/>
      <c r="V136" s="302"/>
      <c r="W136" s="304"/>
      <c r="X136" s="2"/>
      <c r="Y136" s="302"/>
      <c r="Z136" s="304"/>
      <c r="AA136" s="2"/>
      <c r="AB136" s="302"/>
      <c r="AC136" s="304"/>
      <c r="AD136" s="2"/>
      <c r="AE136" s="302"/>
    </row>
    <row r="137" spans="1:31" s="153" customFormat="1" ht="12.75" hidden="1" customHeight="1" x14ac:dyDescent="0.2">
      <c r="A137" s="149" t="s">
        <v>115</v>
      </c>
      <c r="B137" s="149"/>
      <c r="C137" s="149"/>
      <c r="D137" s="150"/>
      <c r="E137" s="151">
        <f>E136*3%</f>
        <v>39948.975783155896</v>
      </c>
      <c r="F137" s="151">
        <f t="shared" ref="F137" si="156">F136*3%</f>
        <v>38394.418108236059</v>
      </c>
      <c r="G137" s="151">
        <f t="shared" ref="G137" si="157">G136*3%</f>
        <v>40521.084572149251</v>
      </c>
      <c r="H137" s="151">
        <f t="shared" ref="H137" si="158">H136*3%</f>
        <v>39684.622066862416</v>
      </c>
      <c r="I137" s="151">
        <f t="shared" ref="I137" si="159">I136*3%</f>
        <v>40031.832918113541</v>
      </c>
      <c r="J137" s="151"/>
      <c r="K137" s="151"/>
      <c r="L137" s="151"/>
      <c r="M137" s="151"/>
      <c r="N137" s="152"/>
      <c r="O137" s="147"/>
      <c r="P137" s="147"/>
      <c r="Q137" s="304"/>
      <c r="R137" s="2"/>
      <c r="S137" s="302"/>
      <c r="T137" s="304"/>
      <c r="U137" s="2"/>
      <c r="V137" s="302"/>
      <c r="W137" s="304"/>
      <c r="X137" s="2"/>
      <c r="Y137" s="302"/>
      <c r="Z137" s="304"/>
      <c r="AA137" s="2"/>
      <c r="AB137" s="302"/>
      <c r="AC137" s="304"/>
      <c r="AD137" s="2"/>
      <c r="AE137" s="302"/>
    </row>
    <row r="138" spans="1:31" s="153" customFormat="1" ht="12.75" hidden="1" customHeight="1" x14ac:dyDescent="0.2">
      <c r="A138" s="162" t="s">
        <v>237</v>
      </c>
      <c r="B138" s="162"/>
      <c r="C138" s="162"/>
      <c r="D138" s="163"/>
      <c r="E138" s="164">
        <f>E136*2.7%</f>
        <v>35954.078204840313</v>
      </c>
      <c r="F138" s="164">
        <f t="shared" ref="F138:I138" si="160">F136*2.7%</f>
        <v>34554.976297412461</v>
      </c>
      <c r="G138" s="164">
        <f t="shared" si="160"/>
        <v>36468.976114934332</v>
      </c>
      <c r="H138" s="164">
        <f t="shared" si="160"/>
        <v>35716.15986017618</v>
      </c>
      <c r="I138" s="164">
        <f t="shared" si="160"/>
        <v>36028.649626302191</v>
      </c>
      <c r="J138" s="164"/>
      <c r="K138" s="164"/>
      <c r="L138" s="164"/>
      <c r="M138" s="164"/>
      <c r="N138" s="165"/>
      <c r="O138" s="147"/>
      <c r="P138" s="147"/>
      <c r="Q138" s="304"/>
      <c r="R138" s="2"/>
      <c r="S138" s="302"/>
      <c r="T138" s="304"/>
      <c r="U138" s="2"/>
      <c r="V138" s="302"/>
      <c r="W138" s="304"/>
      <c r="X138" s="2"/>
      <c r="Y138" s="302"/>
      <c r="Z138" s="304"/>
      <c r="AA138" s="2"/>
      <c r="AB138" s="302"/>
      <c r="AC138" s="304"/>
      <c r="AD138" s="2"/>
      <c r="AE138" s="302"/>
    </row>
    <row r="139" spans="1:31" s="147" customFormat="1" x14ac:dyDescent="0.2">
      <c r="A139" s="143" t="s">
        <v>116</v>
      </c>
      <c r="B139" s="143"/>
      <c r="C139" s="143"/>
      <c r="D139" s="144"/>
      <c r="E139" s="145">
        <f>J128*(1+SE!$H$66)</f>
        <v>2064644.1270904252</v>
      </c>
      <c r="F139" s="145">
        <f>K128*(1+SE!$H$66)</f>
        <v>1984301.4321695731</v>
      </c>
      <c r="G139" s="145">
        <f>L128*(1+SE!$H$66)</f>
        <v>2094211.8701450531</v>
      </c>
      <c r="H139" s="145">
        <f>M128*(1+SE!$H$66)</f>
        <v>2050981.7906444932</v>
      </c>
      <c r="I139" s="145">
        <f>N128*(1+SE!$H$66)</f>
        <v>2068926.3519466124</v>
      </c>
      <c r="J139" s="145"/>
      <c r="K139" s="145"/>
      <c r="L139" s="145"/>
      <c r="M139" s="145"/>
      <c r="N139" s="146"/>
      <c r="Q139" s="303">
        <f>SUMIF($O111:$O127,"&lt;&gt;Rateio",R111:R127)</f>
        <v>1551276.6442495009</v>
      </c>
      <c r="R139" s="2"/>
      <c r="S139" s="302"/>
      <c r="T139" s="303">
        <f>SUMIF($O111:$O127,"&lt;&gt;Rateio",U111:U127)</f>
        <v>1490910.9160683348</v>
      </c>
      <c r="U139" s="2"/>
      <c r="V139" s="302"/>
      <c r="W139" s="303">
        <f>SUMIF($O111:$O127,"&lt;&gt;Rateio",X111:X127)</f>
        <v>1573492.4579202342</v>
      </c>
      <c r="X139" s="2"/>
      <c r="Y139" s="302"/>
      <c r="Z139" s="303">
        <f>SUMIF($O111:$O127,"&lt;&gt;Rateio",AA111:AA127)</f>
        <v>1541011.4062085412</v>
      </c>
      <c r="AA139" s="2"/>
      <c r="AB139" s="302"/>
      <c r="AC139" s="303">
        <f>SUMIF($O111:$O127,"&lt;&gt;Rateio",AD111:AD127)</f>
        <v>1554494.1069190558</v>
      </c>
      <c r="AD139" s="2"/>
      <c r="AE139" s="302"/>
    </row>
    <row r="140" spans="1:31" s="113" customFormat="1" x14ac:dyDescent="0.2">
      <c r="E140" s="314">
        <f>Q140</f>
        <v>5.4702340408020661E-2</v>
      </c>
      <c r="F140" s="315">
        <f>T140</f>
        <v>5.4702340408020675E-2</v>
      </c>
      <c r="G140" s="315">
        <f>W140</f>
        <v>5.4702340408020668E-2</v>
      </c>
      <c r="H140" s="315">
        <f>Z140</f>
        <v>5.4702340408020668E-2</v>
      </c>
      <c r="I140" s="316">
        <f>AC140</f>
        <v>5.4702340408020675E-2</v>
      </c>
      <c r="J140" s="115"/>
      <c r="K140" s="115"/>
      <c r="L140" s="115"/>
      <c r="M140" s="115"/>
      <c r="N140" s="115"/>
      <c r="O140" s="433"/>
      <c r="P140" s="433"/>
      <c r="Q140" s="301">
        <f>Q128/Q139</f>
        <v>5.4702340408020661E-2</v>
      </c>
      <c r="R140" s="324"/>
      <c r="S140" s="325"/>
      <c r="T140" s="301">
        <f>T128/T139</f>
        <v>5.4702340408020675E-2</v>
      </c>
      <c r="U140" s="324"/>
      <c r="V140" s="325"/>
      <c r="W140" s="301">
        <f>W128/W139</f>
        <v>5.4702340408020668E-2</v>
      </c>
      <c r="X140" s="324"/>
      <c r="Y140" s="325"/>
      <c r="Z140" s="301">
        <f>Z128/Z139</f>
        <v>5.4702340408020668E-2</v>
      </c>
      <c r="AA140" s="324"/>
      <c r="AB140" s="325"/>
      <c r="AC140" s="301">
        <f>AC128/AC139</f>
        <v>5.4702340408020675E-2</v>
      </c>
      <c r="AD140" s="324"/>
      <c r="AE140" s="325"/>
    </row>
    <row r="141" spans="1:31" s="117" customFormat="1" x14ac:dyDescent="0.2">
      <c r="B141" s="468" t="s">
        <v>169</v>
      </c>
      <c r="C141" s="118"/>
      <c r="D141" s="118"/>
      <c r="E141" s="119"/>
      <c r="F141" s="120"/>
      <c r="G141" s="121"/>
      <c r="H141" s="118"/>
      <c r="I141" s="118"/>
      <c r="J141" s="118"/>
      <c r="K141" s="118"/>
      <c r="O141" s="279"/>
      <c r="P141" s="279"/>
      <c r="Q141" s="465" t="s">
        <v>36</v>
      </c>
      <c r="R141" s="466"/>
      <c r="S141" s="467"/>
      <c r="T141" s="466" t="s">
        <v>37</v>
      </c>
      <c r="U141" s="466"/>
      <c r="V141" s="467"/>
      <c r="W141" s="465" t="s">
        <v>38</v>
      </c>
      <c r="X141" s="466"/>
      <c r="Y141" s="467"/>
      <c r="Z141" s="465" t="s">
        <v>39</v>
      </c>
      <c r="AA141" s="466"/>
      <c r="AB141" s="467"/>
      <c r="AC141" s="465" t="s">
        <v>40</v>
      </c>
      <c r="AD141" s="466"/>
      <c r="AE141" s="467"/>
    </row>
    <row r="142" spans="1:31" s="117" customFormat="1" x14ac:dyDescent="0.2">
      <c r="B142" s="468"/>
      <c r="C142" s="118"/>
      <c r="D142" s="118"/>
      <c r="E142" s="119"/>
      <c r="F142" s="120"/>
      <c r="G142" s="121"/>
      <c r="H142" s="118"/>
      <c r="I142" s="118"/>
      <c r="J142" s="118"/>
      <c r="K142" s="118"/>
      <c r="O142" s="306" t="s">
        <v>511</v>
      </c>
      <c r="P142" s="423"/>
      <c r="Q142" s="303">
        <f>SUMIF($O145:$O161,"Rateio",J145:J161)+E173</f>
        <v>2313789.5281452667</v>
      </c>
      <c r="R142" s="311"/>
      <c r="S142" s="312"/>
      <c r="T142" s="303">
        <f>SUMIF($O145:$O161,"Rateio",K145:K161)+F173</f>
        <v>2223751.6936673177</v>
      </c>
      <c r="U142" s="311"/>
      <c r="V142" s="312"/>
      <c r="W142" s="303">
        <f>SUMIF($O145:$O161,"Rateio",L145:L161)+G173</f>
        <v>2346925.2794125322</v>
      </c>
      <c r="X142" s="311"/>
      <c r="Y142" s="312"/>
      <c r="Z142" s="303">
        <f>SUMIF($O145:$O161,"Rateio",M145:M161)+H173</f>
        <v>2298478.5258355644</v>
      </c>
      <c r="AA142" s="311"/>
      <c r="AB142" s="312"/>
      <c r="AC142" s="303">
        <f>SUMIF($O145:$O161,"Rateio",N145:N161)+I173</f>
        <v>2318588.4990184568</v>
      </c>
      <c r="AD142" s="311"/>
      <c r="AE142" s="312"/>
    </row>
    <row r="143" spans="1:31" s="122" customFormat="1" x14ac:dyDescent="0.2">
      <c r="A143" s="469" t="s">
        <v>49</v>
      </c>
      <c r="B143" s="469" t="s">
        <v>33</v>
      </c>
      <c r="C143" s="469" t="s">
        <v>34</v>
      </c>
      <c r="D143" s="472" t="s">
        <v>35</v>
      </c>
      <c r="E143" s="470" t="str">
        <f>E7</f>
        <v>Preço Unitário - Ref. 07/2017</v>
      </c>
      <c r="F143" s="470"/>
      <c r="G143" s="470"/>
      <c r="H143" s="470"/>
      <c r="I143" s="470"/>
      <c r="J143" s="471" t="str">
        <f>J7</f>
        <v>Preço Total - Ref. 07/2017</v>
      </c>
      <c r="K143" s="471"/>
      <c r="L143" s="471"/>
      <c r="M143" s="471"/>
      <c r="N143" s="471"/>
      <c r="O143" s="425" t="s">
        <v>510</v>
      </c>
      <c r="P143" s="426"/>
      <c r="Q143" s="303">
        <f>SUMIF($P145:$P161,"UAR",J145:J161)</f>
        <v>1084834.1063451527</v>
      </c>
      <c r="R143" s="310"/>
      <c r="S143" s="313"/>
      <c r="T143" s="303">
        <f>SUMIF($P145:$P161,"UAR",K145:K161)</f>
        <v>1042619.3272933018</v>
      </c>
      <c r="U143" s="310"/>
      <c r="V143" s="313"/>
      <c r="W143" s="303">
        <f>SUMIF($P145:$P161,"UAR",L145:L161)</f>
        <v>1100370.0021891079</v>
      </c>
      <c r="X143" s="310"/>
      <c r="Y143" s="313"/>
      <c r="Z143" s="303">
        <f>SUMIF($P145:$P161,"UAR",M145:M161)</f>
        <v>1077655.4510241526</v>
      </c>
      <c r="AA143" s="310"/>
      <c r="AB143" s="313"/>
      <c r="AC143" s="303">
        <f>SUMIF($P145:$P161,"UAR",N145:N161)</f>
        <v>1087084.1326397948</v>
      </c>
      <c r="AD143" s="310"/>
      <c r="AE143" s="313"/>
    </row>
    <row r="144" spans="1:31" s="124" customFormat="1" x14ac:dyDescent="0.2">
      <c r="A144" s="469"/>
      <c r="B144" s="469"/>
      <c r="C144" s="469"/>
      <c r="D144" s="472"/>
      <c r="E144" s="123" t="s">
        <v>36</v>
      </c>
      <c r="F144" s="123" t="s">
        <v>37</v>
      </c>
      <c r="G144" s="123" t="s">
        <v>38</v>
      </c>
      <c r="H144" s="123" t="s">
        <v>39</v>
      </c>
      <c r="I144" s="123" t="s">
        <v>40</v>
      </c>
      <c r="J144" s="123" t="s">
        <v>36</v>
      </c>
      <c r="K144" s="123" t="s">
        <v>37</v>
      </c>
      <c r="L144" s="123" t="s">
        <v>38</v>
      </c>
      <c r="M144" s="123" t="s">
        <v>39</v>
      </c>
      <c r="N144" s="123" t="s">
        <v>40</v>
      </c>
      <c r="O144" s="425" t="s">
        <v>509</v>
      </c>
      <c r="P144" s="428"/>
      <c r="Q144" s="304">
        <f>Q143/Q142</f>
        <v>0.46885600144225542</v>
      </c>
      <c r="R144" s="308"/>
      <c r="S144" s="307"/>
      <c r="T144" s="318">
        <f>T143/T142</f>
        <v>0.46885600144225542</v>
      </c>
      <c r="U144" s="319"/>
      <c r="V144" s="320"/>
      <c r="W144" s="318">
        <f>W143/W142</f>
        <v>0.46885600144225542</v>
      </c>
      <c r="X144" s="319"/>
      <c r="Y144" s="320"/>
      <c r="Z144" s="318">
        <f>Z143/Z142</f>
        <v>0.46885600144225548</v>
      </c>
      <c r="AA144" s="319"/>
      <c r="AB144" s="320"/>
      <c r="AC144" s="318">
        <f>AC143/AC142</f>
        <v>0.46885600144225559</v>
      </c>
      <c r="AD144" s="308"/>
      <c r="AE144" s="307"/>
    </row>
    <row r="145" spans="1:31" x14ac:dyDescent="0.2">
      <c r="A145" s="125">
        <v>1</v>
      </c>
      <c r="B145" s="126" t="s">
        <v>12</v>
      </c>
      <c r="C145" s="5" t="str">
        <f>VLOOKUP(B145,Valores!$A$2:$F$300,5,FALSE)</f>
        <v>m</v>
      </c>
      <c r="D145" s="408">
        <f>SE!O53/4</f>
        <v>87.5</v>
      </c>
      <c r="E145" s="134">
        <f>VLOOKUP($B145,Valores!$A$2:$G$300,6,FALSE)*VLOOKUP($E$144,Regional!$A$2:$B$7,2,FALSE)*VLOOKUP(VLOOKUP($B145,Indices_Poder!$B$5:$E$300,3,FALSE),Indices_Poder!$G$6:$N$27,4,FALSE)</f>
        <v>1769.280680923373</v>
      </c>
      <c r="F145" s="135">
        <f>VLOOKUP($B145,Valores!$A$2:$G$300,6,FALSE)*VLOOKUP($F$144,Regional!$A$2:$B$7,2,FALSE)*VLOOKUP(VLOOKUP($B145,Indices_Poder!$B$5:$E$300,3,FALSE),Indices_Poder!$G$6:$N$27,4,FALSE)</f>
        <v>1700.4316351669477</v>
      </c>
      <c r="G145" s="135">
        <f>VLOOKUP($B145,Valores!$A$2:$G$300,6,FALSE)*VLOOKUP($G$144,Regional!$A$2:$B$7,2,FALSE)*VLOOKUP(VLOOKUP($B145,Indices_Poder!$B$5:$E$300,3,FALSE),Indices_Poder!$G$6:$N$27,4,FALSE)</f>
        <v>1794.6185277119052</v>
      </c>
      <c r="H145" s="135">
        <f>VLOOKUP($B145,Valores!$A$2:$G$300,6,FALSE)*VLOOKUP($H$144,Regional!$A$2:$B$7,2,FALSE)*VLOOKUP(VLOOKUP($B145,Indices_Poder!$B$5:$E$300,3,FALSE),Indices_Poder!$G$6:$N$27,4,FALSE)</f>
        <v>1757.5728482693619</v>
      </c>
      <c r="I145" s="136">
        <f>VLOOKUP($B145,Valores!$A$2:$G$300,6,FALSE)*VLOOKUP($I$144,Regional!$A$2:$B$7,2,FALSE)*VLOOKUP(VLOOKUP($B145,Indices_Poder!$B$5:$E$300,3,FALSE),Indices_Poder!$G$6:$N$27,4,FALSE)</f>
        <v>1772.9503001134362</v>
      </c>
      <c r="J145" s="128">
        <f t="shared" ref="J145:J161" si="161">E145*$D145</f>
        <v>154812.05958079515</v>
      </c>
      <c r="K145" s="129">
        <f t="shared" ref="K145:K161" si="162">F145*$D145</f>
        <v>148787.76807710793</v>
      </c>
      <c r="L145" s="129">
        <f t="shared" ref="L145:L161" si="163">G145*$D145</f>
        <v>157029.12117479171</v>
      </c>
      <c r="M145" s="129">
        <f t="shared" ref="M145:M161" si="164">H145*$D145</f>
        <v>153787.62422356918</v>
      </c>
      <c r="N145" s="130">
        <f t="shared" ref="N145:N161" si="165">I145*$D145</f>
        <v>155133.15125992568</v>
      </c>
      <c r="O145" s="317" t="str">
        <f>VLOOKUP(B145,Valores!$A$2:$O$300,14,FALSE)</f>
        <v>Rateio</v>
      </c>
      <c r="P145" s="317" t="str">
        <f>VLOOKUP(B145,Valores!$A$2:$O$300,15,FALSE)</f>
        <v>COM</v>
      </c>
      <c r="Q145" s="304">
        <f>IF($P145="UAR",J145*Q$144,0)</f>
        <v>0</v>
      </c>
      <c r="R145" s="3">
        <f>J145+Q145</f>
        <v>154812.05958079515</v>
      </c>
      <c r="S145" s="302">
        <f>IF($O145="rateio",0,R145*$O145)</f>
        <v>0</v>
      </c>
      <c r="T145" s="304">
        <f>IF($P145="UAR",K145*T$144,0)</f>
        <v>0</v>
      </c>
      <c r="U145" s="3">
        <f>K145+T145</f>
        <v>148787.76807710793</v>
      </c>
      <c r="V145" s="302">
        <f>IF($O145="rateio",0,U145*$O145)</f>
        <v>0</v>
      </c>
      <c r="W145" s="304">
        <f>IF($P145="UAR",L145*W$144,0)</f>
        <v>0</v>
      </c>
      <c r="X145" s="3">
        <f>L145+W145</f>
        <v>157029.12117479171</v>
      </c>
      <c r="Y145" s="302">
        <f>IF($O145="rateio",0,X145*$O145)</f>
        <v>0</v>
      </c>
      <c r="Z145" s="304">
        <f>IF($P145="UAR",M145*Z$144,0)</f>
        <v>0</v>
      </c>
      <c r="AA145" s="3">
        <f>M145+Z145</f>
        <v>153787.62422356918</v>
      </c>
      <c r="AB145" s="302">
        <f>IF($O145="rateio",0,AA145*$O145)</f>
        <v>0</v>
      </c>
      <c r="AC145" s="304">
        <f>IF($P145="UAR",N145*AC$144,0)</f>
        <v>0</v>
      </c>
      <c r="AD145" s="3">
        <f>N145+AC145</f>
        <v>155133.15125992568</v>
      </c>
      <c r="AE145" s="302">
        <f>IF($O145="rateio",0,AD145*$O145)</f>
        <v>0</v>
      </c>
    </row>
    <row r="146" spans="1:31" x14ac:dyDescent="0.2">
      <c r="A146" s="131">
        <v>2</v>
      </c>
      <c r="B146" s="132" t="s">
        <v>386</v>
      </c>
      <c r="C146" s="5" t="str">
        <f>VLOOKUP(B146,Valores!$A$2:$F$300,5,FALSE)</f>
        <v>unid.</v>
      </c>
      <c r="D146" s="133">
        <v>1</v>
      </c>
      <c r="E146" s="134">
        <f>VLOOKUP($B146,Valores!$A$2:$G$300,6,FALSE)*VLOOKUP($E$144,Regional!$A$2:$B$7,2,FALSE)*VLOOKUP(VLOOKUP($B146,Indices_Poder!$B$5:$E$300,3,FALSE),Indices_Poder!$G$6:$N$27,4,FALSE)</f>
        <v>54174.219801345229</v>
      </c>
      <c r="F146" s="135">
        <f>VLOOKUP($B146,Valores!$A$2:$G$300,6,FALSE)*VLOOKUP($F$144,Regional!$A$2:$B$7,2,FALSE)*VLOOKUP(VLOOKUP($B146,Indices_Poder!$B$5:$E$300,3,FALSE),Indices_Poder!$G$6:$N$27,4,FALSE)</f>
        <v>52066.10695179164</v>
      </c>
      <c r="G146" s="135">
        <f>VLOOKUP($B146,Valores!$A$2:$G$300,6,FALSE)*VLOOKUP($G$144,Regional!$A$2:$B$7,2,FALSE)*VLOOKUP(VLOOKUP($B146,Indices_Poder!$B$5:$E$300,3,FALSE),Indices_Poder!$G$6:$N$27,4,FALSE)</f>
        <v>54950.048134302757</v>
      </c>
      <c r="H146" s="135">
        <f>VLOOKUP($B146,Valores!$A$2:$G$300,6,FALSE)*VLOOKUP($H$144,Regional!$A$2:$B$7,2,FALSE)*VLOOKUP(VLOOKUP($B146,Indices_Poder!$B$5:$E$300,3,FALSE),Indices_Poder!$G$6:$N$27,4,FALSE)</f>
        <v>53815.733606116577</v>
      </c>
      <c r="I146" s="136">
        <f>VLOOKUP($B146,Valores!$A$2:$G$300,6,FALSE)*VLOOKUP($I$144,Regional!$A$2:$B$7,2,FALSE)*VLOOKUP(VLOOKUP($B146,Indices_Poder!$B$5:$E$300,3,FALSE),Indices_Poder!$G$6:$N$27,4,FALSE)</f>
        <v>54286.581146118384</v>
      </c>
      <c r="J146" s="134">
        <f t="shared" si="161"/>
        <v>54174.219801345229</v>
      </c>
      <c r="K146" s="135">
        <f t="shared" si="162"/>
        <v>52066.10695179164</v>
      </c>
      <c r="L146" s="135">
        <f t="shared" si="163"/>
        <v>54950.048134302757</v>
      </c>
      <c r="M146" s="135">
        <f t="shared" si="164"/>
        <v>53815.733606116577</v>
      </c>
      <c r="N146" s="136">
        <f t="shared" si="165"/>
        <v>54286.581146118384</v>
      </c>
      <c r="O146" s="317">
        <f>VLOOKUP(B146,Valores!$A$2:$O$300,14,FALSE)</f>
        <v>6.6699999999999995E-2</v>
      </c>
      <c r="P146" s="317" t="str">
        <f>VLOOKUP(B146,Valores!$A$2:$O$300,15,FALSE)</f>
        <v>UAR</v>
      </c>
      <c r="Q146" s="304">
        <f t="shared" ref="Q146:Q161" si="166">IF($P146="UAR",J146*Q$144,0)</f>
        <v>25399.908077312582</v>
      </c>
      <c r="R146" s="3">
        <f t="shared" ref="R146:R161" si="167">J146+Q146</f>
        <v>79574.127878657804</v>
      </c>
      <c r="S146" s="302">
        <f t="shared" ref="S146:S161" si="168">IF($O146="rateio",0,R146*$O146)</f>
        <v>5307.5943295064753</v>
      </c>
      <c r="T146" s="304">
        <f>IF($P146="UAR",K146*T$144,0)</f>
        <v>24411.506716081847</v>
      </c>
      <c r="U146" s="3">
        <f>K146+T146</f>
        <v>76477.613667873491</v>
      </c>
      <c r="V146" s="302">
        <f t="shared" ref="V146:V161" si="169">IF($O146="rateio",0,U146*$O146)</f>
        <v>5101.0568316471617</v>
      </c>
      <c r="W146" s="304">
        <f>IF($P146="UAR",L146*W$144,0)</f>
        <v>25763.65984730866</v>
      </c>
      <c r="X146" s="3">
        <f>L146+W146</f>
        <v>80713.707981611413</v>
      </c>
      <c r="Y146" s="302">
        <f t="shared" ref="Y146:Y161" si="170">IF($O146="rateio",0,X146*$O146)</f>
        <v>5383.6043223734805</v>
      </c>
      <c r="Z146" s="304">
        <f>IF($P146="UAR",M146*Z$144,0)</f>
        <v>25231.829673245429</v>
      </c>
      <c r="AA146" s="3">
        <f>M146+Z146</f>
        <v>79047.563279362003</v>
      </c>
      <c r="AB146" s="302">
        <f>IF($O146="rateio",0,AA146*$O146)</f>
        <v>5272.4724707334453</v>
      </c>
      <c r="AC146" s="304">
        <f>IF($P146="UAR",N146*AC$144,0)</f>
        <v>25452.589368139605</v>
      </c>
      <c r="AD146" s="3">
        <f>N146+AC146</f>
        <v>79739.170514257989</v>
      </c>
      <c r="AE146" s="302">
        <f t="shared" ref="AE146:AE161" si="171">IF($O146="rateio",0,AD146*$O146)</f>
        <v>5318.6026733010076</v>
      </c>
    </row>
    <row r="147" spans="1:31" x14ac:dyDescent="0.2">
      <c r="A147" s="131">
        <v>3</v>
      </c>
      <c r="B147" s="132" t="s">
        <v>266</v>
      </c>
      <c r="C147" s="5" t="str">
        <f>VLOOKUP(B147,Valores!$A$2:$F$300,5,FALSE)</f>
        <v>unid.</v>
      </c>
      <c r="D147" s="133">
        <v>1</v>
      </c>
      <c r="E147" s="134">
        <f>VLOOKUP($B147,Valores!$A$2:$G$300,6,FALSE)*VLOOKUP($E$144,Regional!$A$2:$B$7,2,FALSE)*VLOOKUP(VLOOKUP($B147,Indices_Poder!$B$5:$E$300,3,FALSE),Indices_Poder!$G$6:$N$27,4,FALSE)</f>
        <v>12143.851441757932</v>
      </c>
      <c r="F147" s="135">
        <f>VLOOKUP($B147,Valores!$A$2:$G$300,6,FALSE)*VLOOKUP($F$144,Regional!$A$2:$B$7,2,FALSE)*VLOOKUP(VLOOKUP($B147,Indices_Poder!$B$5:$E$300,3,FALSE),Indices_Poder!$G$6:$N$27,4,FALSE)</f>
        <v>11671.290704172488</v>
      </c>
      <c r="G147" s="135">
        <f>VLOOKUP($B147,Valores!$A$2:$G$300,6,FALSE)*VLOOKUP($G$144,Regional!$A$2:$B$7,2,FALSE)*VLOOKUP(VLOOKUP($B147,Indices_Poder!$B$5:$E$300,3,FALSE),Indices_Poder!$G$6:$N$27,4,FALSE)</f>
        <v>12317.763388331256</v>
      </c>
      <c r="H147" s="135">
        <f>VLOOKUP($B147,Valores!$A$2:$G$300,6,FALSE)*VLOOKUP($H$144,Regional!$A$2:$B$7,2,FALSE)*VLOOKUP(VLOOKUP($B147,Indices_Poder!$B$5:$E$300,3,FALSE),Indices_Poder!$G$6:$N$27,4,FALSE)</f>
        <v>12063.492128513708</v>
      </c>
      <c r="I147" s="136">
        <f>VLOOKUP($B147,Valores!$A$2:$G$300,6,FALSE)*VLOOKUP($I$144,Regional!$A$2:$B$7,2,FALSE)*VLOOKUP(VLOOKUP($B147,Indices_Poder!$B$5:$E$300,3,FALSE),Indices_Poder!$G$6:$N$27,4,FALSE)</f>
        <v>12169.03868919269</v>
      </c>
      <c r="J147" s="134">
        <f t="shared" si="161"/>
        <v>12143.851441757932</v>
      </c>
      <c r="K147" s="135">
        <f t="shared" si="162"/>
        <v>11671.290704172488</v>
      </c>
      <c r="L147" s="135">
        <f t="shared" si="163"/>
        <v>12317.763388331256</v>
      </c>
      <c r="M147" s="135">
        <f t="shared" si="164"/>
        <v>12063.492128513708</v>
      </c>
      <c r="N147" s="136">
        <f t="shared" si="165"/>
        <v>12169.03868919269</v>
      </c>
      <c r="O147" s="317">
        <f>VLOOKUP(B147,Valores!$A$2:$O$300,14,FALSE)</f>
        <v>3.3300000000000003E-2</v>
      </c>
      <c r="P147" s="317" t="str">
        <f>VLOOKUP(B147,Valores!$A$2:$O$300,15,FALSE)</f>
        <v>UAR</v>
      </c>
      <c r="Q147" s="304">
        <f t="shared" si="166"/>
        <v>5693.7176290913922</v>
      </c>
      <c r="R147" s="3">
        <f t="shared" si="167"/>
        <v>17837.569070849324</v>
      </c>
      <c r="S147" s="302">
        <f t="shared" si="168"/>
        <v>593.99105005928254</v>
      </c>
      <c r="T147" s="304">
        <f t="shared" ref="T147:T161" si="172">IF($P147="UAR",K147*T$144,0)</f>
        <v>5472.1546912284784</v>
      </c>
      <c r="U147" s="3">
        <f t="shared" ref="U147:U161" si="173">K147+T147</f>
        <v>17143.445395400966</v>
      </c>
      <c r="V147" s="302">
        <f t="shared" si="169"/>
        <v>570.87673166685227</v>
      </c>
      <c r="W147" s="304">
        <f t="shared" ref="W147:W161" si="174">IF($P147="UAR",L147*W$144,0)</f>
        <v>5775.2572889648</v>
      </c>
      <c r="X147" s="3">
        <f t="shared" ref="X147:X161" si="175">L147+W147</f>
        <v>18093.020677296056</v>
      </c>
      <c r="Y147" s="302">
        <f t="shared" si="170"/>
        <v>602.49758855395874</v>
      </c>
      <c r="Z147" s="304">
        <f t="shared" ref="Z147:Z161" si="176">IF($P147="UAR",M147*Z$144,0)</f>
        <v>5656.0406828050609</v>
      </c>
      <c r="AA147" s="3">
        <f t="shared" ref="AA147:AA161" si="177">M147+Z147</f>
        <v>17719.532811318768</v>
      </c>
      <c r="AB147" s="302">
        <f t="shared" ref="AB147:AB161" si="178">IF($O147="rateio",0,AA147*$O147)</f>
        <v>590.060442616915</v>
      </c>
      <c r="AC147" s="304">
        <f>IF($P147="UAR",N147*AC$144,0)</f>
        <v>5705.5268212109922</v>
      </c>
      <c r="AD147" s="3">
        <f t="shared" ref="AD147:AD161" si="179">N147+AC147</f>
        <v>17874.565510403681</v>
      </c>
      <c r="AE147" s="302">
        <f t="shared" si="171"/>
        <v>595.22303149644267</v>
      </c>
    </row>
    <row r="148" spans="1:31" x14ac:dyDescent="0.2">
      <c r="A148" s="131">
        <v>4</v>
      </c>
      <c r="B148" s="132" t="s">
        <v>271</v>
      </c>
      <c r="C148" s="5" t="str">
        <f>VLOOKUP(B148,Valores!$A$2:$F$300,5,FALSE)</f>
        <v>unid.</v>
      </c>
      <c r="D148" s="133">
        <v>1</v>
      </c>
      <c r="E148" s="134">
        <f>VLOOKUP($B148,Valores!$A$2:$G$300,6,FALSE)*VLOOKUP($E$144,Regional!$A$2:$B$7,2,FALSE)*VLOOKUP(VLOOKUP($B148,Indices_Poder!$B$5:$E$300,3,FALSE),Indices_Poder!$G$6:$N$27,4,FALSE)</f>
        <v>1619.7837794327786</v>
      </c>
      <c r="F148" s="135">
        <f>VLOOKUP($B148,Valores!$A$2:$G$300,6,FALSE)*VLOOKUP($F$144,Regional!$A$2:$B$7,2,FALSE)*VLOOKUP(VLOOKUP($B148,Indices_Poder!$B$5:$E$300,3,FALSE),Indices_Poder!$G$6:$N$27,4,FALSE)</f>
        <v>1556.7521933491721</v>
      </c>
      <c r="G148" s="135">
        <f>VLOOKUP($B148,Valores!$A$2:$G$300,6,FALSE)*VLOOKUP($G$144,Regional!$A$2:$B$7,2,FALSE)*VLOOKUP(VLOOKUP($B148,Indices_Poder!$B$5:$E$300,3,FALSE),Indices_Poder!$G$6:$N$27,4,FALSE)</f>
        <v>1642.9806829407048</v>
      </c>
      <c r="H148" s="135">
        <f>VLOOKUP($B148,Valores!$A$2:$G$300,6,FALSE)*VLOOKUP($H$144,Regional!$A$2:$B$7,2,FALSE)*VLOOKUP(VLOOKUP($B148,Indices_Poder!$B$5:$E$300,3,FALSE),Indices_Poder!$G$6:$N$27,4,FALSE)</f>
        <v>1609.0652102256677</v>
      </c>
      <c r="I148" s="136">
        <f>VLOOKUP($B148,Valores!$A$2:$G$300,6,FALSE)*VLOOKUP($I$144,Regional!$A$2:$B$7,2,FALSE)*VLOOKUP(VLOOKUP($B148,Indices_Poder!$B$5:$E$300,3,FALSE),Indices_Poder!$G$6:$N$27,4,FALSE)</f>
        <v>1623.1433309753056</v>
      </c>
      <c r="J148" s="134">
        <f t="shared" si="161"/>
        <v>1619.7837794327786</v>
      </c>
      <c r="K148" s="135">
        <f t="shared" si="162"/>
        <v>1556.7521933491721</v>
      </c>
      <c r="L148" s="135">
        <f t="shared" si="163"/>
        <v>1642.9806829407048</v>
      </c>
      <c r="M148" s="135">
        <f t="shared" si="164"/>
        <v>1609.0652102256677</v>
      </c>
      <c r="N148" s="136">
        <f t="shared" si="165"/>
        <v>1623.1433309753056</v>
      </c>
      <c r="O148" s="317">
        <f>VLOOKUP(B148,Valores!$A$2:$O$300,14,FALSE)</f>
        <v>0.04</v>
      </c>
      <c r="P148" s="317" t="str">
        <f>VLOOKUP(B148,Valores!$A$2:$O$300,15,FALSE)</f>
        <v>COM</v>
      </c>
      <c r="Q148" s="304">
        <f t="shared" si="166"/>
        <v>0</v>
      </c>
      <c r="R148" s="3">
        <f t="shared" si="167"/>
        <v>1619.7837794327786</v>
      </c>
      <c r="S148" s="302">
        <f t="shared" si="168"/>
        <v>64.791351177311142</v>
      </c>
      <c r="T148" s="304">
        <f t="shared" si="172"/>
        <v>0</v>
      </c>
      <c r="U148" s="3">
        <f t="shared" si="173"/>
        <v>1556.7521933491721</v>
      </c>
      <c r="V148" s="302">
        <f t="shared" si="169"/>
        <v>62.270087733966882</v>
      </c>
      <c r="W148" s="304">
        <f t="shared" si="174"/>
        <v>0</v>
      </c>
      <c r="X148" s="3">
        <f t="shared" si="175"/>
        <v>1642.9806829407048</v>
      </c>
      <c r="Y148" s="302">
        <f t="shared" si="170"/>
        <v>65.719227317628196</v>
      </c>
      <c r="Z148" s="304">
        <f t="shared" si="176"/>
        <v>0</v>
      </c>
      <c r="AA148" s="3">
        <f t="shared" si="177"/>
        <v>1609.0652102256677</v>
      </c>
      <c r="AB148" s="302">
        <f t="shared" si="178"/>
        <v>64.362608409026706</v>
      </c>
      <c r="AC148" s="304">
        <f t="shared" ref="AC148:AC161" si="180">IF($P148="UAR",N148*AC$144,0)</f>
        <v>0</v>
      </c>
      <c r="AD148" s="3">
        <f t="shared" si="179"/>
        <v>1623.1433309753056</v>
      </c>
      <c r="AE148" s="302">
        <f t="shared" si="171"/>
        <v>64.925733239012231</v>
      </c>
    </row>
    <row r="149" spans="1:31" x14ac:dyDescent="0.2">
      <c r="A149" s="131">
        <v>5</v>
      </c>
      <c r="B149" s="132" t="s">
        <v>163</v>
      </c>
      <c r="C149" s="5" t="str">
        <f>VLOOKUP(B149,Valores!$A$2:$F$300,5,FALSE)</f>
        <v>unid.</v>
      </c>
      <c r="D149" s="133">
        <v>1</v>
      </c>
      <c r="E149" s="134">
        <f>VLOOKUP($B149,Valores!$A$2:$G$300,6,FALSE)*VLOOKUP($E$144,Regional!$A$2:$B$7,2,FALSE)*VLOOKUP(VLOOKUP($B149,Indices_Poder!$B$5:$E$300,3,FALSE),Indices_Poder!$G$6:$N$27,4,FALSE)</f>
        <v>67135.390712616892</v>
      </c>
      <c r="F149" s="135">
        <f>VLOOKUP($B149,Valores!$A$2:$G$300,6,FALSE)*VLOOKUP($F$144,Regional!$A$2:$B$7,2,FALSE)*VLOOKUP(VLOOKUP($B149,Indices_Poder!$B$5:$E$300,3,FALSE),Indices_Poder!$G$6:$N$27,4,FALSE)</f>
        <v>64522.912298713578</v>
      </c>
      <c r="G149" s="135">
        <f>VLOOKUP($B149,Valores!$A$2:$G$300,6,FALSE)*VLOOKUP($G$144,Regional!$A$2:$B$7,2,FALSE)*VLOOKUP(VLOOKUP($B149,Indices_Poder!$B$5:$E$300,3,FALSE),Indices_Poder!$G$6:$N$27,4,FALSE)</f>
        <v>68096.835814180289</v>
      </c>
      <c r="H149" s="135">
        <f>VLOOKUP($B149,Valores!$A$2:$G$300,6,FALSE)*VLOOKUP($H$144,Regional!$A$2:$B$7,2,FALSE)*VLOOKUP(VLOOKUP($B149,Indices_Poder!$B$5:$E$300,3,FALSE),Indices_Poder!$G$6:$N$27,4,FALSE)</f>
        <v>66691.136769135876</v>
      </c>
      <c r="I149" s="136">
        <f>VLOOKUP($B149,Valores!$A$2:$G$300,6,FALSE)*VLOOKUP($I$144,Regional!$A$2:$B$7,2,FALSE)*VLOOKUP(VLOOKUP($B149,Indices_Poder!$B$5:$E$300,3,FALSE),Indices_Poder!$G$6:$N$27,4,FALSE)</f>
        <v>67274.634485946764</v>
      </c>
      <c r="J149" s="134">
        <f t="shared" si="161"/>
        <v>67135.390712616892</v>
      </c>
      <c r="K149" s="135">
        <f t="shared" si="162"/>
        <v>64522.912298713578</v>
      </c>
      <c r="L149" s="135">
        <f t="shared" si="163"/>
        <v>68096.835814180289</v>
      </c>
      <c r="M149" s="135">
        <f t="shared" si="164"/>
        <v>66691.136769135876</v>
      </c>
      <c r="N149" s="136">
        <f t="shared" si="165"/>
        <v>67274.634485946764</v>
      </c>
      <c r="O149" s="317">
        <f>VLOOKUP(B149,Valores!$A$2:$O$300,14,FALSE)</f>
        <v>5.8799999999999998E-2</v>
      </c>
      <c r="P149" s="317" t="str">
        <f>VLOOKUP(B149,Valores!$A$2:$O$300,15,FALSE)</f>
        <v>UAR</v>
      </c>
      <c r="Q149" s="304">
        <f t="shared" si="166"/>
        <v>31476.830844781089</v>
      </c>
      <c r="R149" s="3">
        <f t="shared" si="167"/>
        <v>98612.221557397977</v>
      </c>
      <c r="S149" s="302">
        <f t="shared" si="168"/>
        <v>5798.3986275750012</v>
      </c>
      <c r="T149" s="304">
        <f t="shared" si="172"/>
        <v>30251.954661784173</v>
      </c>
      <c r="U149" s="3">
        <f>K149+T149</f>
        <v>94774.866960497748</v>
      </c>
      <c r="V149" s="302">
        <f t="shared" si="169"/>
        <v>5572.7621772772673</v>
      </c>
      <c r="W149" s="304">
        <f t="shared" si="174"/>
        <v>31927.610150706343</v>
      </c>
      <c r="X149" s="3">
        <f t="shared" si="175"/>
        <v>100024.44596488663</v>
      </c>
      <c r="Y149" s="302">
        <f t="shared" si="170"/>
        <v>5881.4374227353337</v>
      </c>
      <c r="Z149" s="304">
        <f t="shared" si="176"/>
        <v>31268.539717215626</v>
      </c>
      <c r="AA149" s="3">
        <f t="shared" si="177"/>
        <v>97959.676486351498</v>
      </c>
      <c r="AB149" s="302">
        <f t="shared" si="178"/>
        <v>5760.0289773974682</v>
      </c>
      <c r="AC149" s="304">
        <f t="shared" si="180"/>
        <v>31542.116123570275</v>
      </c>
      <c r="AD149" s="3">
        <f t="shared" si="179"/>
        <v>98816.750609517039</v>
      </c>
      <c r="AE149" s="302">
        <f t="shared" si="171"/>
        <v>5810.4249358396019</v>
      </c>
    </row>
    <row r="150" spans="1:31" x14ac:dyDescent="0.2">
      <c r="A150" s="131">
        <v>6</v>
      </c>
      <c r="B150" s="132" t="s">
        <v>164</v>
      </c>
      <c r="C150" s="5" t="str">
        <f>VLOOKUP(B150,Valores!$A$2:$F$300,5,FALSE)</f>
        <v>unid.</v>
      </c>
      <c r="D150" s="133">
        <v>2</v>
      </c>
      <c r="E150" s="134">
        <f>VLOOKUP($B150,Valores!$A$2:$G$300,6,FALSE)*VLOOKUP($E$144,Regional!$A$2:$B$7,2,FALSE)*VLOOKUP(VLOOKUP($B150,Indices_Poder!$B$5:$E$300,3,FALSE),Indices_Poder!$G$6:$N$27,4,FALSE)</f>
        <v>39912.512331801976</v>
      </c>
      <c r="F150" s="135">
        <f>VLOOKUP($B150,Valores!$A$2:$G$300,6,FALSE)*VLOOKUP($F$144,Regional!$A$2:$B$7,2,FALSE)*VLOOKUP(VLOOKUP($B150,Indices_Poder!$B$5:$E$300,3,FALSE),Indices_Poder!$G$6:$N$27,4,FALSE)</f>
        <v>38359.373580322463</v>
      </c>
      <c r="G150" s="135">
        <f>VLOOKUP($B150,Valores!$A$2:$G$300,6,FALSE)*VLOOKUP($G$144,Regional!$A$2:$B$7,2,FALSE)*VLOOKUP(VLOOKUP($B150,Indices_Poder!$B$5:$E$300,3,FALSE),Indices_Poder!$G$6:$N$27,4,FALSE)</f>
        <v>40484.098928158637</v>
      </c>
      <c r="H150" s="135">
        <f>VLOOKUP($B150,Valores!$A$2:$G$300,6,FALSE)*VLOOKUP($H$144,Regional!$A$2:$B$7,2,FALSE)*VLOOKUP(VLOOKUP($B150,Indices_Poder!$B$5:$E$300,3,FALSE),Indices_Poder!$G$6:$N$27,4,FALSE)</f>
        <v>39648.399904519923</v>
      </c>
      <c r="I150" s="136">
        <f>VLOOKUP($B150,Valores!$A$2:$G$300,6,FALSE)*VLOOKUP($I$144,Regional!$A$2:$B$7,2,FALSE)*VLOOKUP(VLOOKUP($B150,Indices_Poder!$B$5:$E$300,3,FALSE),Indices_Poder!$G$6:$N$27,4,FALSE)</f>
        <v>39995.293838860525</v>
      </c>
      <c r="J150" s="134">
        <f t="shared" si="161"/>
        <v>79825.024663603952</v>
      </c>
      <c r="K150" s="135">
        <f t="shared" si="162"/>
        <v>76718.747160644925</v>
      </c>
      <c r="L150" s="135">
        <f t="shared" si="163"/>
        <v>80968.197856317274</v>
      </c>
      <c r="M150" s="135">
        <f t="shared" si="164"/>
        <v>79296.799809039847</v>
      </c>
      <c r="N150" s="136">
        <f t="shared" si="165"/>
        <v>79990.587677721051</v>
      </c>
      <c r="O150" s="317">
        <f>VLOOKUP(B150,Valores!$A$2:$O$300,14,FALSE)</f>
        <v>5.8799999999999998E-2</v>
      </c>
      <c r="P150" s="317" t="str">
        <f>VLOOKUP(B150,Valores!$A$2:$O$300,15,FALSE)</f>
        <v>UAR</v>
      </c>
      <c r="Q150" s="304">
        <f t="shared" si="166"/>
        <v>37426.441878806771</v>
      </c>
      <c r="R150" s="3">
        <f t="shared" si="167"/>
        <v>117251.46654241072</v>
      </c>
      <c r="S150" s="302">
        <f t="shared" si="168"/>
        <v>6894.3862326937506</v>
      </c>
      <c r="T150" s="304">
        <f t="shared" si="172"/>
        <v>35970.045029399364</v>
      </c>
      <c r="U150" s="3">
        <f t="shared" si="173"/>
        <v>112688.79219004429</v>
      </c>
      <c r="V150" s="302">
        <f>IF($O150="rateio",0,U150*$O150)</f>
        <v>6626.1009807746041</v>
      </c>
      <c r="W150" s="304">
        <f t="shared" si="174"/>
        <v>37962.425490898313</v>
      </c>
      <c r="X150" s="3">
        <f>L150+W150</f>
        <v>118930.62334721559</v>
      </c>
      <c r="Y150" s="302">
        <f>IF($O150="rateio",0,X150*$O150)</f>
        <v>6993.1206528162766</v>
      </c>
      <c r="Z150" s="304">
        <f t="shared" si="176"/>
        <v>37178.780485633433</v>
      </c>
      <c r="AA150" s="3">
        <f>M150+Z150</f>
        <v>116475.58029467327</v>
      </c>
      <c r="AB150" s="302">
        <f>IF($O150="rateio",0,AA150*$O150)</f>
        <v>6848.764121326788</v>
      </c>
      <c r="AC150" s="304">
        <f t="shared" si="180"/>
        <v>37504.067091592457</v>
      </c>
      <c r="AD150" s="3">
        <f>N150+AC150</f>
        <v>117494.65476931351</v>
      </c>
      <c r="AE150" s="302">
        <f>IF($O150="rateio",0,AD150*$O150)</f>
        <v>6908.6857004356343</v>
      </c>
    </row>
    <row r="151" spans="1:31" x14ac:dyDescent="0.2">
      <c r="A151" s="131">
        <v>7</v>
      </c>
      <c r="B151" s="132" t="s">
        <v>294</v>
      </c>
      <c r="C151" s="5" t="str">
        <f>VLOOKUP(B151,Valores!$A$2:$F$300,5,FALSE)</f>
        <v>unid.</v>
      </c>
      <c r="D151" s="133">
        <v>2</v>
      </c>
      <c r="E151" s="134">
        <f>VLOOKUP($B151,Valores!$A$2:$G$300,6,FALSE)*VLOOKUP($E$144,Regional!$A$2:$B$7,2,FALSE)*VLOOKUP(VLOOKUP($B151,Indices_Poder!$B$5:$E$300,3,FALSE),Indices_Poder!$G$6:$N$27,4,FALSE)</f>
        <v>46963.428202624185</v>
      </c>
      <c r="F151" s="135">
        <f>VLOOKUP($B151,Valores!$A$2:$G$300,6,FALSE)*VLOOKUP($F$144,Regional!$A$2:$B$7,2,FALSE)*VLOOKUP(VLOOKUP($B151,Indices_Poder!$B$5:$E$300,3,FALSE),Indices_Poder!$G$6:$N$27,4,FALSE)</f>
        <v>45135.913070591203</v>
      </c>
      <c r="G151" s="135">
        <f>VLOOKUP($B151,Valores!$A$2:$G$300,6,FALSE)*VLOOKUP($G$144,Regional!$A$2:$B$7,2,FALSE)*VLOOKUP(VLOOKUP($B151,Indices_Poder!$B$5:$E$300,3,FALSE),Indices_Poder!$G$6:$N$27,4,FALSE)</f>
        <v>47635.990878118551</v>
      </c>
      <c r="H151" s="135">
        <f>VLOOKUP($B151,Valores!$A$2:$G$300,6,FALSE)*VLOOKUP($H$144,Regional!$A$2:$B$7,2,FALSE)*VLOOKUP(VLOOKUP($B151,Indices_Poder!$B$5:$E$300,3,FALSE),Indices_Poder!$G$6:$N$27,4,FALSE)</f>
        <v>46652.657862912994</v>
      </c>
      <c r="I151" s="136">
        <f>VLOOKUP($B151,Valores!$A$2:$G$300,6,FALSE)*VLOOKUP($I$144,Regional!$A$2:$B$7,2,FALSE)*VLOOKUP(VLOOKUP($B151,Indices_Poder!$B$5:$E$300,3,FALSE),Indices_Poder!$G$6:$N$27,4,FALSE)</f>
        <v>47060.83383148889</v>
      </c>
      <c r="J151" s="134">
        <f t="shared" si="161"/>
        <v>93926.856405248371</v>
      </c>
      <c r="K151" s="135">
        <f t="shared" si="162"/>
        <v>90271.826141182406</v>
      </c>
      <c r="L151" s="135">
        <f t="shared" si="163"/>
        <v>95271.981756237103</v>
      </c>
      <c r="M151" s="135">
        <f t="shared" si="164"/>
        <v>93305.315725825989</v>
      </c>
      <c r="N151" s="136">
        <f t="shared" si="165"/>
        <v>94121.667662977779</v>
      </c>
      <c r="O151" s="317">
        <f>VLOOKUP(B151,Valores!$A$2:$O$300,14,FALSE)</f>
        <v>5.8799999999999998E-2</v>
      </c>
      <c r="P151" s="317" t="str">
        <f>VLOOKUP(B151,Valores!$A$2:$O$300,15,FALSE)</f>
        <v>UAR</v>
      </c>
      <c r="Q151" s="304">
        <f>IF($P151="UAR",J151*Q$144,0)</f>
        <v>44038.170322205646</v>
      </c>
      <c r="R151" s="3">
        <f t="shared" si="167"/>
        <v>137965.02672745401</v>
      </c>
      <c r="S151" s="302">
        <f t="shared" si="168"/>
        <v>8112.3435715742953</v>
      </c>
      <c r="T151" s="304">
        <f t="shared" si="172"/>
        <v>42324.487447445252</v>
      </c>
      <c r="U151" s="3">
        <f t="shared" si="173"/>
        <v>132596.31358862767</v>
      </c>
      <c r="V151" s="302">
        <f t="shared" si="169"/>
        <v>7796.6632390113073</v>
      </c>
      <c r="W151" s="304">
        <f t="shared" si="174"/>
        <v>44668.840415708837</v>
      </c>
      <c r="X151" s="3">
        <f t="shared" si="175"/>
        <v>139940.82217194594</v>
      </c>
      <c r="Y151" s="302">
        <f t="shared" si="170"/>
        <v>8228.520343710421</v>
      </c>
      <c r="Z151" s="304">
        <f t="shared" si="176"/>
        <v>43746.757244517976</v>
      </c>
      <c r="AA151" s="3">
        <f t="shared" si="177"/>
        <v>137052.07297034396</v>
      </c>
      <c r="AB151" s="302">
        <f t="shared" si="178"/>
        <v>8058.6618906562244</v>
      </c>
      <c r="AC151" s="304">
        <f t="shared" si="180"/>
        <v>44129.508749540611</v>
      </c>
      <c r="AD151" s="3">
        <f t="shared" si="179"/>
        <v>138251.1764125184</v>
      </c>
      <c r="AE151" s="302">
        <f t="shared" si="171"/>
        <v>8129.1691730560815</v>
      </c>
    </row>
    <row r="152" spans="1:31" x14ac:dyDescent="0.2">
      <c r="A152" s="131">
        <v>8</v>
      </c>
      <c r="B152" s="132" t="s">
        <v>99</v>
      </c>
      <c r="C152" s="5" t="str">
        <f>VLOOKUP(B152,Valores!$A$2:$F$300,5,FALSE)</f>
        <v>unid.</v>
      </c>
      <c r="D152" s="133">
        <v>2</v>
      </c>
      <c r="E152" s="134">
        <f>VLOOKUP($B152,Valores!$A$2:$G$300,6,FALSE)*VLOOKUP($E$144,Regional!$A$2:$B$7,2,FALSE)*VLOOKUP(VLOOKUP($B152,Indices_Poder!$B$5:$E$300,3,FALSE),Indices_Poder!$G$6:$N$27,4,FALSE)</f>
        <v>28451.878476031303</v>
      </c>
      <c r="F152" s="135">
        <f>VLOOKUP($B152,Valores!$A$2:$G$300,6,FALSE)*VLOOKUP($F$144,Regional!$A$2:$B$7,2,FALSE)*VLOOKUP(VLOOKUP($B152,Indices_Poder!$B$5:$E$300,3,FALSE),Indices_Poder!$G$6:$N$27,4,FALSE)</f>
        <v>27344.714019778825</v>
      </c>
      <c r="G152" s="135">
        <f>VLOOKUP($B152,Valores!$A$2:$G$300,6,FALSE)*VLOOKUP($G$144,Regional!$A$2:$B$7,2,FALSE)*VLOOKUP(VLOOKUP($B152,Indices_Poder!$B$5:$E$300,3,FALSE),Indices_Poder!$G$6:$N$27,4,FALSE)</f>
        <v>28859.337476428784</v>
      </c>
      <c r="H152" s="135">
        <f>VLOOKUP($B152,Valores!$A$2:$G$300,6,FALSE)*VLOOKUP($H$144,Regional!$A$2:$B$7,2,FALSE)*VLOOKUP(VLOOKUP($B152,Indices_Poder!$B$5:$E$300,3,FALSE),Indices_Poder!$G$6:$N$27,4,FALSE)</f>
        <v>28263.604317226946</v>
      </c>
      <c r="I152" s="136">
        <f>VLOOKUP($B152,Valores!$A$2:$G$300,6,FALSE)*VLOOKUP($I$144,Regional!$A$2:$B$7,2,FALSE)*VLOOKUP(VLOOKUP($B152,Indices_Poder!$B$5:$E$300,3,FALSE),Indices_Poder!$G$6:$N$27,4,FALSE)</f>
        <v>28510.889779537145</v>
      </c>
      <c r="J152" s="134">
        <f t="shared" si="161"/>
        <v>56903.756952062606</v>
      </c>
      <c r="K152" s="135">
        <f t="shared" si="162"/>
        <v>54689.42803955765</v>
      </c>
      <c r="L152" s="135">
        <f t="shared" si="163"/>
        <v>57718.674952857567</v>
      </c>
      <c r="M152" s="135">
        <f t="shared" si="164"/>
        <v>56527.208634453891</v>
      </c>
      <c r="N152" s="136">
        <f t="shared" si="165"/>
        <v>57021.77955907429</v>
      </c>
      <c r="O152" s="317">
        <f>VLOOKUP(B152,Valores!$A$2:$O$300,14,FALSE)</f>
        <v>3.5700000000000003E-2</v>
      </c>
      <c r="P152" s="317" t="str">
        <f>VLOOKUP(B152,Valores!$A$2:$O$300,15,FALSE)</f>
        <v>UAR</v>
      </c>
      <c r="Q152" s="304">
        <f t="shared" si="166"/>
        <v>26679.667951586016</v>
      </c>
      <c r="R152" s="3">
        <f t="shared" si="167"/>
        <v>83583.424903648614</v>
      </c>
      <c r="S152" s="302">
        <f t="shared" si="168"/>
        <v>2983.9282690602558</v>
      </c>
      <c r="T152" s="304">
        <f t="shared" si="172"/>
        <v>25641.466551790967</v>
      </c>
      <c r="U152" s="3">
        <f t="shared" si="173"/>
        <v>80330.894591348624</v>
      </c>
      <c r="V152" s="302">
        <f t="shared" si="169"/>
        <v>2867.8129369111462</v>
      </c>
      <c r="W152" s="304">
        <f t="shared" si="174"/>
        <v>27061.74714694206</v>
      </c>
      <c r="X152" s="3">
        <f t="shared" si="175"/>
        <v>84780.422099799631</v>
      </c>
      <c r="Y152" s="302">
        <f t="shared" si="170"/>
        <v>3026.6610689628469</v>
      </c>
      <c r="Z152" s="304">
        <f t="shared" si="176"/>
        <v>26503.12101304219</v>
      </c>
      <c r="AA152" s="3">
        <f t="shared" si="177"/>
        <v>83030.329647496081</v>
      </c>
      <c r="AB152" s="302">
        <f t="shared" si="178"/>
        <v>2964.1827684156101</v>
      </c>
      <c r="AC152" s="304">
        <f t="shared" si="180"/>
        <v>26735.003559189314</v>
      </c>
      <c r="AD152" s="3">
        <f t="shared" si="179"/>
        <v>83756.7831182636</v>
      </c>
      <c r="AE152" s="302">
        <f t="shared" si="171"/>
        <v>2990.1171573220108</v>
      </c>
    </row>
    <row r="153" spans="1:31" x14ac:dyDescent="0.2">
      <c r="A153" s="131">
        <v>9</v>
      </c>
      <c r="B153" s="184" t="s">
        <v>323</v>
      </c>
      <c r="C153" s="5" t="str">
        <f>VLOOKUP(B153,Valores!$A$2:$F$300,5,FALSE)</f>
        <v>m²</v>
      </c>
      <c r="D153" s="133">
        <v>65</v>
      </c>
      <c r="E153" s="134">
        <f>VLOOKUP($B153,Valores!$A$2:$G$300,6,FALSE)*VLOOKUP($E$144,Regional!$A$2:$B$7,2,FALSE)*VLOOKUP(VLOOKUP($B153,Indices_Poder!$B$5:$E$300,3,FALSE),Indices_Poder!$G$6:$N$27,4,FALSE)</f>
        <v>2592.6497025979288</v>
      </c>
      <c r="F153" s="135">
        <f>VLOOKUP($B153,Valores!$A$2:$G$300,6,FALSE)*VLOOKUP($F$144,Regional!$A$2:$B$7,2,FALSE)*VLOOKUP(VLOOKUP($B153,Indices_Poder!$B$5:$E$300,3,FALSE),Indices_Poder!$G$6:$N$27,4,FALSE)</f>
        <v>2491.7604203437477</v>
      </c>
      <c r="G153" s="135">
        <f>VLOOKUP($B153,Valores!$A$2:$G$300,6,FALSE)*VLOOKUP($G$144,Regional!$A$2:$B$7,2,FALSE)*VLOOKUP(VLOOKUP($B153,Indices_Poder!$B$5:$E$300,3,FALSE),Indices_Poder!$G$6:$N$27,4,FALSE)</f>
        <v>2629.7790069808125</v>
      </c>
      <c r="H153" s="135">
        <f>VLOOKUP($B153,Valores!$A$2:$G$300,6,FALSE)*VLOOKUP($H$144,Regional!$A$2:$B$7,2,FALSE)*VLOOKUP(VLOOKUP($B153,Indices_Poder!$B$5:$E$300,3,FALSE),Indices_Poder!$G$6:$N$27,4,FALSE)</f>
        <v>2575.4934033313548</v>
      </c>
      <c r="I153" s="136">
        <f>VLOOKUP($B153,Valores!$A$2:$G$300,6,FALSE)*VLOOKUP($I$144,Regional!$A$2:$B$7,2,FALSE)*VLOOKUP(VLOOKUP($B153,Indices_Poder!$B$5:$E$300,3,FALSE),Indices_Poder!$G$6:$N$27,4,FALSE)</f>
        <v>2598.027050129243</v>
      </c>
      <c r="J153" s="134">
        <f t="shared" si="161"/>
        <v>168522.23066886538</v>
      </c>
      <c r="K153" s="135">
        <f t="shared" si="162"/>
        <v>161964.4273223436</v>
      </c>
      <c r="L153" s="135">
        <f t="shared" si="163"/>
        <v>170935.63545375282</v>
      </c>
      <c r="M153" s="135">
        <f t="shared" si="164"/>
        <v>167407.07121653805</v>
      </c>
      <c r="N153" s="136">
        <f t="shared" si="165"/>
        <v>168871.75825840081</v>
      </c>
      <c r="O153" s="317">
        <f>VLOOKUP(B153,Valores!$A$2:$O$300,14,FALSE)</f>
        <v>3.3300000000000003E-2</v>
      </c>
      <c r="P153" s="317" t="str">
        <f>VLOOKUP(B153,Valores!$A$2:$O$300,15,FALSE)</f>
        <v>UAR</v>
      </c>
      <c r="Q153" s="304">
        <f t="shared" si="166"/>
        <v>79012.659225533644</v>
      </c>
      <c r="R153" s="3">
        <f t="shared" si="167"/>
        <v>247534.88989439904</v>
      </c>
      <c r="S153" s="302">
        <f t="shared" si="168"/>
        <v>8242.9118334834893</v>
      </c>
      <c r="T153" s="304">
        <f t="shared" si="172"/>
        <v>75937.993770238812</v>
      </c>
      <c r="U153" s="3">
        <f t="shared" si="173"/>
        <v>237902.4210925824</v>
      </c>
      <c r="V153" s="302">
        <f t="shared" si="169"/>
        <v>7922.1506223829947</v>
      </c>
      <c r="W153" s="304">
        <f t="shared" si="174"/>
        <v>80144.198542837577</v>
      </c>
      <c r="X153" s="3">
        <f t="shared" si="175"/>
        <v>251079.8339965904</v>
      </c>
      <c r="Y153" s="302">
        <f t="shared" si="170"/>
        <v>8360.9584720864605</v>
      </c>
      <c r="Z153" s="304">
        <f t="shared" si="176"/>
        <v>78489.810023744925</v>
      </c>
      <c r="AA153" s="3">
        <f t="shared" si="177"/>
        <v>245896.88124028296</v>
      </c>
      <c r="AB153" s="302">
        <f t="shared" si="178"/>
        <v>8188.3661453014238</v>
      </c>
      <c r="AC153" s="304">
        <f t="shared" si="180"/>
        <v>79176.537333557004</v>
      </c>
      <c r="AD153" s="3">
        <f t="shared" si="179"/>
        <v>248048.29559195781</v>
      </c>
      <c r="AE153" s="302">
        <f t="shared" si="171"/>
        <v>8260.0082432121962</v>
      </c>
    </row>
    <row r="154" spans="1:31" x14ac:dyDescent="0.2">
      <c r="A154" s="131">
        <v>10</v>
      </c>
      <c r="B154" s="184" t="s">
        <v>214</v>
      </c>
      <c r="C154" s="5" t="s">
        <v>10</v>
      </c>
      <c r="D154" s="133">
        <v>1</v>
      </c>
      <c r="E154" s="134">
        <f>VLOOKUP($B154,Valores!$A$2:$G$300,6,FALSE)*VLOOKUP($E$144,Regional!$A$2:$B$7,2,FALSE)*VLOOKUP(VLOOKUP($B154,Indices_Poder!$B$5:$E$300,3,FALSE),Indices_Poder!$G$6:$N$27,4,FALSE)</f>
        <v>183785.64237385886</v>
      </c>
      <c r="F154" s="135">
        <f>VLOOKUP($B154,Valores!$A$2:$G$300,6,FALSE)*VLOOKUP($F$144,Regional!$A$2:$B$7,2,FALSE)*VLOOKUP(VLOOKUP($B154,Indices_Poder!$B$5:$E$300,3,FALSE),Indices_Poder!$G$6:$N$27,4,FALSE)</f>
        <v>176633.88503111317</v>
      </c>
      <c r="G154" s="135">
        <f>VLOOKUP($B154,Valores!$A$2:$G$300,6,FALSE)*VLOOKUP($G$144,Regional!$A$2:$B$7,2,FALSE)*VLOOKUP(VLOOKUP($B154,Indices_Poder!$B$5:$E$300,3,FALSE),Indices_Poder!$G$6:$N$27,4,FALSE)</f>
        <v>186417.63428933636</v>
      </c>
      <c r="H154" s="135">
        <f>VLOOKUP($B154,Valores!$A$2:$G$300,6,FALSE)*VLOOKUP($H$144,Regional!$A$2:$B$7,2,FALSE)*VLOOKUP(VLOOKUP($B154,Indices_Poder!$B$5:$E$300,3,FALSE),Indices_Poder!$G$6:$N$27,4,FALSE)</f>
        <v>182569.48059222449</v>
      </c>
      <c r="I154" s="136">
        <f>VLOOKUP($B154,Valores!$A$2:$G$300,6,FALSE)*VLOOKUP($I$144,Regional!$A$2:$B$7,2,FALSE)*VLOOKUP(VLOOKUP($B154,Indices_Poder!$B$5:$E$300,3,FALSE),Indices_Poder!$G$6:$N$27,4,FALSE)</f>
        <v>184166.82740989357</v>
      </c>
      <c r="J154" s="134">
        <f t="shared" ref="J154:J158" si="181">E154*$D154</f>
        <v>183785.64237385886</v>
      </c>
      <c r="K154" s="135">
        <f t="shared" ref="K154:K158" si="182">F154*$D154</f>
        <v>176633.88503111317</v>
      </c>
      <c r="L154" s="135">
        <f t="shared" ref="L154:L158" si="183">G154*$D154</f>
        <v>186417.63428933636</v>
      </c>
      <c r="M154" s="135">
        <f t="shared" ref="M154:M158" si="184">H154*$D154</f>
        <v>182569.48059222449</v>
      </c>
      <c r="N154" s="136">
        <f t="shared" ref="N154:N158" si="185">I154*$D154</f>
        <v>184166.82740989357</v>
      </c>
      <c r="O154" s="317">
        <f>VLOOKUP(B154,Valores!$A$2:$O$300,14,FALSE)</f>
        <v>6.6699999999999995E-2</v>
      </c>
      <c r="P154" s="317" t="str">
        <f>VLOOKUP(B154,Valores!$A$2:$O$300,15,FALSE)</f>
        <v>UAR</v>
      </c>
      <c r="Q154" s="304">
        <f t="shared" si="166"/>
        <v>86169.001405903808</v>
      </c>
      <c r="R154" s="3">
        <f t="shared" si="167"/>
        <v>269954.64377976267</v>
      </c>
      <c r="S154" s="302">
        <f t="shared" si="168"/>
        <v>18005.97474011017</v>
      </c>
      <c r="T154" s="304">
        <f t="shared" si="172"/>
        <v>82815.857054898777</v>
      </c>
      <c r="U154" s="3">
        <f t="shared" si="173"/>
        <v>259449.74208601195</v>
      </c>
      <c r="V154" s="302">
        <f t="shared" si="169"/>
        <v>17305.297797136995</v>
      </c>
      <c r="W154" s="304">
        <f t="shared" si="174"/>
        <v>87403.026611222929</v>
      </c>
      <c r="X154" s="3">
        <f t="shared" si="175"/>
        <v>273820.66090055928</v>
      </c>
      <c r="Y154" s="302">
        <f t="shared" si="170"/>
        <v>18263.838082067301</v>
      </c>
      <c r="Z154" s="304">
        <f t="shared" si="176"/>
        <v>85598.796655859842</v>
      </c>
      <c r="AA154" s="3">
        <f t="shared" si="177"/>
        <v>268168.27724808431</v>
      </c>
      <c r="AB154" s="302">
        <f t="shared" si="178"/>
        <v>17886.824092447223</v>
      </c>
      <c r="AC154" s="304">
        <f t="shared" si="180"/>
        <v>86347.722297708693</v>
      </c>
      <c r="AD154" s="3">
        <f t="shared" si="179"/>
        <v>270514.54970760224</v>
      </c>
      <c r="AE154" s="302">
        <f t="shared" si="171"/>
        <v>18043.320465497069</v>
      </c>
    </row>
    <row r="155" spans="1:31" x14ac:dyDescent="0.2">
      <c r="A155" s="131">
        <v>11</v>
      </c>
      <c r="B155" s="184" t="s">
        <v>212</v>
      </c>
      <c r="C155" s="5" t="s">
        <v>10</v>
      </c>
      <c r="D155" s="133">
        <v>1</v>
      </c>
      <c r="E155" s="134">
        <f>VLOOKUP($B155,Valores!$A$2:$G$300,6,FALSE)*VLOOKUP($E$144,Regional!$A$2:$B$7,2,FALSE)*VLOOKUP(VLOOKUP($B155,Indices_Poder!$B$5:$E$300,3,FALSE),Indices_Poder!$G$6:$N$27,4,FALSE)</f>
        <v>17306.28350261979</v>
      </c>
      <c r="F155" s="135">
        <f>VLOOKUP($B155,Valores!$A$2:$G$300,6,FALSE)*VLOOKUP($F$144,Regional!$A$2:$B$7,2,FALSE)*VLOOKUP(VLOOKUP($B155,Indices_Poder!$B$5:$E$300,3,FALSE),Indices_Poder!$G$6:$N$27,4,FALSE)</f>
        <v>16632.834050764759</v>
      </c>
      <c r="G155" s="135">
        <f>VLOOKUP($B155,Valores!$A$2:$G$300,6,FALSE)*VLOOKUP($G$144,Regional!$A$2:$B$7,2,FALSE)*VLOOKUP(VLOOKUP($B155,Indices_Poder!$B$5:$E$300,3,FALSE),Indices_Poder!$G$6:$N$27,4,FALSE)</f>
        <v>17554.126575002985</v>
      </c>
      <c r="H155" s="135">
        <f>VLOOKUP($B155,Valores!$A$2:$G$300,6,FALSE)*VLOOKUP($H$144,Regional!$A$2:$B$7,2,FALSE)*VLOOKUP(VLOOKUP($B155,Indices_Poder!$B$5:$E$300,3,FALSE),Indices_Poder!$G$6:$N$27,4,FALSE)</f>
        <v>17191.762910553072</v>
      </c>
      <c r="I155" s="136">
        <f>VLOOKUP($B155,Valores!$A$2:$G$300,6,FALSE)*VLOOKUP($I$144,Regional!$A$2:$B$7,2,FALSE)*VLOOKUP(VLOOKUP($B155,Indices_Poder!$B$5:$E$300,3,FALSE),Indices_Poder!$G$6:$N$27,4,FALSE)</f>
        <v>17342.178016551148</v>
      </c>
      <c r="J155" s="134">
        <f t="shared" si="181"/>
        <v>17306.28350261979</v>
      </c>
      <c r="K155" s="135">
        <f t="shared" si="182"/>
        <v>16632.834050764759</v>
      </c>
      <c r="L155" s="135">
        <f t="shared" si="183"/>
        <v>17554.126575002985</v>
      </c>
      <c r="M155" s="135">
        <f t="shared" si="184"/>
        <v>17191.762910553072</v>
      </c>
      <c r="N155" s="136">
        <f t="shared" si="185"/>
        <v>17342.178016551148</v>
      </c>
      <c r="O155" s="317">
        <f>VLOOKUP(B155,Valores!$A$2:$O$300,14,FALSE)</f>
        <v>6.6699999999999995E-2</v>
      </c>
      <c r="P155" s="317" t="str">
        <f>VLOOKUP(B155,Valores!$A$2:$O$300,15,FALSE)</f>
        <v>UAR</v>
      </c>
      <c r="Q155" s="304">
        <f t="shared" si="166"/>
        <v>8114.1548828643854</v>
      </c>
      <c r="R155" s="3">
        <f t="shared" si="167"/>
        <v>25420.438385484176</v>
      </c>
      <c r="S155" s="302">
        <f t="shared" si="168"/>
        <v>1695.5432403117945</v>
      </c>
      <c r="T155" s="304">
        <f t="shared" si="172"/>
        <v>7798.404065694157</v>
      </c>
      <c r="U155" s="3">
        <f t="shared" si="173"/>
        <v>24431.238116458917</v>
      </c>
      <c r="V155" s="302">
        <f t="shared" si="169"/>
        <v>1629.5635823678097</v>
      </c>
      <c r="W155" s="304">
        <f t="shared" si="174"/>
        <v>8230.3575947671343</v>
      </c>
      <c r="X155" s="3">
        <f t="shared" si="175"/>
        <v>25784.484169770119</v>
      </c>
      <c r="Y155" s="302">
        <f t="shared" si="170"/>
        <v>1719.8250941236668</v>
      </c>
      <c r="Z155" s="304">
        <f t="shared" si="176"/>
        <v>8060.4612159851858</v>
      </c>
      <c r="AA155" s="3">
        <f t="shared" si="177"/>
        <v>25252.224126538258</v>
      </c>
      <c r="AB155" s="302">
        <f t="shared" si="178"/>
        <v>1684.3233492401016</v>
      </c>
      <c r="AC155" s="304">
        <f t="shared" si="180"/>
        <v>8130.9842411399586</v>
      </c>
      <c r="AD155" s="3">
        <f t="shared" si="179"/>
        <v>25473.162257691107</v>
      </c>
      <c r="AE155" s="302">
        <f t="shared" si="171"/>
        <v>1699.0599225879967</v>
      </c>
    </row>
    <row r="156" spans="1:31" x14ac:dyDescent="0.2">
      <c r="A156" s="131">
        <v>12</v>
      </c>
      <c r="B156" s="184" t="s">
        <v>213</v>
      </c>
      <c r="C156" s="5" t="s">
        <v>10</v>
      </c>
      <c r="D156" s="133">
        <v>1</v>
      </c>
      <c r="E156" s="134">
        <f>VLOOKUP($B156,Valores!$A$2:$G$300,6,FALSE)*VLOOKUP($E$144,Regional!$A$2:$B$7,2,FALSE)*VLOOKUP(VLOOKUP($B156,Indices_Poder!$B$5:$E$300,3,FALSE),Indices_Poder!$G$6:$N$27,4,FALSE)</f>
        <v>17306.28350261979</v>
      </c>
      <c r="F156" s="135">
        <f>VLOOKUP($B156,Valores!$A$2:$G$300,6,FALSE)*VLOOKUP($F$144,Regional!$A$2:$B$7,2,FALSE)*VLOOKUP(VLOOKUP($B156,Indices_Poder!$B$5:$E$300,3,FALSE),Indices_Poder!$G$6:$N$27,4,FALSE)</f>
        <v>16632.834050764759</v>
      </c>
      <c r="G156" s="135">
        <f>VLOOKUP($B156,Valores!$A$2:$G$300,6,FALSE)*VLOOKUP($G$144,Regional!$A$2:$B$7,2,FALSE)*VLOOKUP(VLOOKUP($B156,Indices_Poder!$B$5:$E$300,3,FALSE),Indices_Poder!$G$6:$N$27,4,FALSE)</f>
        <v>17554.126575002985</v>
      </c>
      <c r="H156" s="135">
        <f>VLOOKUP($B156,Valores!$A$2:$G$300,6,FALSE)*VLOOKUP($H$144,Regional!$A$2:$B$7,2,FALSE)*VLOOKUP(VLOOKUP($B156,Indices_Poder!$B$5:$E$300,3,FALSE),Indices_Poder!$G$6:$N$27,4,FALSE)</f>
        <v>17191.762910553072</v>
      </c>
      <c r="I156" s="136">
        <f>VLOOKUP($B156,Valores!$A$2:$G$300,6,FALSE)*VLOOKUP($I$144,Regional!$A$2:$B$7,2,FALSE)*VLOOKUP(VLOOKUP($B156,Indices_Poder!$B$5:$E$300,3,FALSE),Indices_Poder!$G$6:$N$27,4,FALSE)</f>
        <v>17342.178016551148</v>
      </c>
      <c r="J156" s="134">
        <f t="shared" si="181"/>
        <v>17306.28350261979</v>
      </c>
      <c r="K156" s="135">
        <f t="shared" si="182"/>
        <v>16632.834050764759</v>
      </c>
      <c r="L156" s="135">
        <f t="shared" si="183"/>
        <v>17554.126575002985</v>
      </c>
      <c r="M156" s="135">
        <f t="shared" si="184"/>
        <v>17191.762910553072</v>
      </c>
      <c r="N156" s="136">
        <f t="shared" si="185"/>
        <v>17342.178016551148</v>
      </c>
      <c r="O156" s="317">
        <f>VLOOKUP(B156,Valores!$A$2:$O$300,14,FALSE)</f>
        <v>6.6699999999999995E-2</v>
      </c>
      <c r="P156" s="317" t="str">
        <f>VLOOKUP(B156,Valores!$A$2:$O$300,15,FALSE)</f>
        <v>UAR</v>
      </c>
      <c r="Q156" s="304">
        <f t="shared" si="166"/>
        <v>8114.1548828643854</v>
      </c>
      <c r="R156" s="3">
        <f t="shared" si="167"/>
        <v>25420.438385484176</v>
      </c>
      <c r="S156" s="302">
        <f t="shared" si="168"/>
        <v>1695.5432403117945</v>
      </c>
      <c r="T156" s="304">
        <f t="shared" si="172"/>
        <v>7798.404065694157</v>
      </c>
      <c r="U156" s="3">
        <f t="shared" si="173"/>
        <v>24431.238116458917</v>
      </c>
      <c r="V156" s="302">
        <f t="shared" si="169"/>
        <v>1629.5635823678097</v>
      </c>
      <c r="W156" s="304">
        <f t="shared" si="174"/>
        <v>8230.3575947671343</v>
      </c>
      <c r="X156" s="3">
        <f t="shared" si="175"/>
        <v>25784.484169770119</v>
      </c>
      <c r="Y156" s="302">
        <f t="shared" si="170"/>
        <v>1719.8250941236668</v>
      </c>
      <c r="Z156" s="304">
        <f t="shared" si="176"/>
        <v>8060.4612159851858</v>
      </c>
      <c r="AA156" s="3">
        <f t="shared" si="177"/>
        <v>25252.224126538258</v>
      </c>
      <c r="AB156" s="302">
        <f t="shared" si="178"/>
        <v>1684.3233492401016</v>
      </c>
      <c r="AC156" s="304">
        <f t="shared" si="180"/>
        <v>8130.9842411399586</v>
      </c>
      <c r="AD156" s="3">
        <f t="shared" si="179"/>
        <v>25473.162257691107</v>
      </c>
      <c r="AE156" s="302">
        <f t="shared" si="171"/>
        <v>1699.0599225879967</v>
      </c>
    </row>
    <row r="157" spans="1:31" x14ac:dyDescent="0.2">
      <c r="A157" s="131">
        <v>13</v>
      </c>
      <c r="B157" s="184" t="s">
        <v>215</v>
      </c>
      <c r="C157" s="5" t="s">
        <v>10</v>
      </c>
      <c r="D157" s="133">
        <v>1</v>
      </c>
      <c r="E157" s="134">
        <f>VLOOKUP($B157,Valores!$A$2:$G$300,6,FALSE)*VLOOKUP($E$144,Regional!$A$2:$B$7,2,FALSE)*VLOOKUP(VLOOKUP($B157,Indices_Poder!$B$5:$E$300,3,FALSE),Indices_Poder!$G$6:$N$27,4,FALSE)</f>
        <v>17306.28350261979</v>
      </c>
      <c r="F157" s="135">
        <f>VLOOKUP($B157,Valores!$A$2:$G$300,6,FALSE)*VLOOKUP($F$144,Regional!$A$2:$B$7,2,FALSE)*VLOOKUP(VLOOKUP($B157,Indices_Poder!$B$5:$E$300,3,FALSE),Indices_Poder!$G$6:$N$27,4,FALSE)</f>
        <v>16632.834050764759</v>
      </c>
      <c r="G157" s="135">
        <f>VLOOKUP($B157,Valores!$A$2:$G$300,6,FALSE)*VLOOKUP($G$144,Regional!$A$2:$B$7,2,FALSE)*VLOOKUP(VLOOKUP($B157,Indices_Poder!$B$5:$E$300,3,FALSE),Indices_Poder!$G$6:$N$27,4,FALSE)</f>
        <v>17554.126575002985</v>
      </c>
      <c r="H157" s="135">
        <f>VLOOKUP($B157,Valores!$A$2:$G$300,6,FALSE)*VLOOKUP($H$144,Regional!$A$2:$B$7,2,FALSE)*VLOOKUP(VLOOKUP($B157,Indices_Poder!$B$5:$E$300,3,FALSE),Indices_Poder!$G$6:$N$27,4,FALSE)</f>
        <v>17191.762910553072</v>
      </c>
      <c r="I157" s="136">
        <f>VLOOKUP($B157,Valores!$A$2:$G$300,6,FALSE)*VLOOKUP($I$144,Regional!$A$2:$B$7,2,FALSE)*VLOOKUP(VLOOKUP($B157,Indices_Poder!$B$5:$E$300,3,FALSE),Indices_Poder!$G$6:$N$27,4,FALSE)</f>
        <v>17342.178016551148</v>
      </c>
      <c r="J157" s="134">
        <f t="shared" si="181"/>
        <v>17306.28350261979</v>
      </c>
      <c r="K157" s="135">
        <f t="shared" si="182"/>
        <v>16632.834050764759</v>
      </c>
      <c r="L157" s="135">
        <f t="shared" si="183"/>
        <v>17554.126575002985</v>
      </c>
      <c r="M157" s="135">
        <f t="shared" si="184"/>
        <v>17191.762910553072</v>
      </c>
      <c r="N157" s="136">
        <f t="shared" si="185"/>
        <v>17342.178016551148</v>
      </c>
      <c r="O157" s="317">
        <f>VLOOKUP(B157,Valores!$A$2:$O$300,14,FALSE)</f>
        <v>6.6699999999999995E-2</v>
      </c>
      <c r="P157" s="317" t="str">
        <f>VLOOKUP(B157,Valores!$A$2:$O$300,15,FALSE)</f>
        <v>UAR</v>
      </c>
      <c r="Q157" s="304">
        <f t="shared" si="166"/>
        <v>8114.1548828643854</v>
      </c>
      <c r="R157" s="3">
        <f t="shared" si="167"/>
        <v>25420.438385484176</v>
      </c>
      <c r="S157" s="302">
        <f t="shared" si="168"/>
        <v>1695.5432403117945</v>
      </c>
      <c r="T157" s="304">
        <f t="shared" si="172"/>
        <v>7798.404065694157</v>
      </c>
      <c r="U157" s="3">
        <f t="shared" si="173"/>
        <v>24431.238116458917</v>
      </c>
      <c r="V157" s="302">
        <f t="shared" si="169"/>
        <v>1629.5635823678097</v>
      </c>
      <c r="W157" s="304">
        <f t="shared" si="174"/>
        <v>8230.3575947671343</v>
      </c>
      <c r="X157" s="3">
        <f t="shared" si="175"/>
        <v>25784.484169770119</v>
      </c>
      <c r="Y157" s="302">
        <f t="shared" si="170"/>
        <v>1719.8250941236668</v>
      </c>
      <c r="Z157" s="304">
        <f t="shared" si="176"/>
        <v>8060.4612159851858</v>
      </c>
      <c r="AA157" s="3">
        <f t="shared" si="177"/>
        <v>25252.224126538258</v>
      </c>
      <c r="AB157" s="302">
        <f t="shared" si="178"/>
        <v>1684.3233492401016</v>
      </c>
      <c r="AC157" s="304">
        <f t="shared" si="180"/>
        <v>8130.9842411399586</v>
      </c>
      <c r="AD157" s="3">
        <f t="shared" si="179"/>
        <v>25473.162257691107</v>
      </c>
      <c r="AE157" s="302">
        <f t="shared" si="171"/>
        <v>1699.0599225879967</v>
      </c>
    </row>
    <row r="158" spans="1:31" x14ac:dyDescent="0.2">
      <c r="A158" s="131">
        <v>14</v>
      </c>
      <c r="B158" s="184" t="s">
        <v>211</v>
      </c>
      <c r="C158" s="5" t="s">
        <v>10</v>
      </c>
      <c r="D158" s="133">
        <v>1</v>
      </c>
      <c r="E158" s="134">
        <f>VLOOKUP($B158,Valores!$A$2:$G$300,6,FALSE)*VLOOKUP($E$144,Regional!$A$2:$B$7,2,FALSE)*VLOOKUP(VLOOKUP($B158,Indices_Poder!$B$5:$E$300,3,FALSE),Indices_Poder!$G$6:$N$27,4,FALSE)</f>
        <v>183143.1636000789</v>
      </c>
      <c r="F158" s="135">
        <f>VLOOKUP($B158,Valores!$A$2:$G$300,6,FALSE)*VLOOKUP($F$144,Regional!$A$2:$B$7,2,FALSE)*VLOOKUP(VLOOKUP($B158,Indices_Poder!$B$5:$E$300,3,FALSE),Indices_Poder!$G$6:$N$27,4,FALSE)</f>
        <v>176016.40740665363</v>
      </c>
      <c r="G158" s="135">
        <f>VLOOKUP($B158,Valores!$A$2:$G$300,6,FALSE)*VLOOKUP($G$144,Regional!$A$2:$B$7,2,FALSE)*VLOOKUP(VLOOKUP($B158,Indices_Poder!$B$5:$E$300,3,FALSE),Indices_Poder!$G$6:$N$27,4,FALSE)</f>
        <v>185765.95458496892</v>
      </c>
      <c r="H158" s="135">
        <f>VLOOKUP($B158,Valores!$A$2:$G$300,6,FALSE)*VLOOKUP($H$144,Regional!$A$2:$B$7,2,FALSE)*VLOOKUP(VLOOKUP($B158,Indices_Poder!$B$5:$E$300,3,FALSE),Indices_Poder!$G$6:$N$27,4,FALSE)</f>
        <v>181931.25328292284</v>
      </c>
      <c r="I158" s="136">
        <f>VLOOKUP($B158,Valores!$A$2:$G$300,6,FALSE)*VLOOKUP($I$144,Regional!$A$2:$B$7,2,FALSE)*VLOOKUP(VLOOKUP($B158,Indices_Poder!$B$5:$E$300,3,FALSE),Indices_Poder!$G$6:$N$27,4,FALSE)</f>
        <v>183523.01608754575</v>
      </c>
      <c r="J158" s="134">
        <f t="shared" si="181"/>
        <v>183143.1636000789</v>
      </c>
      <c r="K158" s="135">
        <f t="shared" si="182"/>
        <v>176016.40740665363</v>
      </c>
      <c r="L158" s="135">
        <f t="shared" si="183"/>
        <v>185765.95458496892</v>
      </c>
      <c r="M158" s="135">
        <f t="shared" si="184"/>
        <v>181931.25328292284</v>
      </c>
      <c r="N158" s="136">
        <f t="shared" si="185"/>
        <v>183523.01608754575</v>
      </c>
      <c r="O158" s="317">
        <f>VLOOKUP(B158,Valores!$A$2:$O$300,14,FALSE)</f>
        <v>6.6699999999999995E-2</v>
      </c>
      <c r="P158" s="317" t="str">
        <f>VLOOKUP(B158,Valores!$A$2:$O$300,15,FALSE)</f>
        <v>UAR</v>
      </c>
      <c r="Q158" s="304">
        <f t="shared" si="166"/>
        <v>85867.771377017809</v>
      </c>
      <c r="R158" s="3">
        <f t="shared" si="167"/>
        <v>269010.93497709674</v>
      </c>
      <c r="S158" s="302">
        <f t="shared" si="168"/>
        <v>17943.029362972353</v>
      </c>
      <c r="T158" s="304">
        <f t="shared" si="172"/>
        <v>82526.348964914607</v>
      </c>
      <c r="U158" s="3">
        <f t="shared" si="173"/>
        <v>258542.75637156825</v>
      </c>
      <c r="V158" s="302">
        <f t="shared" si="169"/>
        <v>17244.8018499836</v>
      </c>
      <c r="W158" s="304">
        <f t="shared" si="174"/>
        <v>87097.48267081214</v>
      </c>
      <c r="X158" s="3">
        <f t="shared" si="175"/>
        <v>272863.43725578103</v>
      </c>
      <c r="Y158" s="302">
        <f t="shared" si="170"/>
        <v>18199.991264960594</v>
      </c>
      <c r="Z158" s="304">
        <f t="shared" si="176"/>
        <v>85299.559951609423</v>
      </c>
      <c r="AA158" s="3">
        <f t="shared" si="177"/>
        <v>267230.81323453225</v>
      </c>
      <c r="AB158" s="302">
        <f t="shared" si="178"/>
        <v>17824.295242743301</v>
      </c>
      <c r="AC158" s="304">
        <f t="shared" si="180"/>
        <v>86045.86749542944</v>
      </c>
      <c r="AD158" s="3">
        <f t="shared" si="179"/>
        <v>269568.88358297519</v>
      </c>
      <c r="AE158" s="302">
        <f t="shared" si="171"/>
        <v>17980.244534984446</v>
      </c>
    </row>
    <row r="159" spans="1:31" x14ac:dyDescent="0.2">
      <c r="A159" s="131">
        <v>15</v>
      </c>
      <c r="B159" s="132" t="s">
        <v>108</v>
      </c>
      <c r="C159" s="5" t="str">
        <f>VLOOKUP(B159,Valores!$A$2:$F$300,5,FALSE)</f>
        <v>unid.</v>
      </c>
      <c r="D159" s="133">
        <v>1</v>
      </c>
      <c r="E159" s="134">
        <f>VLOOKUP($B159,Valores!$A$2:$G$300,6,FALSE)*VLOOKUP($E$144,Regional!$A$2:$B$7,2,FALSE)*VLOOKUP(VLOOKUP($B159,Indices_Poder!$B$5:$E$300,3,FALSE),Indices_Poder!$G$6:$N$27,4,FALSE)</f>
        <v>44685.351178190933</v>
      </c>
      <c r="F159" s="135">
        <f>VLOOKUP($B159,Valores!$A$2:$G$300,6,FALSE)*VLOOKUP($F$144,Regional!$A$2:$B$7,2,FALSE)*VLOOKUP(VLOOKUP($B159,Indices_Poder!$B$5:$E$300,3,FALSE),Indices_Poder!$G$6:$N$27,4,FALSE)</f>
        <v>42946.484179256884</v>
      </c>
      <c r="G159" s="135">
        <f>VLOOKUP($B159,Valores!$A$2:$G$300,6,FALSE)*VLOOKUP($G$144,Regional!$A$2:$B$7,2,FALSE)*VLOOKUP(VLOOKUP($B159,Indices_Poder!$B$5:$E$300,3,FALSE),Indices_Poder!$G$6:$N$27,4,FALSE)</f>
        <v>45325.2895407428</v>
      </c>
      <c r="H159" s="135">
        <f>VLOOKUP($B159,Valores!$A$2:$G$300,6,FALSE)*VLOOKUP($H$144,Regional!$A$2:$B$7,2,FALSE)*VLOOKUP(VLOOKUP($B159,Indices_Poder!$B$5:$E$300,3,FALSE),Indices_Poder!$G$6:$N$27,4,FALSE)</f>
        <v>44389.655521011795</v>
      </c>
      <c r="I159" s="136">
        <f>VLOOKUP($B159,Valores!$A$2:$G$300,6,FALSE)*VLOOKUP($I$144,Regional!$A$2:$B$7,2,FALSE)*VLOOKUP(VLOOKUP($B159,Indices_Poder!$B$5:$E$300,3,FALSE),Indices_Poder!$G$6:$N$27,4,FALSE)</f>
        <v>44778.031906560507</v>
      </c>
      <c r="J159" s="134">
        <f t="shared" si="161"/>
        <v>44685.351178190933</v>
      </c>
      <c r="K159" s="135">
        <f t="shared" si="162"/>
        <v>42946.484179256884</v>
      </c>
      <c r="L159" s="135">
        <f t="shared" si="163"/>
        <v>45325.2895407428</v>
      </c>
      <c r="M159" s="135">
        <f t="shared" si="164"/>
        <v>44389.655521011795</v>
      </c>
      <c r="N159" s="136">
        <f t="shared" si="165"/>
        <v>44778.031906560507</v>
      </c>
      <c r="O159" s="317">
        <f>VLOOKUP(B159,Valores!$A$2:$O$300,14,FALSE)</f>
        <v>3.5700000000000003E-2</v>
      </c>
      <c r="P159" s="317" t="str">
        <f>VLOOKUP(B159,Valores!$A$2:$O$300,15,FALSE)</f>
        <v>UAR</v>
      </c>
      <c r="Q159" s="304">
        <f t="shared" si="166"/>
        <v>20950.995076449577</v>
      </c>
      <c r="R159" s="3">
        <f t="shared" si="167"/>
        <v>65636.346254640506</v>
      </c>
      <c r="S159" s="302">
        <f t="shared" si="168"/>
        <v>2343.2175612906663</v>
      </c>
      <c r="T159" s="304">
        <f t="shared" si="172"/>
        <v>20135.716848289467</v>
      </c>
      <c r="U159" s="3">
        <f t="shared" si="173"/>
        <v>63082.201027546354</v>
      </c>
      <c r="V159" s="302">
        <f t="shared" si="169"/>
        <v>2252.0345766834048</v>
      </c>
      <c r="W159" s="304">
        <f t="shared" si="174"/>
        <v>21251.034018285151</v>
      </c>
      <c r="X159" s="3">
        <f t="shared" si="175"/>
        <v>66576.323559027951</v>
      </c>
      <c r="Y159" s="302">
        <f t="shared" si="170"/>
        <v>2376.7747510572981</v>
      </c>
      <c r="Z159" s="304">
        <f t="shared" si="176"/>
        <v>20812.356392980731</v>
      </c>
      <c r="AA159" s="3">
        <f t="shared" si="177"/>
        <v>65202.011913992523</v>
      </c>
      <c r="AB159" s="302">
        <f t="shared" si="178"/>
        <v>2327.7118253295334</v>
      </c>
      <c r="AC159" s="304">
        <f t="shared" si="180"/>
        <v>20994.4489921637</v>
      </c>
      <c r="AD159" s="3">
        <f t="shared" si="179"/>
        <v>65772.4808987242</v>
      </c>
      <c r="AE159" s="302">
        <f t="shared" si="171"/>
        <v>2348.077568084454</v>
      </c>
    </row>
    <row r="160" spans="1:31" x14ac:dyDescent="0.2">
      <c r="A160" s="131">
        <v>16</v>
      </c>
      <c r="B160" s="132" t="s">
        <v>109</v>
      </c>
      <c r="C160" s="5" t="str">
        <f>VLOOKUP(B160,Valores!$A$2:$F$300,5,FALSE)</f>
        <v>unid.</v>
      </c>
      <c r="D160" s="133">
        <v>1</v>
      </c>
      <c r="E160" s="134">
        <f>VLOOKUP($B160,Valores!$A$2:$G$300,6,FALSE)*VLOOKUP($E$144,Regional!$A$2:$B$7,2,FALSE)*VLOOKUP(VLOOKUP($B160,Indices_Poder!$B$5:$E$300,3,FALSE),Indices_Poder!$G$6:$N$27,4,FALSE)</f>
        <v>44685.351178190933</v>
      </c>
      <c r="F160" s="135">
        <f>VLOOKUP($B160,Valores!$A$2:$G$300,6,FALSE)*VLOOKUP($F$144,Regional!$A$2:$B$7,2,FALSE)*VLOOKUP(VLOOKUP($B160,Indices_Poder!$B$5:$E$300,3,FALSE),Indices_Poder!$G$6:$N$27,4,FALSE)</f>
        <v>42946.484179256884</v>
      </c>
      <c r="G160" s="135">
        <f>VLOOKUP($B160,Valores!$A$2:$G$300,6,FALSE)*VLOOKUP($G$144,Regional!$A$2:$B$7,2,FALSE)*VLOOKUP(VLOOKUP($B160,Indices_Poder!$B$5:$E$300,3,FALSE),Indices_Poder!$G$6:$N$27,4,FALSE)</f>
        <v>45325.2895407428</v>
      </c>
      <c r="H160" s="135">
        <f>VLOOKUP($B160,Valores!$A$2:$G$300,6,FALSE)*VLOOKUP($H$144,Regional!$A$2:$B$7,2,FALSE)*VLOOKUP(VLOOKUP($B160,Indices_Poder!$B$5:$E$300,3,FALSE),Indices_Poder!$G$6:$N$27,4,FALSE)</f>
        <v>44389.655521011795</v>
      </c>
      <c r="I160" s="136">
        <f>VLOOKUP($B160,Valores!$A$2:$G$300,6,FALSE)*VLOOKUP($I$144,Regional!$A$2:$B$7,2,FALSE)*VLOOKUP(VLOOKUP($B160,Indices_Poder!$B$5:$E$300,3,FALSE),Indices_Poder!$G$6:$N$27,4,FALSE)</f>
        <v>44778.031906560507</v>
      </c>
      <c r="J160" s="134">
        <f t="shared" si="161"/>
        <v>44685.351178190933</v>
      </c>
      <c r="K160" s="135">
        <f t="shared" si="162"/>
        <v>42946.484179256884</v>
      </c>
      <c r="L160" s="135">
        <f t="shared" si="163"/>
        <v>45325.2895407428</v>
      </c>
      <c r="M160" s="135">
        <f t="shared" si="164"/>
        <v>44389.655521011795</v>
      </c>
      <c r="N160" s="136">
        <f t="shared" si="165"/>
        <v>44778.031906560507</v>
      </c>
      <c r="O160" s="317">
        <f>VLOOKUP(B160,Valores!$A$2:$O$300,14,FALSE)</f>
        <v>3.5700000000000003E-2</v>
      </c>
      <c r="P160" s="317" t="str">
        <f>VLOOKUP(B160,Valores!$A$2:$O$300,15,FALSE)</f>
        <v>UAR</v>
      </c>
      <c r="Q160" s="304">
        <f t="shared" si="166"/>
        <v>20950.995076449577</v>
      </c>
      <c r="R160" s="3">
        <f t="shared" si="167"/>
        <v>65636.346254640506</v>
      </c>
      <c r="S160" s="302">
        <f t="shared" si="168"/>
        <v>2343.2175612906663</v>
      </c>
      <c r="T160" s="304">
        <f t="shared" si="172"/>
        <v>20135.716848289467</v>
      </c>
      <c r="U160" s="3">
        <f t="shared" si="173"/>
        <v>63082.201027546354</v>
      </c>
      <c r="V160" s="302">
        <f t="shared" si="169"/>
        <v>2252.0345766834048</v>
      </c>
      <c r="W160" s="304">
        <f t="shared" si="174"/>
        <v>21251.034018285151</v>
      </c>
      <c r="X160" s="3">
        <f t="shared" si="175"/>
        <v>66576.323559027951</v>
      </c>
      <c r="Y160" s="302">
        <f t="shared" si="170"/>
        <v>2376.7747510572981</v>
      </c>
      <c r="Z160" s="304">
        <f t="shared" si="176"/>
        <v>20812.356392980731</v>
      </c>
      <c r="AA160" s="3">
        <f t="shared" si="177"/>
        <v>65202.011913992523</v>
      </c>
      <c r="AB160" s="302">
        <f t="shared" si="178"/>
        <v>2327.7118253295334</v>
      </c>
      <c r="AC160" s="304">
        <f t="shared" si="180"/>
        <v>20994.4489921637</v>
      </c>
      <c r="AD160" s="3">
        <f t="shared" si="179"/>
        <v>65772.4808987242</v>
      </c>
      <c r="AE160" s="302">
        <f t="shared" si="171"/>
        <v>2348.077568084454</v>
      </c>
    </row>
    <row r="161" spans="1:31" x14ac:dyDescent="0.2">
      <c r="A161" s="137">
        <v>17</v>
      </c>
      <c r="B161" s="138" t="s">
        <v>307</v>
      </c>
      <c r="C161" s="5" t="str">
        <f>VLOOKUP(B161,Valores!$A$2:$F$300,5,FALSE)</f>
        <v>m</v>
      </c>
      <c r="D161" s="139">
        <v>900</v>
      </c>
      <c r="E161" s="134">
        <f>VLOOKUP($B161,Valores!$A$2:$G$300,6,FALSE)*VLOOKUP($E$144,Regional!$A$2:$B$7,2,FALSE)*VLOOKUP(VLOOKUP($B161,Indices_Poder!$B$5:$E$300,3,FALSE),Indices_Poder!$G$6:$N$27,4,FALSE)</f>
        <v>48.871574290525956</v>
      </c>
      <c r="F161" s="135">
        <f>VLOOKUP($B161,Valores!$A$2:$G$300,6,FALSE)*VLOOKUP($F$144,Regional!$A$2:$B$7,2,FALSE)*VLOOKUP(VLOOKUP($B161,Indices_Poder!$B$5:$E$300,3,FALSE),Indices_Poder!$G$6:$N$27,4,FALSE)</f>
        <v>46.969806362578581</v>
      </c>
      <c r="G161" s="135">
        <f>VLOOKUP($B161,Valores!$A$2:$G$300,6,FALSE)*VLOOKUP($G$144,Regional!$A$2:$B$7,2,FALSE)*VLOOKUP(VLOOKUP($B161,Indices_Poder!$B$5:$E$300,3,FALSE),Indices_Poder!$G$6:$N$27,4,FALSE)</f>
        <v>49.571463502587811</v>
      </c>
      <c r="H161" s="135">
        <f>VLOOKUP($B161,Valores!$A$2:$G$300,6,FALSE)*VLOOKUP($H$144,Regional!$A$2:$B$7,2,FALSE)*VLOOKUP(VLOOKUP($B161,Indices_Poder!$B$5:$E$300,3,FALSE),Indices_Poder!$G$6:$N$27,4,FALSE)</f>
        <v>48.548177206331872</v>
      </c>
      <c r="I161" s="136">
        <f>VLOOKUP($B161,Valores!$A$2:$G$300,6,FALSE)*VLOOKUP($I$144,Regional!$A$2:$B$7,2,FALSE)*VLOOKUP(VLOOKUP($B161,Indices_Poder!$B$5:$E$300,3,FALSE),Indices_Poder!$G$6:$N$27,4,FALSE)</f>
        <v>48.972937555721124</v>
      </c>
      <c r="J161" s="140">
        <f t="shared" si="161"/>
        <v>43984.416861473357</v>
      </c>
      <c r="K161" s="141">
        <f t="shared" si="162"/>
        <v>42272.82572632072</v>
      </c>
      <c r="L161" s="141">
        <f t="shared" si="163"/>
        <v>44614.317152329029</v>
      </c>
      <c r="M161" s="141">
        <f t="shared" si="164"/>
        <v>43693.359485698682</v>
      </c>
      <c r="N161" s="142">
        <f t="shared" si="165"/>
        <v>44075.64380014901</v>
      </c>
      <c r="O161" s="317" t="str">
        <f>VLOOKUP(B161,Valores!$A$2:$O$300,14,FALSE)</f>
        <v>Rateio</v>
      </c>
      <c r="P161" s="317" t="str">
        <f>VLOOKUP(B161,Valores!$A$2:$O$300,15,FALSE)</f>
        <v>UAR</v>
      </c>
      <c r="Q161" s="304">
        <f t="shared" si="166"/>
        <v>20622.357815439715</v>
      </c>
      <c r="R161" s="3">
        <f t="shared" si="167"/>
        <v>64606.774676913075</v>
      </c>
      <c r="S161" s="302">
        <f t="shared" si="168"/>
        <v>0</v>
      </c>
      <c r="T161" s="304">
        <f t="shared" si="172"/>
        <v>19819.868039708039</v>
      </c>
      <c r="U161" s="3">
        <f t="shared" si="173"/>
        <v>62092.693766028759</v>
      </c>
      <c r="V161" s="302">
        <f t="shared" si="169"/>
        <v>0</v>
      </c>
      <c r="W161" s="304">
        <f t="shared" si="174"/>
        <v>20917.690347117619</v>
      </c>
      <c r="X161" s="3">
        <f t="shared" si="175"/>
        <v>65532.007499446649</v>
      </c>
      <c r="Y161" s="302">
        <f t="shared" si="170"/>
        <v>0</v>
      </c>
      <c r="Z161" s="304">
        <f t="shared" si="176"/>
        <v>20485.893818043729</v>
      </c>
      <c r="AA161" s="3">
        <f t="shared" si="177"/>
        <v>64179.253303742415</v>
      </c>
      <c r="AB161" s="302">
        <f t="shared" si="178"/>
        <v>0</v>
      </c>
      <c r="AC161" s="304">
        <f t="shared" si="180"/>
        <v>20665.130113131007</v>
      </c>
      <c r="AD161" s="3">
        <f t="shared" si="179"/>
        <v>64740.77391328002</v>
      </c>
      <c r="AE161" s="302">
        <f t="shared" si="171"/>
        <v>0</v>
      </c>
    </row>
    <row r="162" spans="1:31" s="147" customFormat="1" x14ac:dyDescent="0.2">
      <c r="A162" s="143" t="s">
        <v>112</v>
      </c>
      <c r="B162" s="143"/>
      <c r="C162" s="143"/>
      <c r="D162" s="144"/>
      <c r="E162" s="145"/>
      <c r="F162" s="145"/>
      <c r="G162" s="145"/>
      <c r="H162" s="145"/>
      <c r="I162" s="145"/>
      <c r="J162" s="145">
        <f>SUM(J145:J161)</f>
        <v>1241265.9497053807</v>
      </c>
      <c r="K162" s="145">
        <f>SUM(K145:K161)</f>
        <v>1192963.8475637592</v>
      </c>
      <c r="L162" s="145">
        <f>SUM(L145:L161)</f>
        <v>1259042.1040468405</v>
      </c>
      <c r="M162" s="145">
        <f>SUM(M145:M161)</f>
        <v>1233052.1404579475</v>
      </c>
      <c r="N162" s="146">
        <f>SUM(N145:N161)</f>
        <v>1243840.4272306955</v>
      </c>
      <c r="Q162" s="303">
        <f>SUMIF($O145:$O161,"&lt;&gt;Rateio",S145:S161)</f>
        <v>83720.414211729105</v>
      </c>
      <c r="R162" s="7"/>
      <c r="S162" s="305"/>
      <c r="T162" s="303">
        <f>SUMIF($O145:$O161,"&lt;&gt;Rateio",V145:V161)</f>
        <v>80462.553154996131</v>
      </c>
      <c r="U162" s="7"/>
      <c r="V162" s="305"/>
      <c r="W162" s="303">
        <f>SUMIF($O145:$O161,"&lt;&gt;Rateio",Y145:Y161)</f>
        <v>84919.37323006989</v>
      </c>
      <c r="X162" s="7"/>
      <c r="Y162" s="305"/>
      <c r="Z162" s="303">
        <f>SUMIF($O145:$O161,"&lt;&gt;Rateio",AB145:AB161)</f>
        <v>83166.412458426814</v>
      </c>
      <c r="AA162" s="7"/>
      <c r="AB162" s="305"/>
      <c r="AC162" s="303">
        <f>SUMIF($O145:$O161,"&lt;&gt;Rateio",AE145:AE161)</f>
        <v>83894.056552316397</v>
      </c>
      <c r="AD162" s="7"/>
      <c r="AE162" s="305"/>
    </row>
    <row r="163" spans="1:31" s="147" customFormat="1" hidden="1" x14ac:dyDescent="0.2">
      <c r="A163" s="143"/>
      <c r="B163" s="143"/>
      <c r="C163" s="143"/>
      <c r="D163" s="144"/>
      <c r="E163" s="148" t="s">
        <v>36</v>
      </c>
      <c r="F163" s="148" t="s">
        <v>37</v>
      </c>
      <c r="G163" s="148" t="s">
        <v>38</v>
      </c>
      <c r="H163" s="148" t="s">
        <v>39</v>
      </c>
      <c r="I163" s="148" t="s">
        <v>40</v>
      </c>
      <c r="J163" s="145"/>
      <c r="K163" s="145"/>
      <c r="L163" s="145"/>
      <c r="M163" s="145"/>
      <c r="N163" s="146"/>
      <c r="Q163" s="303">
        <f>SUMIF($Q119:$Q162,"&lt;&gt;Rateio",S119:S162)</f>
        <v>138419.53314253103</v>
      </c>
      <c r="R163" s="2"/>
      <c r="S163" s="302"/>
      <c r="T163" s="303">
        <f>SUMIF($Q119:$Q162,"&lt;&gt;Rateio",V119:V162)</f>
        <v>133033.13353184887</v>
      </c>
      <c r="U163" s="2"/>
      <c r="V163" s="302"/>
      <c r="W163" s="303">
        <f>SUMIF($Q119:$Q162,"&lt;&gt;Rateio",Y119:Y162)</f>
        <v>140401.83756778209</v>
      </c>
      <c r="X163" s="2"/>
      <c r="Y163" s="302"/>
      <c r="Z163" s="303">
        <f>SUMIF($Q119:$Q162,"&lt;&gt;Rateio",AB119:AB162)</f>
        <v>137503.57178741501</v>
      </c>
      <c r="AA163" s="2"/>
      <c r="AB163" s="302"/>
      <c r="AC163" s="303">
        <f>SUMIF($Q119:$Q162,"&lt;&gt;Rateio",AE119:AE162)</f>
        <v>138706.62550756743</v>
      </c>
      <c r="AD163" s="2"/>
      <c r="AE163" s="302"/>
    </row>
    <row r="164" spans="1:31" s="153" customFormat="1" hidden="1" x14ac:dyDescent="0.2">
      <c r="A164" s="149" t="s">
        <v>242</v>
      </c>
      <c r="B164" s="149"/>
      <c r="C164" s="149"/>
      <c r="D164" s="150"/>
      <c r="E164" s="151">
        <f>(J147+J145)*4%</f>
        <v>6678.2364409021229</v>
      </c>
      <c r="F164" s="151">
        <f>(K147+K145)*4%</f>
        <v>6418.3623512512168</v>
      </c>
      <c r="G164" s="151">
        <f>(L147+L145)*4%</f>
        <v>6773.8753825249187</v>
      </c>
      <c r="H164" s="151">
        <f>(M147+M145)*4%</f>
        <v>6634.0446540833145</v>
      </c>
      <c r="I164" s="151">
        <f>(N147+N145)*4%</f>
        <v>6692.0875979647344</v>
      </c>
      <c r="J164" s="151"/>
      <c r="K164" s="151"/>
      <c r="L164" s="151"/>
      <c r="M164" s="151"/>
      <c r="N164" s="152"/>
      <c r="O164" s="147"/>
      <c r="P164" s="147"/>
      <c r="Q164" s="304"/>
      <c r="R164" s="2"/>
      <c r="S164" s="302"/>
      <c r="T164" s="304"/>
      <c r="U164" s="2"/>
      <c r="V164" s="302"/>
      <c r="W164" s="304"/>
      <c r="X164" s="2"/>
      <c r="Y164" s="302"/>
      <c r="Z164" s="304"/>
      <c r="AA164" s="2"/>
      <c r="AB164" s="302"/>
      <c r="AC164" s="304"/>
      <c r="AD164" s="2"/>
      <c r="AE164" s="302"/>
    </row>
    <row r="165" spans="1:31" s="153" customFormat="1" hidden="1" x14ac:dyDescent="0.2">
      <c r="A165" s="149" t="s">
        <v>113</v>
      </c>
      <c r="B165" s="154"/>
      <c r="C165" s="154"/>
      <c r="D165" s="155"/>
      <c r="E165" s="156">
        <f>E164+J162</f>
        <v>1247944.1861462828</v>
      </c>
      <c r="F165" s="156">
        <f>F164+K162</f>
        <v>1199382.2099150105</v>
      </c>
      <c r="G165" s="156">
        <f>G164+L162</f>
        <v>1265815.9794293654</v>
      </c>
      <c r="H165" s="156">
        <f>H164+M162</f>
        <v>1239686.1851120307</v>
      </c>
      <c r="I165" s="156">
        <f>I164+N162</f>
        <v>1250532.5148286603</v>
      </c>
      <c r="J165" s="156"/>
      <c r="K165" s="156"/>
      <c r="L165" s="156"/>
      <c r="M165" s="156"/>
      <c r="N165" s="157"/>
      <c r="O165" s="147"/>
      <c r="P165" s="147"/>
      <c r="Q165" s="304"/>
      <c r="R165" s="2"/>
      <c r="S165" s="302"/>
      <c r="T165" s="304"/>
      <c r="U165" s="2"/>
      <c r="V165" s="302"/>
      <c r="W165" s="304"/>
      <c r="X165" s="2"/>
      <c r="Y165" s="302"/>
      <c r="Z165" s="304"/>
      <c r="AA165" s="2"/>
      <c r="AB165" s="302"/>
      <c r="AC165" s="304"/>
      <c r="AD165" s="2"/>
      <c r="AE165" s="302"/>
    </row>
    <row r="166" spans="1:31" s="153" customFormat="1" hidden="1" x14ac:dyDescent="0.2">
      <c r="A166" s="149" t="s">
        <v>234</v>
      </c>
      <c r="B166" s="149"/>
      <c r="C166" s="149"/>
      <c r="D166" s="150"/>
      <c r="E166" s="151">
        <f>E165*2.7%</f>
        <v>33694.49302594964</v>
      </c>
      <c r="F166" s="151">
        <f t="shared" ref="F166" si="186">F165*2.7%</f>
        <v>32383.319667705287</v>
      </c>
      <c r="G166" s="151">
        <f t="shared" ref="G166" si="187">G165*2.7%</f>
        <v>34177.031444592867</v>
      </c>
      <c r="H166" s="151">
        <f t="shared" ref="H166" si="188">H165*2.7%</f>
        <v>33471.526998024834</v>
      </c>
      <c r="I166" s="151">
        <f t="shared" ref="I166" si="189">I165*2.7%</f>
        <v>33764.377900373831</v>
      </c>
      <c r="J166" s="151"/>
      <c r="K166" s="151"/>
      <c r="L166" s="151"/>
      <c r="M166" s="151"/>
      <c r="N166" s="152"/>
      <c r="O166" s="147"/>
      <c r="P166" s="147"/>
      <c r="Q166" s="304"/>
      <c r="R166" s="2"/>
      <c r="S166" s="302"/>
      <c r="T166" s="304"/>
      <c r="U166" s="2"/>
      <c r="V166" s="302"/>
      <c r="W166" s="304"/>
      <c r="X166" s="2"/>
      <c r="Y166" s="302"/>
      <c r="Z166" s="304"/>
      <c r="AA166" s="2"/>
      <c r="AB166" s="302"/>
      <c r="AC166" s="304"/>
      <c r="AD166" s="2"/>
      <c r="AE166" s="302"/>
    </row>
    <row r="167" spans="1:31" s="153" customFormat="1" hidden="1" x14ac:dyDescent="0.2">
      <c r="A167" s="149" t="s">
        <v>235</v>
      </c>
      <c r="B167" s="154"/>
      <c r="C167" s="154"/>
      <c r="D167" s="155"/>
      <c r="E167" s="156">
        <f>E165*1.4%</f>
        <v>17471.218606047958</v>
      </c>
      <c r="F167" s="156">
        <f t="shared" ref="F167:I167" si="190">F165*1.4%</f>
        <v>16791.350938810145</v>
      </c>
      <c r="G167" s="156">
        <f t="shared" si="190"/>
        <v>17721.423712011114</v>
      </c>
      <c r="H167" s="156">
        <f t="shared" si="190"/>
        <v>17355.606591568427</v>
      </c>
      <c r="I167" s="156">
        <f t="shared" si="190"/>
        <v>17507.455207601241</v>
      </c>
      <c r="J167" s="156"/>
      <c r="K167" s="156"/>
      <c r="L167" s="156"/>
      <c r="M167" s="156"/>
      <c r="N167" s="157"/>
      <c r="O167" s="147"/>
      <c r="P167" s="147"/>
      <c r="Q167" s="304"/>
      <c r="R167" s="2"/>
      <c r="S167" s="302"/>
      <c r="T167" s="304"/>
      <c r="U167" s="2"/>
      <c r="V167" s="302"/>
      <c r="W167" s="304"/>
      <c r="X167" s="2"/>
      <c r="Y167" s="302"/>
      <c r="Z167" s="304"/>
      <c r="AA167" s="2"/>
      <c r="AB167" s="302"/>
      <c r="AC167" s="304"/>
      <c r="AD167" s="2"/>
      <c r="AE167" s="302"/>
    </row>
    <row r="168" spans="1:31" s="153" customFormat="1" hidden="1" x14ac:dyDescent="0.2">
      <c r="A168" s="149" t="s">
        <v>240</v>
      </c>
      <c r="B168" s="149"/>
      <c r="C168" s="149"/>
      <c r="D168" s="150"/>
      <c r="E168" s="151">
        <f>E165*3.99%</f>
        <v>49792.973027236694</v>
      </c>
      <c r="F168" s="151">
        <f t="shared" ref="F168:I168" si="191">F165*3.99%</f>
        <v>47855.350175608924</v>
      </c>
      <c r="G168" s="151">
        <f t="shared" si="191"/>
        <v>50506.057579231681</v>
      </c>
      <c r="H168" s="151">
        <f t="shared" si="191"/>
        <v>49463.47878597003</v>
      </c>
      <c r="I168" s="151">
        <f t="shared" si="191"/>
        <v>49896.247341663555</v>
      </c>
      <c r="J168" s="151"/>
      <c r="K168" s="151"/>
      <c r="L168" s="151"/>
      <c r="M168" s="151"/>
      <c r="N168" s="152"/>
      <c r="O168" s="147"/>
      <c r="P168" s="147"/>
      <c r="Q168" s="304"/>
      <c r="R168" s="2"/>
      <c r="S168" s="302"/>
      <c r="T168" s="304"/>
      <c r="U168" s="2"/>
      <c r="V168" s="302"/>
      <c r="W168" s="304"/>
      <c r="X168" s="2"/>
      <c r="Y168" s="302"/>
      <c r="Z168" s="304"/>
      <c r="AA168" s="2"/>
      <c r="AB168" s="302"/>
      <c r="AC168" s="304"/>
      <c r="AD168" s="2"/>
      <c r="AE168" s="302"/>
    </row>
    <row r="169" spans="1:31" s="153" customFormat="1" hidden="1" x14ac:dyDescent="0.2">
      <c r="A169" s="158" t="s">
        <v>236</v>
      </c>
      <c r="B169" s="158"/>
      <c r="C169" s="158"/>
      <c r="D169" s="159"/>
      <c r="E169" s="160">
        <f>E165*2.7%</f>
        <v>33694.49302594964</v>
      </c>
      <c r="F169" s="160">
        <f t="shared" ref="F169:I169" si="192">F165*2.7%</f>
        <v>32383.319667705287</v>
      </c>
      <c r="G169" s="160">
        <f t="shared" si="192"/>
        <v>34177.031444592867</v>
      </c>
      <c r="H169" s="160">
        <f t="shared" si="192"/>
        <v>33471.526998024834</v>
      </c>
      <c r="I169" s="160">
        <f t="shared" si="192"/>
        <v>33764.377900373831</v>
      </c>
      <c r="J169" s="160"/>
      <c r="K169" s="160"/>
      <c r="L169" s="160"/>
      <c r="M169" s="160"/>
      <c r="N169" s="161"/>
      <c r="O169" s="147"/>
      <c r="P169" s="147"/>
      <c r="Q169" s="304"/>
      <c r="R169" s="2"/>
      <c r="S169" s="302"/>
      <c r="T169" s="304"/>
      <c r="U169" s="2"/>
      <c r="V169" s="302"/>
      <c r="W169" s="304"/>
      <c r="X169" s="2"/>
      <c r="Y169" s="302"/>
      <c r="Z169" s="304"/>
      <c r="AA169" s="2"/>
      <c r="AB169" s="302"/>
      <c r="AC169" s="304"/>
      <c r="AD169" s="2"/>
      <c r="AE169" s="302"/>
    </row>
    <row r="170" spans="1:31" s="153" customFormat="1" hidden="1" x14ac:dyDescent="0.2">
      <c r="A170" s="149" t="s">
        <v>114</v>
      </c>
      <c r="B170" s="149"/>
      <c r="C170" s="149"/>
      <c r="D170" s="150"/>
      <c r="E170" s="151">
        <f>E165+E166+E167+E168+E169</f>
        <v>1382597.363831467</v>
      </c>
      <c r="F170" s="151">
        <f t="shared" ref="F170" si="193">F165+F166+F167+F168+F169</f>
        <v>1328795.5503648401</v>
      </c>
      <c r="G170" s="151">
        <f t="shared" ref="G170" si="194">G165+G166+G167+G168+G169</f>
        <v>1402397.523609794</v>
      </c>
      <c r="H170" s="151">
        <f t="shared" ref="H170" si="195">H165+H166+H167+H168+H169</f>
        <v>1373448.3244856189</v>
      </c>
      <c r="I170" s="151">
        <f t="shared" ref="I170" si="196">I165+I166+I167+I168+I169</f>
        <v>1385464.9731786728</v>
      </c>
      <c r="J170" s="151"/>
      <c r="K170" s="151"/>
      <c r="L170" s="151"/>
      <c r="M170" s="151"/>
      <c r="N170" s="152"/>
      <c r="O170" s="147"/>
      <c r="P170" s="147"/>
      <c r="Q170" s="304"/>
      <c r="R170" s="2"/>
      <c r="S170" s="302"/>
      <c r="T170" s="304"/>
      <c r="U170" s="2"/>
      <c r="V170" s="302"/>
      <c r="W170" s="304"/>
      <c r="X170" s="2"/>
      <c r="Y170" s="302"/>
      <c r="Z170" s="304"/>
      <c r="AA170" s="2"/>
      <c r="AB170" s="302"/>
      <c r="AC170" s="304"/>
      <c r="AD170" s="2"/>
      <c r="AE170" s="302"/>
    </row>
    <row r="171" spans="1:31" s="153" customFormat="1" hidden="1" x14ac:dyDescent="0.2">
      <c r="A171" s="149" t="s">
        <v>115</v>
      </c>
      <c r="B171" s="149"/>
      <c r="C171" s="149"/>
      <c r="D171" s="150"/>
      <c r="E171" s="151">
        <f>E170*3%</f>
        <v>41477.920914944007</v>
      </c>
      <c r="F171" s="151">
        <f t="shared" ref="F171" si="197">F170*3%</f>
        <v>39863.866510945198</v>
      </c>
      <c r="G171" s="151">
        <f t="shared" ref="G171" si="198">G170*3%</f>
        <v>42071.92570829382</v>
      </c>
      <c r="H171" s="151">
        <f t="shared" ref="H171" si="199">H170*3%</f>
        <v>41203.449734568567</v>
      </c>
      <c r="I171" s="151">
        <f t="shared" ref="I171" si="200">I170*3%</f>
        <v>41563.949195360183</v>
      </c>
      <c r="J171" s="151"/>
      <c r="K171" s="151"/>
      <c r="L171" s="151"/>
      <c r="M171" s="151"/>
      <c r="N171" s="152"/>
      <c r="O171" s="147"/>
      <c r="P171" s="147"/>
      <c r="Q171" s="304"/>
      <c r="R171" s="2"/>
      <c r="S171" s="302"/>
      <c r="T171" s="304"/>
      <c r="U171" s="2"/>
      <c r="V171" s="302"/>
      <c r="W171" s="304"/>
      <c r="X171" s="2"/>
      <c r="Y171" s="302"/>
      <c r="Z171" s="304"/>
      <c r="AA171" s="2"/>
      <c r="AB171" s="302"/>
      <c r="AC171" s="304"/>
      <c r="AD171" s="2"/>
      <c r="AE171" s="302"/>
    </row>
    <row r="172" spans="1:31" s="153" customFormat="1" hidden="1" x14ac:dyDescent="0.2">
      <c r="A172" s="162" t="s">
        <v>237</v>
      </c>
      <c r="B172" s="162"/>
      <c r="C172" s="162"/>
      <c r="D172" s="163"/>
      <c r="E172" s="164">
        <f>E170*2.7%</f>
        <v>37330.12882344961</v>
      </c>
      <c r="F172" s="164">
        <f t="shared" ref="F172:I172" si="201">F170*2.7%</f>
        <v>35877.47985985069</v>
      </c>
      <c r="G172" s="164">
        <f t="shared" si="201"/>
        <v>37864.733137464442</v>
      </c>
      <c r="H172" s="164">
        <f t="shared" si="201"/>
        <v>37083.10476111171</v>
      </c>
      <c r="I172" s="164">
        <f t="shared" si="201"/>
        <v>37407.554275824172</v>
      </c>
      <c r="J172" s="164"/>
      <c r="K172" s="164"/>
      <c r="L172" s="164"/>
      <c r="M172" s="164"/>
      <c r="N172" s="165"/>
      <c r="O172" s="147"/>
      <c r="P172" s="147"/>
      <c r="Q172" s="304"/>
      <c r="R172" s="2"/>
      <c r="S172" s="302"/>
      <c r="T172" s="304"/>
      <c r="U172" s="2"/>
      <c r="V172" s="302"/>
      <c r="W172" s="304"/>
      <c r="X172" s="2"/>
      <c r="Y172" s="302"/>
      <c r="Z172" s="304"/>
      <c r="AA172" s="2"/>
      <c r="AB172" s="302"/>
      <c r="AC172" s="304"/>
      <c r="AD172" s="2"/>
      <c r="AE172" s="302"/>
    </row>
    <row r="173" spans="1:31" s="147" customFormat="1" x14ac:dyDescent="0.2">
      <c r="A173" s="143" t="s">
        <v>116</v>
      </c>
      <c r="B173" s="143"/>
      <c r="C173" s="143"/>
      <c r="D173" s="144"/>
      <c r="E173" s="145">
        <f>J162*(1+SE!$I$66)</f>
        <v>2114993.0517029981</v>
      </c>
      <c r="F173" s="145">
        <f>K162*(1+SE!$I$66)</f>
        <v>2032691.0998638892</v>
      </c>
      <c r="G173" s="145">
        <f>L162*(1+SE!$I$66)</f>
        <v>2145281.8410854116</v>
      </c>
      <c r="H173" s="145">
        <f>M162*(1+SE!$I$66)</f>
        <v>2100997.5421262966</v>
      </c>
      <c r="I173" s="145">
        <f>N162*(1+SE!$I$66)</f>
        <v>2119379.7039583819</v>
      </c>
      <c r="J173" s="145"/>
      <c r="K173" s="145"/>
      <c r="L173" s="145"/>
      <c r="M173" s="145"/>
      <c r="N173" s="146"/>
      <c r="Q173" s="303">
        <f>SUMIF($O145:$O161,"&lt;&gt;Rateio",R145:R161)</f>
        <v>1530478.0967768438</v>
      </c>
      <c r="R173" s="2"/>
      <c r="S173" s="302"/>
      <c r="T173" s="303">
        <f>SUMIF($O145:$O161,"&lt;&gt;Rateio",U145:U161)</f>
        <v>1470921.7145417738</v>
      </c>
      <c r="U173" s="2"/>
      <c r="V173" s="302"/>
      <c r="W173" s="303">
        <f>SUMIF($O145:$O161,"&lt;&gt;Rateio",X145:X161)</f>
        <v>1552396.0547059923</v>
      </c>
      <c r="X173" s="2"/>
      <c r="Y173" s="302"/>
      <c r="Z173" s="303">
        <f>SUMIF($O145:$O161,"&lt;&gt;Rateio",AA145:AA161)</f>
        <v>1520350.4886302706</v>
      </c>
      <c r="AA173" s="2"/>
      <c r="AB173" s="302"/>
      <c r="AC173" s="303">
        <f>SUMIF($O145:$O161,"&lt;&gt;Rateio",AD145:AD161)</f>
        <v>1533652.4217183066</v>
      </c>
      <c r="AD173" s="2"/>
      <c r="AE173" s="302"/>
    </row>
    <row r="174" spans="1:31" s="113" customFormat="1" x14ac:dyDescent="0.2">
      <c r="E174" s="314">
        <f>Q174</f>
        <v>5.4702131567934638E-2</v>
      </c>
      <c r="F174" s="315">
        <f>T174</f>
        <v>5.4702131567934652E-2</v>
      </c>
      <c r="G174" s="315">
        <f>W174</f>
        <v>5.4702131567934666E-2</v>
      </c>
      <c r="H174" s="315">
        <f>Z174</f>
        <v>5.4702131567934666E-2</v>
      </c>
      <c r="I174" s="316">
        <f>AC174</f>
        <v>5.4702131567934645E-2</v>
      </c>
      <c r="J174" s="115"/>
      <c r="K174" s="115"/>
      <c r="L174" s="115"/>
      <c r="M174" s="115"/>
      <c r="N174" s="115"/>
      <c r="O174" s="433"/>
      <c r="P174" s="433"/>
      <c r="Q174" s="301">
        <f>Q162/Q173</f>
        <v>5.4702131567934638E-2</v>
      </c>
      <c r="R174" s="324"/>
      <c r="S174" s="325"/>
      <c r="T174" s="301">
        <f>T162/T173</f>
        <v>5.4702131567934652E-2</v>
      </c>
      <c r="U174" s="324"/>
      <c r="V174" s="325"/>
      <c r="W174" s="301">
        <f>W162/W173</f>
        <v>5.4702131567934666E-2</v>
      </c>
      <c r="X174" s="324"/>
      <c r="Y174" s="325"/>
      <c r="Z174" s="301">
        <f>Z162/Z173</f>
        <v>5.4702131567934666E-2</v>
      </c>
      <c r="AA174" s="324"/>
      <c r="AB174" s="325"/>
      <c r="AC174" s="301">
        <f>AC162/AC173</f>
        <v>5.4702131567934645E-2</v>
      </c>
      <c r="AD174" s="324"/>
      <c r="AE174" s="325"/>
    </row>
    <row r="175" spans="1:31" s="117" customFormat="1" x14ac:dyDescent="0.2">
      <c r="B175" s="468" t="s">
        <v>170</v>
      </c>
      <c r="C175" s="118"/>
      <c r="D175" s="118"/>
      <c r="E175" s="119"/>
      <c r="F175" s="120"/>
      <c r="G175" s="121"/>
      <c r="H175" s="118"/>
      <c r="I175" s="118"/>
      <c r="J175" s="118"/>
      <c r="K175" s="118"/>
      <c r="O175" s="434"/>
      <c r="P175" s="434"/>
      <c r="Q175" s="465" t="s">
        <v>36</v>
      </c>
      <c r="R175" s="466"/>
      <c r="S175" s="467"/>
      <c r="T175" s="466" t="s">
        <v>37</v>
      </c>
      <c r="U175" s="466"/>
      <c r="V175" s="467"/>
      <c r="W175" s="465" t="s">
        <v>38</v>
      </c>
      <c r="X175" s="466"/>
      <c r="Y175" s="467"/>
      <c r="Z175" s="465" t="s">
        <v>39</v>
      </c>
      <c r="AA175" s="466"/>
      <c r="AB175" s="467"/>
      <c r="AC175" s="465" t="s">
        <v>40</v>
      </c>
      <c r="AD175" s="466"/>
      <c r="AE175" s="467"/>
    </row>
    <row r="176" spans="1:31" s="117" customFormat="1" x14ac:dyDescent="0.2">
      <c r="B176" s="468"/>
      <c r="C176" s="118"/>
      <c r="D176" s="118"/>
      <c r="E176" s="119"/>
      <c r="F176" s="120"/>
      <c r="G176" s="121"/>
      <c r="H176" s="118"/>
      <c r="I176" s="118"/>
      <c r="J176" s="118"/>
      <c r="K176" s="118"/>
      <c r="O176" s="434"/>
      <c r="P176" s="434"/>
      <c r="Q176" s="303">
        <f>SUMIF($O179:$O195,"Rateio",J179:J195)+E207</f>
        <v>2310831.9027191447</v>
      </c>
      <c r="R176" s="311"/>
      <c r="S176" s="312"/>
      <c r="T176" s="303">
        <f>SUMIF($O179:$O195,"Rateio",K179:K195)+F207</f>
        <v>2220909.1600355562</v>
      </c>
      <c r="U176" s="311"/>
      <c r="V176" s="312"/>
      <c r="W176" s="303">
        <f>SUMIF($O179:$O195,"Rateio",L179:L195)+G207</f>
        <v>2343925.2978691966</v>
      </c>
      <c r="X176" s="311"/>
      <c r="Y176" s="312"/>
      <c r="Z176" s="303">
        <f>SUMIF($O179:$O195,"Rateio",M179:M195)+H207</f>
        <v>2295540.4718567072</v>
      </c>
      <c r="AA176" s="311"/>
      <c r="AB176" s="312"/>
      <c r="AC176" s="303">
        <f>SUMIF($O179:$O195,"Rateio",N179:N195)+I207</f>
        <v>2315624.739258118</v>
      </c>
      <c r="AD176" s="311"/>
      <c r="AE176" s="312"/>
    </row>
    <row r="177" spans="1:31" s="122" customFormat="1" x14ac:dyDescent="0.2">
      <c r="A177" s="469" t="s">
        <v>49</v>
      </c>
      <c r="B177" s="469" t="s">
        <v>33</v>
      </c>
      <c r="C177" s="469" t="s">
        <v>34</v>
      </c>
      <c r="D177" s="472" t="s">
        <v>35</v>
      </c>
      <c r="E177" s="470" t="str">
        <f>E7</f>
        <v>Preço Unitário - Ref. 07/2017</v>
      </c>
      <c r="F177" s="470"/>
      <c r="G177" s="470"/>
      <c r="H177" s="470"/>
      <c r="I177" s="470"/>
      <c r="J177" s="471" t="str">
        <f>J7</f>
        <v>Preço Total - Ref. 07/2017</v>
      </c>
      <c r="K177" s="471"/>
      <c r="L177" s="471"/>
      <c r="M177" s="471"/>
      <c r="N177" s="471"/>
      <c r="O177" s="435"/>
      <c r="P177" s="435"/>
      <c r="Q177" s="303">
        <f>SUMIF($P179:$P195,"UAR",J179:J195)</f>
        <v>1084834.1063451527</v>
      </c>
      <c r="R177" s="310"/>
      <c r="S177" s="313"/>
      <c r="T177" s="303">
        <f>SUMIF($P179:$P195,"UAR",K179:K195)</f>
        <v>1042619.3272933018</v>
      </c>
      <c r="U177" s="310"/>
      <c r="V177" s="313"/>
      <c r="W177" s="303">
        <f>SUMIF($P179:$P195,"UAR",L179:L195)</f>
        <v>1100370.0021891079</v>
      </c>
      <c r="X177" s="310"/>
      <c r="Y177" s="313"/>
      <c r="Z177" s="303">
        <f>SUMIF($P179:$P195,"UAR",M179:M195)</f>
        <v>1077655.4510241526</v>
      </c>
      <c r="AA177" s="310"/>
      <c r="AB177" s="313"/>
      <c r="AC177" s="303">
        <f>SUMIF($P179:$P195,"UAR",N179:N195)</f>
        <v>1087084.1326397948</v>
      </c>
      <c r="AD177" s="310"/>
      <c r="AE177" s="313"/>
    </row>
    <row r="178" spans="1:31" s="124" customFormat="1" x14ac:dyDescent="0.2">
      <c r="A178" s="469"/>
      <c r="B178" s="469"/>
      <c r="C178" s="469"/>
      <c r="D178" s="472"/>
      <c r="E178" s="123" t="s">
        <v>36</v>
      </c>
      <c r="F178" s="123" t="s">
        <v>37</v>
      </c>
      <c r="G178" s="123" t="s">
        <v>38</v>
      </c>
      <c r="H178" s="123" t="s">
        <v>39</v>
      </c>
      <c r="I178" s="123" t="s">
        <v>40</v>
      </c>
      <c r="J178" s="123" t="s">
        <v>36</v>
      </c>
      <c r="K178" s="123" t="s">
        <v>37</v>
      </c>
      <c r="L178" s="123" t="s">
        <v>38</v>
      </c>
      <c r="M178" s="123" t="s">
        <v>39</v>
      </c>
      <c r="N178" s="123" t="s">
        <v>40</v>
      </c>
      <c r="O178" s="436"/>
      <c r="P178" s="436"/>
      <c r="Q178" s="304">
        <f>Q177/Q176</f>
        <v>0.46945608854916432</v>
      </c>
      <c r="R178" s="308"/>
      <c r="S178" s="307"/>
      <c r="T178" s="318">
        <f>T177/T176</f>
        <v>0.46945608854916415</v>
      </c>
      <c r="U178" s="319"/>
      <c r="V178" s="320"/>
      <c r="W178" s="318">
        <f>W177/W176</f>
        <v>0.46945608854916432</v>
      </c>
      <c r="X178" s="319"/>
      <c r="Y178" s="320"/>
      <c r="Z178" s="318">
        <f>Z177/Z176</f>
        <v>0.46945608854916421</v>
      </c>
      <c r="AA178" s="319"/>
      <c r="AB178" s="320"/>
      <c r="AC178" s="318">
        <f>AC177/AC176</f>
        <v>0.46945608854916443</v>
      </c>
      <c r="AD178" s="308"/>
      <c r="AE178" s="307"/>
    </row>
    <row r="179" spans="1:31" x14ac:dyDescent="0.2">
      <c r="A179" s="125">
        <v>1</v>
      </c>
      <c r="B179" s="126" t="s">
        <v>12</v>
      </c>
      <c r="C179" s="5" t="str">
        <f>VLOOKUP(B179,Valores!$A$2:$F$300,5,FALSE)</f>
        <v>m</v>
      </c>
      <c r="D179" s="408">
        <f>SE!O54/4</f>
        <v>92.5</v>
      </c>
      <c r="E179" s="134">
        <f>VLOOKUP($B179,Valores!$A$2:$G$300,6,FALSE)*VLOOKUP($E$178,Regional!$A$2:$B$7,2,FALSE)*VLOOKUP(VLOOKUP($B179,Indices_Poder!$B$5:$E$300,3,FALSE),Indices_Poder!$G$6:$N$27,4,FALSE)</f>
        <v>1769.280680923373</v>
      </c>
      <c r="F179" s="135">
        <f>VLOOKUP($B179,Valores!$A$2:$G$300,6,FALSE)*VLOOKUP($F$178,Regional!$A$2:$B$7,2,FALSE)*VLOOKUP(VLOOKUP($B179,Indices_Poder!$B$5:$E$300,3,FALSE),Indices_Poder!$G$6:$N$27,4,FALSE)</f>
        <v>1700.4316351669477</v>
      </c>
      <c r="G179" s="135">
        <f>VLOOKUP($B179,Valores!$A$2:$G$300,6,FALSE)*VLOOKUP($G$178,Regional!$A$2:$B$7,2,FALSE)*VLOOKUP(VLOOKUP($B179,Indices_Poder!$B$5:$E$300,3,FALSE),Indices_Poder!$G$6:$N$27,4,FALSE)</f>
        <v>1794.6185277119052</v>
      </c>
      <c r="H179" s="135">
        <f>VLOOKUP($B179,Valores!$A$2:$G$300,6,FALSE)*VLOOKUP($H$178,Regional!$A$2:$B$7,2,FALSE)*VLOOKUP(VLOOKUP($B179,Indices_Poder!$B$5:$E$300,3,FALSE),Indices_Poder!$G$6:$N$27,4,FALSE)</f>
        <v>1757.5728482693619</v>
      </c>
      <c r="I179" s="136">
        <f>VLOOKUP($B179,Valores!$A$2:$G$300,6,FALSE)*VLOOKUP($I$178,Regional!$A$2:$B$7,2,FALSE)*VLOOKUP(VLOOKUP($B179,Indices_Poder!$B$5:$E$300,3,FALSE),Indices_Poder!$G$6:$N$27,4,FALSE)</f>
        <v>1772.9503001134362</v>
      </c>
      <c r="J179" s="128">
        <f t="shared" ref="J179:J195" si="202">E179*$D179</f>
        <v>163658.46298541201</v>
      </c>
      <c r="K179" s="129">
        <f t="shared" ref="K179:K195" si="203">F179*$D179</f>
        <v>157289.92625294265</v>
      </c>
      <c r="L179" s="129">
        <f t="shared" ref="L179:L195" si="204">G179*$D179</f>
        <v>166002.21381335123</v>
      </c>
      <c r="M179" s="129">
        <f t="shared" ref="M179:M195" si="205">H179*$D179</f>
        <v>162575.48846491598</v>
      </c>
      <c r="N179" s="130">
        <f t="shared" ref="N179:N195" si="206">I179*$D179</f>
        <v>163997.90276049284</v>
      </c>
      <c r="O179" s="317" t="str">
        <f>VLOOKUP(B179,Valores!$A$2:$O$300,14,FALSE)</f>
        <v>Rateio</v>
      </c>
      <c r="P179" s="317" t="str">
        <f>VLOOKUP(B179,Valores!$A$2:$O$300,15,FALSE)</f>
        <v>COM</v>
      </c>
      <c r="Q179" s="304">
        <f>IF($P179="UAR",J179*Q$178,0)</f>
        <v>0</v>
      </c>
      <c r="R179" s="3">
        <f>J179+Q179</f>
        <v>163658.46298541201</v>
      </c>
      <c r="S179" s="302">
        <f>IF($O179="rateio",0,R179*$O179)</f>
        <v>0</v>
      </c>
      <c r="T179" s="304">
        <f>IF($P179="UAR",K179*T$178,0)</f>
        <v>0</v>
      </c>
      <c r="U179" s="3">
        <f>K179+T179</f>
        <v>157289.92625294265</v>
      </c>
      <c r="V179" s="302">
        <f>IF($O179="rateio",0,U179*$O179)</f>
        <v>0</v>
      </c>
      <c r="W179" s="304">
        <f>IF($P179="UAR",L179*W$178,0)</f>
        <v>0</v>
      </c>
      <c r="X179" s="3">
        <f>L179+W179</f>
        <v>166002.21381335123</v>
      </c>
      <c r="Y179" s="302">
        <f>IF($O179="rateio",0,X179*$O179)</f>
        <v>0</v>
      </c>
      <c r="Z179" s="304">
        <f>IF($P179="UAR",M179*Z$178,0)</f>
        <v>0</v>
      </c>
      <c r="AA179" s="3">
        <f>M179+Z179</f>
        <v>162575.48846491598</v>
      </c>
      <c r="AB179" s="302">
        <f>IF($O179="rateio",0,AA179*$O179)</f>
        <v>0</v>
      </c>
      <c r="AC179" s="304">
        <f>IF($P179="UAR",N179*AC$178,0)</f>
        <v>0</v>
      </c>
      <c r="AD179" s="3">
        <f>N179+AC179</f>
        <v>163997.90276049284</v>
      </c>
      <c r="AE179" s="302">
        <f>IF($O179="rateio",0,AD179*$O179)</f>
        <v>0</v>
      </c>
    </row>
    <row r="180" spans="1:31" x14ac:dyDescent="0.2">
      <c r="A180" s="131">
        <v>2</v>
      </c>
      <c r="B180" s="132" t="s">
        <v>386</v>
      </c>
      <c r="C180" s="5" t="str">
        <f>VLOOKUP(B180,Valores!$A$2:$F$300,5,FALSE)</f>
        <v>unid.</v>
      </c>
      <c r="D180" s="133">
        <v>1</v>
      </c>
      <c r="E180" s="134">
        <f>VLOOKUP($B180,Valores!$A$2:$G$300,6,FALSE)*VLOOKUP($E$178,Regional!$A$2:$B$7,2,FALSE)*VLOOKUP(VLOOKUP($B180,Indices_Poder!$B$5:$E$300,3,FALSE),Indices_Poder!$G$6:$N$27,4,FALSE)</f>
        <v>54174.219801345229</v>
      </c>
      <c r="F180" s="135">
        <f>VLOOKUP($B180,Valores!$A$2:$G$300,6,FALSE)*VLOOKUP($F$178,Regional!$A$2:$B$7,2,FALSE)*VLOOKUP(VLOOKUP($B180,Indices_Poder!$B$5:$E$300,3,FALSE),Indices_Poder!$G$6:$N$27,4,FALSE)</f>
        <v>52066.10695179164</v>
      </c>
      <c r="G180" s="135">
        <f>VLOOKUP($B180,Valores!$A$2:$G$300,6,FALSE)*VLOOKUP($G$178,Regional!$A$2:$B$7,2,FALSE)*VLOOKUP(VLOOKUP($B180,Indices_Poder!$B$5:$E$300,3,FALSE),Indices_Poder!$G$6:$N$27,4,FALSE)</f>
        <v>54950.048134302757</v>
      </c>
      <c r="H180" s="135">
        <f>VLOOKUP($B180,Valores!$A$2:$G$300,6,FALSE)*VLOOKUP($H$178,Regional!$A$2:$B$7,2,FALSE)*VLOOKUP(VLOOKUP($B180,Indices_Poder!$B$5:$E$300,3,FALSE),Indices_Poder!$G$6:$N$27,4,FALSE)</f>
        <v>53815.733606116577</v>
      </c>
      <c r="I180" s="136">
        <f>VLOOKUP($B180,Valores!$A$2:$G$300,6,FALSE)*VLOOKUP($I$178,Regional!$A$2:$B$7,2,FALSE)*VLOOKUP(VLOOKUP($B180,Indices_Poder!$B$5:$E$300,3,FALSE),Indices_Poder!$G$6:$N$27,4,FALSE)</f>
        <v>54286.581146118384</v>
      </c>
      <c r="J180" s="134">
        <f t="shared" si="202"/>
        <v>54174.219801345229</v>
      </c>
      <c r="K180" s="135">
        <f t="shared" si="203"/>
        <v>52066.10695179164</v>
      </c>
      <c r="L180" s="135">
        <f t="shared" si="204"/>
        <v>54950.048134302757</v>
      </c>
      <c r="M180" s="135">
        <f t="shared" si="205"/>
        <v>53815.733606116577</v>
      </c>
      <c r="N180" s="136">
        <f t="shared" si="206"/>
        <v>54286.581146118384</v>
      </c>
      <c r="O180" s="317">
        <f>VLOOKUP(B180,Valores!$A$2:$O$300,14,FALSE)</f>
        <v>6.6699999999999995E-2</v>
      </c>
      <c r="P180" s="317" t="str">
        <f>VLOOKUP(B180,Valores!$A$2:$O$300,15,FALSE)</f>
        <v>UAR</v>
      </c>
      <c r="Q180" s="304">
        <f t="shared" ref="Q180:Q195" si="207">IF($P180="UAR",J180*Q$178,0)</f>
        <v>25432.417328142215</v>
      </c>
      <c r="R180" s="3">
        <f t="shared" ref="R180:R195" si="208">J180+Q180</f>
        <v>79606.637129487441</v>
      </c>
      <c r="S180" s="302">
        <f t="shared" ref="S180:S195" si="209">IF($O180="rateio",0,R180*$O180)</f>
        <v>5309.7626965368117</v>
      </c>
      <c r="T180" s="304">
        <f t="shared" ref="T180:T195" si="210">IF($P180="UAR",K180*T$178,0)</f>
        <v>24442.750915570548</v>
      </c>
      <c r="U180" s="3">
        <f>K180+T180</f>
        <v>76508.857867362181</v>
      </c>
      <c r="V180" s="302">
        <f t="shared" ref="V180:V183" si="211">IF($O180="rateio",0,U180*$O180)</f>
        <v>5103.1408197530573</v>
      </c>
      <c r="W180" s="304">
        <f t="shared" ref="W180:W195" si="212">IF($P180="UAR",L180*W$178,0)</f>
        <v>25796.634662718076</v>
      </c>
      <c r="X180" s="3">
        <f>L180+W180</f>
        <v>80746.682797020825</v>
      </c>
      <c r="Y180" s="302">
        <f t="shared" ref="Y180:Y183" si="213">IF($O180="rateio",0,X180*$O180)</f>
        <v>5385.8037425612883</v>
      </c>
      <c r="Z180" s="304">
        <f t="shared" ref="Z180:Z195" si="214">IF($P180="UAR",M180*Z$178,0)</f>
        <v>25264.123801131296</v>
      </c>
      <c r="AA180" s="3">
        <f>M180+Z180</f>
        <v>79079.85740724788</v>
      </c>
      <c r="AB180" s="302">
        <f>IF($O180="rateio",0,AA180*$O180)</f>
        <v>5274.6264890634329</v>
      </c>
      <c r="AC180" s="304">
        <f t="shared" ref="AC180:AC195" si="215">IF($P180="UAR",N180*AC$178,0)</f>
        <v>25485.166045563554</v>
      </c>
      <c r="AD180" s="3">
        <f>N180+AC180</f>
        <v>79771.747191681934</v>
      </c>
      <c r="AE180" s="302">
        <f t="shared" ref="AE180:AE183" si="216">IF($O180="rateio",0,AD180*$O180)</f>
        <v>5320.7755376851846</v>
      </c>
    </row>
    <row r="181" spans="1:31" x14ac:dyDescent="0.2">
      <c r="A181" s="131">
        <v>3</v>
      </c>
      <c r="B181" s="132" t="s">
        <v>266</v>
      </c>
      <c r="C181" s="5" t="str">
        <f>VLOOKUP(B181,Valores!$A$2:$F$300,5,FALSE)</f>
        <v>unid.</v>
      </c>
      <c r="D181" s="133">
        <v>1</v>
      </c>
      <c r="E181" s="134">
        <f>VLOOKUP($B181,Valores!$A$2:$G$300,6,FALSE)*VLOOKUP($E$178,Regional!$A$2:$B$7,2,FALSE)*VLOOKUP(VLOOKUP($B181,Indices_Poder!$B$5:$E$300,3,FALSE),Indices_Poder!$G$6:$N$27,4,FALSE)</f>
        <v>12143.851441757932</v>
      </c>
      <c r="F181" s="135">
        <f>VLOOKUP($B181,Valores!$A$2:$G$300,6,FALSE)*VLOOKUP($F$178,Regional!$A$2:$B$7,2,FALSE)*VLOOKUP(VLOOKUP($B181,Indices_Poder!$B$5:$E$300,3,FALSE),Indices_Poder!$G$6:$N$27,4,FALSE)</f>
        <v>11671.290704172488</v>
      </c>
      <c r="G181" s="135">
        <f>VLOOKUP($B181,Valores!$A$2:$G$300,6,FALSE)*VLOOKUP($G$178,Regional!$A$2:$B$7,2,FALSE)*VLOOKUP(VLOOKUP($B181,Indices_Poder!$B$5:$E$300,3,FALSE),Indices_Poder!$G$6:$N$27,4,FALSE)</f>
        <v>12317.763388331256</v>
      </c>
      <c r="H181" s="135">
        <f>VLOOKUP($B181,Valores!$A$2:$G$300,6,FALSE)*VLOOKUP($H$178,Regional!$A$2:$B$7,2,FALSE)*VLOOKUP(VLOOKUP($B181,Indices_Poder!$B$5:$E$300,3,FALSE),Indices_Poder!$G$6:$N$27,4,FALSE)</f>
        <v>12063.492128513708</v>
      </c>
      <c r="I181" s="136">
        <f>VLOOKUP($B181,Valores!$A$2:$G$300,6,FALSE)*VLOOKUP($I$178,Regional!$A$2:$B$7,2,FALSE)*VLOOKUP(VLOOKUP($B181,Indices_Poder!$B$5:$E$300,3,FALSE),Indices_Poder!$G$6:$N$27,4,FALSE)</f>
        <v>12169.03868919269</v>
      </c>
      <c r="J181" s="134">
        <f t="shared" si="202"/>
        <v>12143.851441757932</v>
      </c>
      <c r="K181" s="135">
        <f t="shared" si="203"/>
        <v>11671.290704172488</v>
      </c>
      <c r="L181" s="135">
        <f t="shared" si="204"/>
        <v>12317.763388331256</v>
      </c>
      <c r="M181" s="135">
        <f t="shared" si="205"/>
        <v>12063.492128513708</v>
      </c>
      <c r="N181" s="136">
        <f t="shared" si="206"/>
        <v>12169.03868919269</v>
      </c>
      <c r="O181" s="317">
        <f>VLOOKUP(B181,Valores!$A$2:$O$300,14,FALSE)</f>
        <v>3.3300000000000003E-2</v>
      </c>
      <c r="P181" s="317" t="str">
        <f>VLOOKUP(B181,Valores!$A$2:$O$300,15,FALSE)</f>
        <v>UAR</v>
      </c>
      <c r="Q181" s="304">
        <f t="shared" si="207"/>
        <v>5701.0049977698081</v>
      </c>
      <c r="R181" s="3">
        <f t="shared" si="208"/>
        <v>17844.856439527739</v>
      </c>
      <c r="S181" s="302">
        <f t="shared" si="209"/>
        <v>594.23371943627376</v>
      </c>
      <c r="T181" s="304">
        <f t="shared" si="210"/>
        <v>5479.1584823010362</v>
      </c>
      <c r="U181" s="3">
        <f t="shared" ref="U181:U182" si="217">K181+T181</f>
        <v>17150.449186473525</v>
      </c>
      <c r="V181" s="302">
        <f t="shared" si="211"/>
        <v>571.10995790956838</v>
      </c>
      <c r="W181" s="304">
        <f t="shared" si="212"/>
        <v>5782.6490199600921</v>
      </c>
      <c r="X181" s="3">
        <f t="shared" ref="X181:X183" si="218">L181+W181</f>
        <v>18100.412408291348</v>
      </c>
      <c r="Y181" s="302">
        <f t="shared" si="213"/>
        <v>602.74373319610197</v>
      </c>
      <c r="Z181" s="304">
        <f t="shared" si="214"/>
        <v>5663.2798288956765</v>
      </c>
      <c r="AA181" s="3">
        <f t="shared" ref="AA181:AA183" si="219">M181+Z181</f>
        <v>17726.771957409386</v>
      </c>
      <c r="AB181" s="302">
        <f t="shared" ref="AB181:AB183" si="220">IF($O181="rateio",0,AA181*$O181)</f>
        <v>590.30150618173263</v>
      </c>
      <c r="AC181" s="304">
        <f t="shared" si="215"/>
        <v>5712.8293044318516</v>
      </c>
      <c r="AD181" s="3">
        <f t="shared" ref="AD181:AD183" si="221">N181+AC181</f>
        <v>17881.867993624543</v>
      </c>
      <c r="AE181" s="302">
        <f t="shared" si="216"/>
        <v>595.46620418769737</v>
      </c>
    </row>
    <row r="182" spans="1:31" x14ac:dyDescent="0.2">
      <c r="A182" s="131">
        <v>4</v>
      </c>
      <c r="B182" s="132" t="s">
        <v>271</v>
      </c>
      <c r="C182" s="5" t="str">
        <f>VLOOKUP(B182,Valores!$A$2:$F$300,5,FALSE)</f>
        <v>unid.</v>
      </c>
      <c r="D182" s="133">
        <v>1</v>
      </c>
      <c r="E182" s="134">
        <f>VLOOKUP($B182,Valores!$A$2:$G$300,6,FALSE)*VLOOKUP($E$178,Regional!$A$2:$B$7,2,FALSE)*VLOOKUP(VLOOKUP($B182,Indices_Poder!$B$5:$E$300,3,FALSE),Indices_Poder!$G$6:$N$27,4,FALSE)</f>
        <v>1619.7837794327786</v>
      </c>
      <c r="F182" s="135">
        <f>VLOOKUP($B182,Valores!$A$2:$G$300,6,FALSE)*VLOOKUP($F$178,Regional!$A$2:$B$7,2,FALSE)*VLOOKUP(VLOOKUP($B182,Indices_Poder!$B$5:$E$300,3,FALSE),Indices_Poder!$G$6:$N$27,4,FALSE)</f>
        <v>1556.7521933491721</v>
      </c>
      <c r="G182" s="135">
        <f>VLOOKUP($B182,Valores!$A$2:$G$300,6,FALSE)*VLOOKUP($G$178,Regional!$A$2:$B$7,2,FALSE)*VLOOKUP(VLOOKUP($B182,Indices_Poder!$B$5:$E$300,3,FALSE),Indices_Poder!$G$6:$N$27,4,FALSE)</f>
        <v>1642.9806829407048</v>
      </c>
      <c r="H182" s="135">
        <f>VLOOKUP($B182,Valores!$A$2:$G$300,6,FALSE)*VLOOKUP($H$178,Regional!$A$2:$B$7,2,FALSE)*VLOOKUP(VLOOKUP($B182,Indices_Poder!$B$5:$E$300,3,FALSE),Indices_Poder!$G$6:$N$27,4,FALSE)</f>
        <v>1609.0652102256677</v>
      </c>
      <c r="I182" s="136">
        <f>VLOOKUP($B182,Valores!$A$2:$G$300,6,FALSE)*VLOOKUP($I$178,Regional!$A$2:$B$7,2,FALSE)*VLOOKUP(VLOOKUP($B182,Indices_Poder!$B$5:$E$300,3,FALSE),Indices_Poder!$G$6:$N$27,4,FALSE)</f>
        <v>1623.1433309753056</v>
      </c>
      <c r="J182" s="134">
        <f t="shared" si="202"/>
        <v>1619.7837794327786</v>
      </c>
      <c r="K182" s="135">
        <f t="shared" si="203"/>
        <v>1556.7521933491721</v>
      </c>
      <c r="L182" s="135">
        <f t="shared" si="204"/>
        <v>1642.9806829407048</v>
      </c>
      <c r="M182" s="135">
        <f t="shared" si="205"/>
        <v>1609.0652102256677</v>
      </c>
      <c r="N182" s="136">
        <f t="shared" si="206"/>
        <v>1623.1433309753056</v>
      </c>
      <c r="O182" s="317">
        <f>VLOOKUP(B182,Valores!$A$2:$O$300,14,FALSE)</f>
        <v>0.04</v>
      </c>
      <c r="P182" s="317" t="str">
        <f>VLOOKUP(B182,Valores!$A$2:$O$300,15,FALSE)</f>
        <v>COM</v>
      </c>
      <c r="Q182" s="304">
        <f t="shared" si="207"/>
        <v>0</v>
      </c>
      <c r="R182" s="3">
        <f t="shared" si="208"/>
        <v>1619.7837794327786</v>
      </c>
      <c r="S182" s="302">
        <f t="shared" si="209"/>
        <v>64.791351177311142</v>
      </c>
      <c r="T182" s="304">
        <f t="shared" si="210"/>
        <v>0</v>
      </c>
      <c r="U182" s="3">
        <f t="shared" si="217"/>
        <v>1556.7521933491721</v>
      </c>
      <c r="V182" s="302">
        <f t="shared" si="211"/>
        <v>62.270087733966882</v>
      </c>
      <c r="W182" s="304">
        <f t="shared" si="212"/>
        <v>0</v>
      </c>
      <c r="X182" s="3">
        <f t="shared" si="218"/>
        <v>1642.9806829407048</v>
      </c>
      <c r="Y182" s="302">
        <f t="shared" si="213"/>
        <v>65.719227317628196</v>
      </c>
      <c r="Z182" s="304">
        <f t="shared" si="214"/>
        <v>0</v>
      </c>
      <c r="AA182" s="3">
        <f t="shared" si="219"/>
        <v>1609.0652102256677</v>
      </c>
      <c r="AB182" s="302">
        <f t="shared" si="220"/>
        <v>64.362608409026706</v>
      </c>
      <c r="AC182" s="304">
        <f t="shared" si="215"/>
        <v>0</v>
      </c>
      <c r="AD182" s="3">
        <f t="shared" si="221"/>
        <v>1623.1433309753056</v>
      </c>
      <c r="AE182" s="302">
        <f t="shared" si="216"/>
        <v>64.925733239012231</v>
      </c>
    </row>
    <row r="183" spans="1:31" x14ac:dyDescent="0.2">
      <c r="A183" s="131">
        <v>5</v>
      </c>
      <c r="B183" s="132" t="s">
        <v>163</v>
      </c>
      <c r="C183" s="5" t="str">
        <f>VLOOKUP(B183,Valores!$A$2:$F$300,5,FALSE)</f>
        <v>unid.</v>
      </c>
      <c r="D183" s="133">
        <v>1</v>
      </c>
      <c r="E183" s="134">
        <f>VLOOKUP($B183,Valores!$A$2:$G$300,6,FALSE)*VLOOKUP($E$178,Regional!$A$2:$B$7,2,FALSE)*VLOOKUP(VLOOKUP($B183,Indices_Poder!$B$5:$E$300,3,FALSE),Indices_Poder!$G$6:$N$27,4,FALSE)</f>
        <v>67135.390712616892</v>
      </c>
      <c r="F183" s="135">
        <f>VLOOKUP($B183,Valores!$A$2:$G$300,6,FALSE)*VLOOKUP($F$178,Regional!$A$2:$B$7,2,FALSE)*VLOOKUP(VLOOKUP($B183,Indices_Poder!$B$5:$E$300,3,FALSE),Indices_Poder!$G$6:$N$27,4,FALSE)</f>
        <v>64522.912298713578</v>
      </c>
      <c r="G183" s="135">
        <f>VLOOKUP($B183,Valores!$A$2:$G$300,6,FALSE)*VLOOKUP($G$178,Regional!$A$2:$B$7,2,FALSE)*VLOOKUP(VLOOKUP($B183,Indices_Poder!$B$5:$E$300,3,FALSE),Indices_Poder!$G$6:$N$27,4,FALSE)</f>
        <v>68096.835814180289</v>
      </c>
      <c r="H183" s="135">
        <f>VLOOKUP($B183,Valores!$A$2:$G$300,6,FALSE)*VLOOKUP($H$178,Regional!$A$2:$B$7,2,FALSE)*VLOOKUP(VLOOKUP($B183,Indices_Poder!$B$5:$E$300,3,FALSE),Indices_Poder!$G$6:$N$27,4,FALSE)</f>
        <v>66691.136769135876</v>
      </c>
      <c r="I183" s="136">
        <f>VLOOKUP($B183,Valores!$A$2:$G$300,6,FALSE)*VLOOKUP($I$178,Regional!$A$2:$B$7,2,FALSE)*VLOOKUP(VLOOKUP($B183,Indices_Poder!$B$5:$E$300,3,FALSE),Indices_Poder!$G$6:$N$27,4,FALSE)</f>
        <v>67274.634485946764</v>
      </c>
      <c r="J183" s="134">
        <f t="shared" si="202"/>
        <v>67135.390712616892</v>
      </c>
      <c r="K183" s="135">
        <f t="shared" si="203"/>
        <v>64522.912298713578</v>
      </c>
      <c r="L183" s="135">
        <f t="shared" si="204"/>
        <v>68096.835814180289</v>
      </c>
      <c r="M183" s="135">
        <f t="shared" si="205"/>
        <v>66691.136769135876</v>
      </c>
      <c r="N183" s="136">
        <f t="shared" si="206"/>
        <v>67274.634485946764</v>
      </c>
      <c r="O183" s="317">
        <f>VLOOKUP(B183,Valores!$A$2:$O$300,14,FALSE)</f>
        <v>5.8799999999999998E-2</v>
      </c>
      <c r="P183" s="317" t="str">
        <f>VLOOKUP(B183,Valores!$A$2:$O$300,15,FALSE)</f>
        <v>UAR</v>
      </c>
      <c r="Q183" s="304">
        <f t="shared" si="207"/>
        <v>31517.117927165018</v>
      </c>
      <c r="R183" s="3">
        <f t="shared" si="208"/>
        <v>98652.50863978191</v>
      </c>
      <c r="S183" s="302">
        <f t="shared" si="209"/>
        <v>5800.7675080191757</v>
      </c>
      <c r="T183" s="304">
        <f t="shared" si="210"/>
        <v>30290.674029554833</v>
      </c>
      <c r="U183" s="3">
        <f>K183+T183</f>
        <v>94813.586328268415</v>
      </c>
      <c r="V183" s="302">
        <f t="shared" si="211"/>
        <v>5575.0388761021823</v>
      </c>
      <c r="W183" s="304">
        <f t="shared" si="212"/>
        <v>31968.474183899725</v>
      </c>
      <c r="X183" s="3">
        <f t="shared" si="218"/>
        <v>100065.30999808002</v>
      </c>
      <c r="Y183" s="302">
        <f t="shared" si="213"/>
        <v>5883.8402278871044</v>
      </c>
      <c r="Z183" s="304">
        <f t="shared" si="214"/>
        <v>31308.560208535873</v>
      </c>
      <c r="AA183" s="3">
        <f t="shared" si="219"/>
        <v>97999.696977671745</v>
      </c>
      <c r="AB183" s="302">
        <f t="shared" si="220"/>
        <v>5762.3821822870987</v>
      </c>
      <c r="AC183" s="304">
        <f t="shared" si="215"/>
        <v>31582.486764347294</v>
      </c>
      <c r="AD183" s="3">
        <f t="shared" si="221"/>
        <v>98857.121250294062</v>
      </c>
      <c r="AE183" s="302">
        <f t="shared" si="216"/>
        <v>5812.7987295172907</v>
      </c>
    </row>
    <row r="184" spans="1:31" x14ac:dyDescent="0.2">
      <c r="A184" s="131">
        <v>6</v>
      </c>
      <c r="B184" s="132" t="s">
        <v>164</v>
      </c>
      <c r="C184" s="5" t="str">
        <f>VLOOKUP(B184,Valores!$A$2:$F$300,5,FALSE)</f>
        <v>unid.</v>
      </c>
      <c r="D184" s="133">
        <v>2</v>
      </c>
      <c r="E184" s="134">
        <f>VLOOKUP($B184,Valores!$A$2:$G$300,6,FALSE)*VLOOKUP($E$178,Regional!$A$2:$B$7,2,FALSE)*VLOOKUP(VLOOKUP($B184,Indices_Poder!$B$5:$E$300,3,FALSE),Indices_Poder!$G$6:$N$27,4,FALSE)</f>
        <v>39912.512331801976</v>
      </c>
      <c r="F184" s="135">
        <f>VLOOKUP($B184,Valores!$A$2:$G$300,6,FALSE)*VLOOKUP($F$178,Regional!$A$2:$B$7,2,FALSE)*VLOOKUP(VLOOKUP($B184,Indices_Poder!$B$5:$E$300,3,FALSE),Indices_Poder!$G$6:$N$27,4,FALSE)</f>
        <v>38359.373580322463</v>
      </c>
      <c r="G184" s="135">
        <f>VLOOKUP($B184,Valores!$A$2:$G$300,6,FALSE)*VLOOKUP($G$178,Regional!$A$2:$B$7,2,FALSE)*VLOOKUP(VLOOKUP($B184,Indices_Poder!$B$5:$E$300,3,FALSE),Indices_Poder!$G$6:$N$27,4,FALSE)</f>
        <v>40484.098928158637</v>
      </c>
      <c r="H184" s="135">
        <f>VLOOKUP($B184,Valores!$A$2:$G$300,6,FALSE)*VLOOKUP($H$178,Regional!$A$2:$B$7,2,FALSE)*VLOOKUP(VLOOKUP($B184,Indices_Poder!$B$5:$E$300,3,FALSE),Indices_Poder!$G$6:$N$27,4,FALSE)</f>
        <v>39648.399904519923</v>
      </c>
      <c r="I184" s="136">
        <f>VLOOKUP($B184,Valores!$A$2:$G$300,6,FALSE)*VLOOKUP($I$178,Regional!$A$2:$B$7,2,FALSE)*VLOOKUP(VLOOKUP($B184,Indices_Poder!$B$5:$E$300,3,FALSE),Indices_Poder!$G$6:$N$27,4,FALSE)</f>
        <v>39995.293838860525</v>
      </c>
      <c r="J184" s="134">
        <f t="shared" si="202"/>
        <v>79825.024663603952</v>
      </c>
      <c r="K184" s="135">
        <f t="shared" si="203"/>
        <v>76718.747160644925</v>
      </c>
      <c r="L184" s="135">
        <f t="shared" si="204"/>
        <v>80968.197856317274</v>
      </c>
      <c r="M184" s="135">
        <f t="shared" si="205"/>
        <v>79296.799809039847</v>
      </c>
      <c r="N184" s="136">
        <f t="shared" si="206"/>
        <v>79990.587677721051</v>
      </c>
      <c r="O184" s="317">
        <f>VLOOKUP(B184,Valores!$A$2:$O$300,14,FALSE)</f>
        <v>5.8799999999999998E-2</v>
      </c>
      <c r="P184" s="317" t="str">
        <f>VLOOKUP(B184,Valores!$A$2:$O$300,15,FALSE)</f>
        <v>UAR</v>
      </c>
      <c r="Q184" s="304">
        <f t="shared" si="207"/>
        <v>37474.343846916083</v>
      </c>
      <c r="R184" s="3">
        <f t="shared" si="208"/>
        <v>117299.36851052003</v>
      </c>
      <c r="S184" s="302">
        <f t="shared" si="209"/>
        <v>6897.2028684185771</v>
      </c>
      <c r="T184" s="304">
        <f t="shared" si="210"/>
        <v>36016.082960428663</v>
      </c>
      <c r="U184" s="3">
        <f t="shared" ref="U184:U195" si="222">K184+T184</f>
        <v>112734.83012107358</v>
      </c>
      <c r="V184" s="302">
        <f>IF($O184="rateio",0,U184*$O184)</f>
        <v>6628.8080111191266</v>
      </c>
      <c r="W184" s="304">
        <f t="shared" si="212"/>
        <v>38011.013462501542</v>
      </c>
      <c r="X184" s="3">
        <f>L184+W184</f>
        <v>118979.21131881882</v>
      </c>
      <c r="Y184" s="302">
        <f>IF($O184="rateio",0,X184*$O184)</f>
        <v>6995.9776255465467</v>
      </c>
      <c r="Z184" s="304">
        <f t="shared" si="214"/>
        <v>37226.365472817961</v>
      </c>
      <c r="AA184" s="3">
        <f>M184+Z184</f>
        <v>116523.1652818578</v>
      </c>
      <c r="AB184" s="302">
        <f>IF($O184="rateio",0,AA184*$O184)</f>
        <v>6851.5621185732389</v>
      </c>
      <c r="AC184" s="304">
        <f t="shared" si="215"/>
        <v>37552.068411931912</v>
      </c>
      <c r="AD184" s="3">
        <f>N184+AC184</f>
        <v>117542.65608965297</v>
      </c>
      <c r="AE184" s="302">
        <f>IF($O184="rateio",0,AD184*$O184)</f>
        <v>6911.5081780715946</v>
      </c>
    </row>
    <row r="185" spans="1:31" x14ac:dyDescent="0.2">
      <c r="A185" s="131">
        <v>7</v>
      </c>
      <c r="B185" s="132" t="s">
        <v>294</v>
      </c>
      <c r="C185" s="5" t="str">
        <f>VLOOKUP(B185,Valores!$A$2:$F$300,5,FALSE)</f>
        <v>unid.</v>
      </c>
      <c r="D185" s="133">
        <v>2</v>
      </c>
      <c r="E185" s="134">
        <f>VLOOKUP($B185,Valores!$A$2:$G$300,6,FALSE)*VLOOKUP($E$178,Regional!$A$2:$B$7,2,FALSE)*VLOOKUP(VLOOKUP($B185,Indices_Poder!$B$5:$E$300,3,FALSE),Indices_Poder!$G$6:$N$27,4,FALSE)</f>
        <v>46963.428202624185</v>
      </c>
      <c r="F185" s="135">
        <f>VLOOKUP($B185,Valores!$A$2:$G$300,6,FALSE)*VLOOKUP($F$178,Regional!$A$2:$B$7,2,FALSE)*VLOOKUP(VLOOKUP($B185,Indices_Poder!$B$5:$E$300,3,FALSE),Indices_Poder!$G$6:$N$27,4,FALSE)</f>
        <v>45135.913070591203</v>
      </c>
      <c r="G185" s="135">
        <f>VLOOKUP($B185,Valores!$A$2:$G$300,6,FALSE)*VLOOKUP($G$178,Regional!$A$2:$B$7,2,FALSE)*VLOOKUP(VLOOKUP($B185,Indices_Poder!$B$5:$E$300,3,FALSE),Indices_Poder!$G$6:$N$27,4,FALSE)</f>
        <v>47635.990878118551</v>
      </c>
      <c r="H185" s="135">
        <f>VLOOKUP($B185,Valores!$A$2:$G$300,6,FALSE)*VLOOKUP($H$178,Regional!$A$2:$B$7,2,FALSE)*VLOOKUP(VLOOKUP($B185,Indices_Poder!$B$5:$E$300,3,FALSE),Indices_Poder!$G$6:$N$27,4,FALSE)</f>
        <v>46652.657862912994</v>
      </c>
      <c r="I185" s="136">
        <f>VLOOKUP($B185,Valores!$A$2:$G$300,6,FALSE)*VLOOKUP($I$178,Regional!$A$2:$B$7,2,FALSE)*VLOOKUP(VLOOKUP($B185,Indices_Poder!$B$5:$E$300,3,FALSE),Indices_Poder!$G$6:$N$27,4,FALSE)</f>
        <v>47060.83383148889</v>
      </c>
      <c r="J185" s="134">
        <f t="shared" si="202"/>
        <v>93926.856405248371</v>
      </c>
      <c r="K185" s="135">
        <f t="shared" si="203"/>
        <v>90271.826141182406</v>
      </c>
      <c r="L185" s="135">
        <f t="shared" si="204"/>
        <v>95271.981756237103</v>
      </c>
      <c r="M185" s="135">
        <f t="shared" si="205"/>
        <v>93305.315725825989</v>
      </c>
      <c r="N185" s="136">
        <f t="shared" si="206"/>
        <v>94121.667662977779</v>
      </c>
      <c r="O185" s="317">
        <f>VLOOKUP(B185,Valores!$A$2:$O$300,14,FALSE)</f>
        <v>5.8799999999999998E-2</v>
      </c>
      <c r="P185" s="317" t="str">
        <f>VLOOKUP(B185,Valores!$A$2:$O$300,15,FALSE)</f>
        <v>UAR</v>
      </c>
      <c r="Q185" s="304">
        <f t="shared" si="207"/>
        <v>44094.534617726924</v>
      </c>
      <c r="R185" s="3">
        <f t="shared" si="208"/>
        <v>138021.39102297529</v>
      </c>
      <c r="S185" s="302">
        <f t="shared" si="209"/>
        <v>8115.657792150947</v>
      </c>
      <c r="T185" s="304">
        <f t="shared" si="210"/>
        <v>42378.658406429677</v>
      </c>
      <c r="U185" s="3">
        <f t="shared" si="222"/>
        <v>132650.48454761208</v>
      </c>
      <c r="V185" s="302">
        <f t="shared" ref="V185:V195" si="223">IF($O185="rateio",0,U185*$O185)</f>
        <v>7799.8484913995899</v>
      </c>
      <c r="W185" s="304">
        <f t="shared" si="212"/>
        <v>44726.011903610415</v>
      </c>
      <c r="X185" s="3">
        <f t="shared" ref="X185:X195" si="224">L185+W185</f>
        <v>139997.99365984753</v>
      </c>
      <c r="Y185" s="302">
        <f t="shared" ref="Y185:Y195" si="225">IF($O185="rateio",0,X185*$O185)</f>
        <v>8231.8820271990353</v>
      </c>
      <c r="Z185" s="304">
        <f t="shared" si="214"/>
        <v>43802.748561491091</v>
      </c>
      <c r="AA185" s="3">
        <f t="shared" ref="AA185:AA195" si="226">M185+Z185</f>
        <v>137108.06428731707</v>
      </c>
      <c r="AB185" s="302">
        <f t="shared" ref="AB185:AB195" si="227">IF($O185="rateio",0,AA185*$O185)</f>
        <v>8061.9541800942434</v>
      </c>
      <c r="AC185" s="304">
        <f t="shared" si="215"/>
        <v>44185.989948785922</v>
      </c>
      <c r="AD185" s="3">
        <f t="shared" ref="AD185:AD195" si="228">N185+AC185</f>
        <v>138307.65761176369</v>
      </c>
      <c r="AE185" s="302">
        <f t="shared" ref="AE185:AE195" si="229">IF($O185="rateio",0,AD185*$O185)</f>
        <v>8132.4902675717049</v>
      </c>
    </row>
    <row r="186" spans="1:31" x14ac:dyDescent="0.2">
      <c r="A186" s="131">
        <v>8</v>
      </c>
      <c r="B186" s="132" t="s">
        <v>99</v>
      </c>
      <c r="C186" s="5" t="str">
        <f>VLOOKUP(B186,Valores!$A$2:$F$300,5,FALSE)</f>
        <v>unid.</v>
      </c>
      <c r="D186" s="133">
        <v>2</v>
      </c>
      <c r="E186" s="134">
        <f>VLOOKUP($B186,Valores!$A$2:$G$300,6,FALSE)*VLOOKUP($E$178,Regional!$A$2:$B$7,2,FALSE)*VLOOKUP(VLOOKUP($B186,Indices_Poder!$B$5:$E$300,3,FALSE),Indices_Poder!$G$6:$N$27,4,FALSE)</f>
        <v>28451.878476031303</v>
      </c>
      <c r="F186" s="135">
        <f>VLOOKUP($B186,Valores!$A$2:$G$300,6,FALSE)*VLOOKUP($F$178,Regional!$A$2:$B$7,2,FALSE)*VLOOKUP(VLOOKUP($B186,Indices_Poder!$B$5:$E$300,3,FALSE),Indices_Poder!$G$6:$N$27,4,FALSE)</f>
        <v>27344.714019778825</v>
      </c>
      <c r="G186" s="135">
        <f>VLOOKUP($B186,Valores!$A$2:$G$300,6,FALSE)*VLOOKUP($G$178,Regional!$A$2:$B$7,2,FALSE)*VLOOKUP(VLOOKUP($B186,Indices_Poder!$B$5:$E$300,3,FALSE),Indices_Poder!$G$6:$N$27,4,FALSE)</f>
        <v>28859.337476428784</v>
      </c>
      <c r="H186" s="135">
        <f>VLOOKUP($B186,Valores!$A$2:$G$300,6,FALSE)*VLOOKUP($H$178,Regional!$A$2:$B$7,2,FALSE)*VLOOKUP(VLOOKUP($B186,Indices_Poder!$B$5:$E$300,3,FALSE),Indices_Poder!$G$6:$N$27,4,FALSE)</f>
        <v>28263.604317226946</v>
      </c>
      <c r="I186" s="136">
        <f>VLOOKUP($B186,Valores!$A$2:$G$300,6,FALSE)*VLOOKUP($I$178,Regional!$A$2:$B$7,2,FALSE)*VLOOKUP(VLOOKUP($B186,Indices_Poder!$B$5:$E$300,3,FALSE),Indices_Poder!$G$6:$N$27,4,FALSE)</f>
        <v>28510.889779537145</v>
      </c>
      <c r="J186" s="134">
        <f t="shared" si="202"/>
        <v>56903.756952062606</v>
      </c>
      <c r="K186" s="135">
        <f t="shared" si="203"/>
        <v>54689.42803955765</v>
      </c>
      <c r="L186" s="135">
        <f t="shared" si="204"/>
        <v>57718.674952857567</v>
      </c>
      <c r="M186" s="135">
        <f t="shared" si="205"/>
        <v>56527.208634453891</v>
      </c>
      <c r="N186" s="136">
        <f t="shared" si="206"/>
        <v>57021.77955907429</v>
      </c>
      <c r="O186" s="317">
        <f>VLOOKUP(B186,Valores!$A$2:$O$300,14,FALSE)</f>
        <v>3.5700000000000003E-2</v>
      </c>
      <c r="P186" s="317" t="str">
        <f>VLOOKUP(B186,Valores!$A$2:$O$300,15,FALSE)</f>
        <v>UAR</v>
      </c>
      <c r="Q186" s="304">
        <f t="shared" si="207"/>
        <v>26713.815162467628</v>
      </c>
      <c r="R186" s="3">
        <f t="shared" si="208"/>
        <v>83617.572114530238</v>
      </c>
      <c r="S186" s="302">
        <f t="shared" si="209"/>
        <v>2985.1473244887297</v>
      </c>
      <c r="T186" s="304">
        <f t="shared" si="210"/>
        <v>25674.284972441717</v>
      </c>
      <c r="U186" s="3">
        <f t="shared" si="222"/>
        <v>80363.713011999367</v>
      </c>
      <c r="V186" s="302">
        <f t="shared" si="223"/>
        <v>2868.9845545283774</v>
      </c>
      <c r="W186" s="304">
        <f t="shared" si="212"/>
        <v>27096.383379609135</v>
      </c>
      <c r="X186" s="3">
        <f t="shared" si="224"/>
        <v>84815.058332466695</v>
      </c>
      <c r="Y186" s="302">
        <f t="shared" si="225"/>
        <v>3027.897582469061</v>
      </c>
      <c r="Z186" s="304">
        <f t="shared" si="214"/>
        <v>26537.042262133265</v>
      </c>
      <c r="AA186" s="3">
        <f t="shared" si="226"/>
        <v>83064.250896587153</v>
      </c>
      <c r="AB186" s="302">
        <f t="shared" si="227"/>
        <v>2965.3937570081616</v>
      </c>
      <c r="AC186" s="304">
        <f t="shared" si="215"/>
        <v>26769.221593915714</v>
      </c>
      <c r="AD186" s="3">
        <f t="shared" si="228"/>
        <v>83791.001152990008</v>
      </c>
      <c r="AE186" s="302">
        <f t="shared" si="229"/>
        <v>2991.3387411617437</v>
      </c>
    </row>
    <row r="187" spans="1:31" x14ac:dyDescent="0.2">
      <c r="A187" s="131">
        <v>9</v>
      </c>
      <c r="B187" s="184" t="s">
        <v>323</v>
      </c>
      <c r="C187" s="5" t="str">
        <f>VLOOKUP(B187,Valores!$A$2:$F$300,5,FALSE)</f>
        <v>m²</v>
      </c>
      <c r="D187" s="133">
        <v>65</v>
      </c>
      <c r="E187" s="134">
        <f>VLOOKUP($B187,Valores!$A$2:$G$300,6,FALSE)*VLOOKUP($E$178,Regional!$A$2:$B$7,2,FALSE)*VLOOKUP(VLOOKUP($B187,Indices_Poder!$B$5:$E$300,3,FALSE),Indices_Poder!$G$6:$N$27,4,FALSE)</f>
        <v>2592.6497025979288</v>
      </c>
      <c r="F187" s="135">
        <f>VLOOKUP($B187,Valores!$A$2:$G$300,6,FALSE)*VLOOKUP($F$178,Regional!$A$2:$B$7,2,FALSE)*VLOOKUP(VLOOKUP($B187,Indices_Poder!$B$5:$E$300,3,FALSE),Indices_Poder!$G$6:$N$27,4,FALSE)</f>
        <v>2491.7604203437477</v>
      </c>
      <c r="G187" s="135">
        <f>VLOOKUP($B187,Valores!$A$2:$G$300,6,FALSE)*VLOOKUP($G$178,Regional!$A$2:$B$7,2,FALSE)*VLOOKUP(VLOOKUP($B187,Indices_Poder!$B$5:$E$300,3,FALSE),Indices_Poder!$G$6:$N$27,4,FALSE)</f>
        <v>2629.7790069808125</v>
      </c>
      <c r="H187" s="135">
        <f>VLOOKUP($B187,Valores!$A$2:$G$300,6,FALSE)*VLOOKUP($H$178,Regional!$A$2:$B$7,2,FALSE)*VLOOKUP(VLOOKUP($B187,Indices_Poder!$B$5:$E$300,3,FALSE),Indices_Poder!$G$6:$N$27,4,FALSE)</f>
        <v>2575.4934033313548</v>
      </c>
      <c r="I187" s="136">
        <f>VLOOKUP($B187,Valores!$A$2:$G$300,6,FALSE)*VLOOKUP($I$178,Regional!$A$2:$B$7,2,FALSE)*VLOOKUP(VLOOKUP($B187,Indices_Poder!$B$5:$E$300,3,FALSE),Indices_Poder!$G$6:$N$27,4,FALSE)</f>
        <v>2598.027050129243</v>
      </c>
      <c r="J187" s="134">
        <f t="shared" si="202"/>
        <v>168522.23066886538</v>
      </c>
      <c r="K187" s="135">
        <f t="shared" si="203"/>
        <v>161964.4273223436</v>
      </c>
      <c r="L187" s="135">
        <f t="shared" si="204"/>
        <v>170935.63545375282</v>
      </c>
      <c r="M187" s="135">
        <f t="shared" si="205"/>
        <v>167407.07121653805</v>
      </c>
      <c r="N187" s="136">
        <f t="shared" si="206"/>
        <v>168871.75825840081</v>
      </c>
      <c r="O187" s="317">
        <f>VLOOKUP(B187,Valores!$A$2:$O$300,14,FALSE)</f>
        <v>3.3300000000000003E-2</v>
      </c>
      <c r="P187" s="317" t="str">
        <f>VLOOKUP(B187,Valores!$A$2:$O$300,15,FALSE)</f>
        <v>UAR</v>
      </c>
      <c r="Q187" s="304">
        <f t="shared" si="207"/>
        <v>79113.787243385566</v>
      </c>
      <c r="R187" s="3">
        <f t="shared" si="208"/>
        <v>247636.01791225094</v>
      </c>
      <c r="S187" s="302">
        <f t="shared" si="209"/>
        <v>8246.2793964779576</v>
      </c>
      <c r="T187" s="304">
        <f t="shared" si="210"/>
        <v>76035.186534852794</v>
      </c>
      <c r="U187" s="3">
        <f t="shared" si="222"/>
        <v>237999.61385719641</v>
      </c>
      <c r="V187" s="302">
        <f t="shared" si="223"/>
        <v>7925.3871414446412</v>
      </c>
      <c r="W187" s="304">
        <f t="shared" si="212"/>
        <v>80246.774813784665</v>
      </c>
      <c r="X187" s="3">
        <f t="shared" si="224"/>
        <v>251182.41026753749</v>
      </c>
      <c r="Y187" s="302">
        <f t="shared" si="225"/>
        <v>8364.374261908999</v>
      </c>
      <c r="Z187" s="304">
        <f t="shared" si="214"/>
        <v>78590.268848787324</v>
      </c>
      <c r="AA187" s="3">
        <f t="shared" si="226"/>
        <v>245997.34006532538</v>
      </c>
      <c r="AB187" s="302">
        <f t="shared" si="227"/>
        <v>8191.7114241753361</v>
      </c>
      <c r="AC187" s="304">
        <f t="shared" si="215"/>
        <v>79277.875098408898</v>
      </c>
      <c r="AD187" s="3">
        <f t="shared" si="228"/>
        <v>248149.6333568097</v>
      </c>
      <c r="AE187" s="302">
        <f t="shared" si="229"/>
        <v>8263.3827907817631</v>
      </c>
    </row>
    <row r="188" spans="1:31" x14ac:dyDescent="0.2">
      <c r="A188" s="131">
        <v>10</v>
      </c>
      <c r="B188" s="184" t="s">
        <v>214</v>
      </c>
      <c r="C188" s="5" t="s">
        <v>10</v>
      </c>
      <c r="D188" s="133">
        <v>1</v>
      </c>
      <c r="E188" s="134">
        <f>VLOOKUP($B188,Valores!$A$2:$G$300,6,FALSE)*VLOOKUP($E$178,Regional!$A$2:$B$7,2,FALSE)*VLOOKUP(VLOOKUP($B188,Indices_Poder!$B$5:$E$300,3,FALSE),Indices_Poder!$G$6:$N$27,4,FALSE)</f>
        <v>183785.64237385886</v>
      </c>
      <c r="F188" s="135">
        <f>VLOOKUP($B188,Valores!$A$2:$G$300,6,FALSE)*VLOOKUP($F$178,Regional!$A$2:$B$7,2,FALSE)*VLOOKUP(VLOOKUP($B188,Indices_Poder!$B$5:$E$300,3,FALSE),Indices_Poder!$G$6:$N$27,4,FALSE)</f>
        <v>176633.88503111317</v>
      </c>
      <c r="G188" s="135">
        <f>VLOOKUP($B188,Valores!$A$2:$G$300,6,FALSE)*VLOOKUP($G$178,Regional!$A$2:$B$7,2,FALSE)*VLOOKUP(VLOOKUP($B188,Indices_Poder!$B$5:$E$300,3,FALSE),Indices_Poder!$G$6:$N$27,4,FALSE)</f>
        <v>186417.63428933636</v>
      </c>
      <c r="H188" s="135">
        <f>VLOOKUP($B188,Valores!$A$2:$G$300,6,FALSE)*VLOOKUP($H$178,Regional!$A$2:$B$7,2,FALSE)*VLOOKUP(VLOOKUP($B188,Indices_Poder!$B$5:$E$300,3,FALSE),Indices_Poder!$G$6:$N$27,4,FALSE)</f>
        <v>182569.48059222449</v>
      </c>
      <c r="I188" s="136">
        <f>VLOOKUP($B188,Valores!$A$2:$G$300,6,FALSE)*VLOOKUP($I$178,Regional!$A$2:$B$7,2,FALSE)*VLOOKUP(VLOOKUP($B188,Indices_Poder!$B$5:$E$300,3,FALSE),Indices_Poder!$G$6:$N$27,4,FALSE)</f>
        <v>184166.82740989357</v>
      </c>
      <c r="J188" s="134">
        <f t="shared" ref="J188:J192" si="230">E188*$D188</f>
        <v>183785.64237385886</v>
      </c>
      <c r="K188" s="135">
        <f t="shared" ref="K188:K192" si="231">F188*$D188</f>
        <v>176633.88503111317</v>
      </c>
      <c r="L188" s="135">
        <f t="shared" ref="L188:L192" si="232">G188*$D188</f>
        <v>186417.63428933636</v>
      </c>
      <c r="M188" s="135">
        <f t="shared" ref="M188:M192" si="233">H188*$D188</f>
        <v>182569.48059222449</v>
      </c>
      <c r="N188" s="136">
        <f t="shared" ref="N188:N192" si="234">I188*$D188</f>
        <v>184166.82740989357</v>
      </c>
      <c r="O188" s="317">
        <f>VLOOKUP(B188,Valores!$A$2:$O$300,14,FALSE)</f>
        <v>6.6699999999999995E-2</v>
      </c>
      <c r="P188" s="317" t="str">
        <f>VLOOKUP(B188,Valores!$A$2:$O$300,15,FALSE)</f>
        <v>UAR</v>
      </c>
      <c r="Q188" s="304">
        <f t="shared" si="207"/>
        <v>86279.288800327326</v>
      </c>
      <c r="R188" s="3">
        <f t="shared" si="208"/>
        <v>270064.93117418617</v>
      </c>
      <c r="S188" s="302">
        <f t="shared" si="209"/>
        <v>18013.330909318218</v>
      </c>
      <c r="T188" s="304">
        <f t="shared" si="210"/>
        <v>82921.852771949139</v>
      </c>
      <c r="U188" s="3">
        <f t="shared" si="222"/>
        <v>259555.73780306231</v>
      </c>
      <c r="V188" s="302">
        <f t="shared" si="223"/>
        <v>17312.367711464256</v>
      </c>
      <c r="W188" s="304">
        <f t="shared" si="212"/>
        <v>87514.893430060416</v>
      </c>
      <c r="X188" s="3">
        <f t="shared" si="224"/>
        <v>273932.52771939675</v>
      </c>
      <c r="Y188" s="302">
        <f t="shared" si="225"/>
        <v>18271.299598883761</v>
      </c>
      <c r="Z188" s="304">
        <f t="shared" si="214"/>
        <v>85708.354247278257</v>
      </c>
      <c r="AA188" s="3">
        <f t="shared" si="226"/>
        <v>268277.83483950276</v>
      </c>
      <c r="AB188" s="302">
        <f t="shared" si="227"/>
        <v>17894.131583794831</v>
      </c>
      <c r="AC188" s="304">
        <f t="shared" si="215"/>
        <v>86458.238436357671</v>
      </c>
      <c r="AD188" s="3">
        <f t="shared" si="228"/>
        <v>270625.06584625121</v>
      </c>
      <c r="AE188" s="302">
        <f t="shared" si="229"/>
        <v>18050.691891944953</v>
      </c>
    </row>
    <row r="189" spans="1:31" x14ac:dyDescent="0.2">
      <c r="A189" s="131">
        <v>11</v>
      </c>
      <c r="B189" s="184" t="s">
        <v>212</v>
      </c>
      <c r="C189" s="5" t="s">
        <v>10</v>
      </c>
      <c r="D189" s="133">
        <v>1</v>
      </c>
      <c r="E189" s="134">
        <f>VLOOKUP($B189,Valores!$A$2:$G$300,6,FALSE)*VLOOKUP($E$178,Regional!$A$2:$B$7,2,FALSE)*VLOOKUP(VLOOKUP($B189,Indices_Poder!$B$5:$E$300,3,FALSE),Indices_Poder!$G$6:$N$27,4,FALSE)</f>
        <v>17306.28350261979</v>
      </c>
      <c r="F189" s="135">
        <f>VLOOKUP($B189,Valores!$A$2:$G$300,6,FALSE)*VLOOKUP($F$178,Regional!$A$2:$B$7,2,FALSE)*VLOOKUP(VLOOKUP($B189,Indices_Poder!$B$5:$E$300,3,FALSE),Indices_Poder!$G$6:$N$27,4,FALSE)</f>
        <v>16632.834050764759</v>
      </c>
      <c r="G189" s="135">
        <f>VLOOKUP($B189,Valores!$A$2:$G$300,6,FALSE)*VLOOKUP($G$178,Regional!$A$2:$B$7,2,FALSE)*VLOOKUP(VLOOKUP($B189,Indices_Poder!$B$5:$E$300,3,FALSE),Indices_Poder!$G$6:$N$27,4,FALSE)</f>
        <v>17554.126575002985</v>
      </c>
      <c r="H189" s="135">
        <f>VLOOKUP($B189,Valores!$A$2:$G$300,6,FALSE)*VLOOKUP($H$178,Regional!$A$2:$B$7,2,FALSE)*VLOOKUP(VLOOKUP($B189,Indices_Poder!$B$5:$E$300,3,FALSE),Indices_Poder!$G$6:$N$27,4,FALSE)</f>
        <v>17191.762910553072</v>
      </c>
      <c r="I189" s="136">
        <f>VLOOKUP($B189,Valores!$A$2:$G$300,6,FALSE)*VLOOKUP($I$178,Regional!$A$2:$B$7,2,FALSE)*VLOOKUP(VLOOKUP($B189,Indices_Poder!$B$5:$E$300,3,FALSE),Indices_Poder!$G$6:$N$27,4,FALSE)</f>
        <v>17342.178016551148</v>
      </c>
      <c r="J189" s="134">
        <f t="shared" si="230"/>
        <v>17306.28350261979</v>
      </c>
      <c r="K189" s="135">
        <f t="shared" si="231"/>
        <v>16632.834050764759</v>
      </c>
      <c r="L189" s="135">
        <f t="shared" si="232"/>
        <v>17554.126575002985</v>
      </c>
      <c r="M189" s="135">
        <f t="shared" si="233"/>
        <v>17191.762910553072</v>
      </c>
      <c r="N189" s="136">
        <f t="shared" si="234"/>
        <v>17342.178016551148</v>
      </c>
      <c r="O189" s="317">
        <f>VLOOKUP(B189,Valores!$A$2:$O$300,14,FALSE)</f>
        <v>6.6699999999999995E-2</v>
      </c>
      <c r="P189" s="317" t="str">
        <f>VLOOKUP(B189,Valores!$A$2:$O$300,15,FALSE)</f>
        <v>UAR</v>
      </c>
      <c r="Q189" s="304">
        <f t="shared" si="207"/>
        <v>8124.5401604628178</v>
      </c>
      <c r="R189" s="3">
        <f t="shared" si="208"/>
        <v>25430.823663082607</v>
      </c>
      <c r="S189" s="302">
        <f t="shared" si="209"/>
        <v>1696.2359383276098</v>
      </c>
      <c r="T189" s="304">
        <f t="shared" si="210"/>
        <v>7808.3852149593731</v>
      </c>
      <c r="U189" s="3">
        <f t="shared" si="222"/>
        <v>24441.219265724132</v>
      </c>
      <c r="V189" s="302">
        <f t="shared" si="223"/>
        <v>1630.2293250237994</v>
      </c>
      <c r="W189" s="304">
        <f t="shared" si="212"/>
        <v>8240.8915997978402</v>
      </c>
      <c r="X189" s="3">
        <f t="shared" si="224"/>
        <v>25795.018174800825</v>
      </c>
      <c r="Y189" s="302">
        <f t="shared" si="225"/>
        <v>1720.5277122592149</v>
      </c>
      <c r="Z189" s="304">
        <f t="shared" si="214"/>
        <v>8070.7777712528405</v>
      </c>
      <c r="AA189" s="3">
        <f t="shared" si="226"/>
        <v>25262.540681805913</v>
      </c>
      <c r="AB189" s="302">
        <f t="shared" si="227"/>
        <v>1685.0114634764543</v>
      </c>
      <c r="AC189" s="304">
        <f t="shared" si="215"/>
        <v>8141.3910585734084</v>
      </c>
      <c r="AD189" s="3">
        <f t="shared" si="228"/>
        <v>25483.569075124557</v>
      </c>
      <c r="AE189" s="302">
        <f t="shared" si="229"/>
        <v>1699.7540573108079</v>
      </c>
    </row>
    <row r="190" spans="1:31" x14ac:dyDescent="0.2">
      <c r="A190" s="131">
        <v>12</v>
      </c>
      <c r="B190" s="184" t="s">
        <v>213</v>
      </c>
      <c r="C190" s="5" t="s">
        <v>10</v>
      </c>
      <c r="D190" s="133">
        <v>1</v>
      </c>
      <c r="E190" s="134">
        <f>VLOOKUP($B190,Valores!$A$2:$G$300,6,FALSE)*VLOOKUP($E$178,Regional!$A$2:$B$7,2,FALSE)*VLOOKUP(VLOOKUP($B190,Indices_Poder!$B$5:$E$300,3,FALSE),Indices_Poder!$G$6:$N$27,4,FALSE)</f>
        <v>17306.28350261979</v>
      </c>
      <c r="F190" s="135">
        <f>VLOOKUP($B190,Valores!$A$2:$G$300,6,FALSE)*VLOOKUP($F$178,Regional!$A$2:$B$7,2,FALSE)*VLOOKUP(VLOOKUP($B190,Indices_Poder!$B$5:$E$300,3,FALSE),Indices_Poder!$G$6:$N$27,4,FALSE)</f>
        <v>16632.834050764759</v>
      </c>
      <c r="G190" s="135">
        <f>VLOOKUP($B190,Valores!$A$2:$G$300,6,FALSE)*VLOOKUP($G$178,Regional!$A$2:$B$7,2,FALSE)*VLOOKUP(VLOOKUP($B190,Indices_Poder!$B$5:$E$300,3,FALSE),Indices_Poder!$G$6:$N$27,4,FALSE)</f>
        <v>17554.126575002985</v>
      </c>
      <c r="H190" s="135">
        <f>VLOOKUP($B190,Valores!$A$2:$G$300,6,FALSE)*VLOOKUP($H$178,Regional!$A$2:$B$7,2,FALSE)*VLOOKUP(VLOOKUP($B190,Indices_Poder!$B$5:$E$300,3,FALSE),Indices_Poder!$G$6:$N$27,4,FALSE)</f>
        <v>17191.762910553072</v>
      </c>
      <c r="I190" s="136">
        <f>VLOOKUP($B190,Valores!$A$2:$G$300,6,FALSE)*VLOOKUP($I$178,Regional!$A$2:$B$7,2,FALSE)*VLOOKUP(VLOOKUP($B190,Indices_Poder!$B$5:$E$300,3,FALSE),Indices_Poder!$G$6:$N$27,4,FALSE)</f>
        <v>17342.178016551148</v>
      </c>
      <c r="J190" s="134">
        <f t="shared" si="230"/>
        <v>17306.28350261979</v>
      </c>
      <c r="K190" s="135">
        <f t="shared" si="231"/>
        <v>16632.834050764759</v>
      </c>
      <c r="L190" s="135">
        <f t="shared" si="232"/>
        <v>17554.126575002985</v>
      </c>
      <c r="M190" s="135">
        <f t="shared" si="233"/>
        <v>17191.762910553072</v>
      </c>
      <c r="N190" s="136">
        <f t="shared" si="234"/>
        <v>17342.178016551148</v>
      </c>
      <c r="O190" s="317">
        <f>VLOOKUP(B190,Valores!$A$2:$O$300,14,FALSE)</f>
        <v>6.6699999999999995E-2</v>
      </c>
      <c r="P190" s="317" t="str">
        <f>VLOOKUP(B190,Valores!$A$2:$O$300,15,FALSE)</f>
        <v>UAR</v>
      </c>
      <c r="Q190" s="304">
        <f t="shared" si="207"/>
        <v>8124.5401604628178</v>
      </c>
      <c r="R190" s="3">
        <f t="shared" si="208"/>
        <v>25430.823663082607</v>
      </c>
      <c r="S190" s="302">
        <f t="shared" si="209"/>
        <v>1696.2359383276098</v>
      </c>
      <c r="T190" s="304">
        <f t="shared" si="210"/>
        <v>7808.3852149593731</v>
      </c>
      <c r="U190" s="3">
        <f t="shared" si="222"/>
        <v>24441.219265724132</v>
      </c>
      <c r="V190" s="302">
        <f t="shared" si="223"/>
        <v>1630.2293250237994</v>
      </c>
      <c r="W190" s="304">
        <f t="shared" si="212"/>
        <v>8240.8915997978402</v>
      </c>
      <c r="X190" s="3">
        <f t="shared" si="224"/>
        <v>25795.018174800825</v>
      </c>
      <c r="Y190" s="302">
        <f t="shared" si="225"/>
        <v>1720.5277122592149</v>
      </c>
      <c r="Z190" s="304">
        <f t="shared" si="214"/>
        <v>8070.7777712528405</v>
      </c>
      <c r="AA190" s="3">
        <f t="shared" si="226"/>
        <v>25262.540681805913</v>
      </c>
      <c r="AB190" s="302">
        <f t="shared" si="227"/>
        <v>1685.0114634764543</v>
      </c>
      <c r="AC190" s="304">
        <f t="shared" si="215"/>
        <v>8141.3910585734084</v>
      </c>
      <c r="AD190" s="3">
        <f t="shared" si="228"/>
        <v>25483.569075124557</v>
      </c>
      <c r="AE190" s="302">
        <f t="shared" si="229"/>
        <v>1699.7540573108079</v>
      </c>
    </row>
    <row r="191" spans="1:31" x14ac:dyDescent="0.2">
      <c r="A191" s="131">
        <v>13</v>
      </c>
      <c r="B191" s="184" t="s">
        <v>215</v>
      </c>
      <c r="C191" s="5" t="s">
        <v>10</v>
      </c>
      <c r="D191" s="133">
        <v>1</v>
      </c>
      <c r="E191" s="134">
        <f>VLOOKUP($B191,Valores!$A$2:$G$300,6,FALSE)*VLOOKUP($E$178,Regional!$A$2:$B$7,2,FALSE)*VLOOKUP(VLOOKUP($B191,Indices_Poder!$B$5:$E$300,3,FALSE),Indices_Poder!$G$6:$N$27,4,FALSE)</f>
        <v>17306.28350261979</v>
      </c>
      <c r="F191" s="135">
        <f>VLOOKUP($B191,Valores!$A$2:$G$300,6,FALSE)*VLOOKUP($F$178,Regional!$A$2:$B$7,2,FALSE)*VLOOKUP(VLOOKUP($B191,Indices_Poder!$B$5:$E$300,3,FALSE),Indices_Poder!$G$6:$N$27,4,FALSE)</f>
        <v>16632.834050764759</v>
      </c>
      <c r="G191" s="135">
        <f>VLOOKUP($B191,Valores!$A$2:$G$300,6,FALSE)*VLOOKUP($G$178,Regional!$A$2:$B$7,2,FALSE)*VLOOKUP(VLOOKUP($B191,Indices_Poder!$B$5:$E$300,3,FALSE),Indices_Poder!$G$6:$N$27,4,FALSE)</f>
        <v>17554.126575002985</v>
      </c>
      <c r="H191" s="135">
        <f>VLOOKUP($B191,Valores!$A$2:$G$300,6,FALSE)*VLOOKUP($H$178,Regional!$A$2:$B$7,2,FALSE)*VLOOKUP(VLOOKUP($B191,Indices_Poder!$B$5:$E$300,3,FALSE),Indices_Poder!$G$6:$N$27,4,FALSE)</f>
        <v>17191.762910553072</v>
      </c>
      <c r="I191" s="136">
        <f>VLOOKUP($B191,Valores!$A$2:$G$300,6,FALSE)*VLOOKUP($I$178,Regional!$A$2:$B$7,2,FALSE)*VLOOKUP(VLOOKUP($B191,Indices_Poder!$B$5:$E$300,3,FALSE),Indices_Poder!$G$6:$N$27,4,FALSE)</f>
        <v>17342.178016551148</v>
      </c>
      <c r="J191" s="134">
        <f t="shared" si="230"/>
        <v>17306.28350261979</v>
      </c>
      <c r="K191" s="135">
        <f t="shared" si="231"/>
        <v>16632.834050764759</v>
      </c>
      <c r="L191" s="135">
        <f t="shared" si="232"/>
        <v>17554.126575002985</v>
      </c>
      <c r="M191" s="135">
        <f t="shared" si="233"/>
        <v>17191.762910553072</v>
      </c>
      <c r="N191" s="136">
        <f t="shared" si="234"/>
        <v>17342.178016551148</v>
      </c>
      <c r="O191" s="317">
        <f>VLOOKUP(B191,Valores!$A$2:$O$300,14,FALSE)</f>
        <v>6.6699999999999995E-2</v>
      </c>
      <c r="P191" s="317" t="str">
        <f>VLOOKUP(B191,Valores!$A$2:$O$300,15,FALSE)</f>
        <v>UAR</v>
      </c>
      <c r="Q191" s="304">
        <f t="shared" si="207"/>
        <v>8124.5401604628178</v>
      </c>
      <c r="R191" s="3">
        <f t="shared" si="208"/>
        <v>25430.823663082607</v>
      </c>
      <c r="S191" s="302">
        <f t="shared" si="209"/>
        <v>1696.2359383276098</v>
      </c>
      <c r="T191" s="304">
        <f t="shared" si="210"/>
        <v>7808.3852149593731</v>
      </c>
      <c r="U191" s="3">
        <f t="shared" si="222"/>
        <v>24441.219265724132</v>
      </c>
      <c r="V191" s="302">
        <f t="shared" si="223"/>
        <v>1630.2293250237994</v>
      </c>
      <c r="W191" s="304">
        <f t="shared" si="212"/>
        <v>8240.8915997978402</v>
      </c>
      <c r="X191" s="3">
        <f t="shared" si="224"/>
        <v>25795.018174800825</v>
      </c>
      <c r="Y191" s="302">
        <f t="shared" si="225"/>
        <v>1720.5277122592149</v>
      </c>
      <c r="Z191" s="304">
        <f t="shared" si="214"/>
        <v>8070.7777712528405</v>
      </c>
      <c r="AA191" s="3">
        <f t="shared" si="226"/>
        <v>25262.540681805913</v>
      </c>
      <c r="AB191" s="302">
        <f t="shared" si="227"/>
        <v>1685.0114634764543</v>
      </c>
      <c r="AC191" s="304">
        <f t="shared" si="215"/>
        <v>8141.3910585734084</v>
      </c>
      <c r="AD191" s="3">
        <f t="shared" si="228"/>
        <v>25483.569075124557</v>
      </c>
      <c r="AE191" s="302">
        <f t="shared" si="229"/>
        <v>1699.7540573108079</v>
      </c>
    </row>
    <row r="192" spans="1:31" x14ac:dyDescent="0.2">
      <c r="A192" s="131">
        <v>14</v>
      </c>
      <c r="B192" s="184" t="s">
        <v>211</v>
      </c>
      <c r="C192" s="5" t="s">
        <v>10</v>
      </c>
      <c r="D192" s="133">
        <v>1</v>
      </c>
      <c r="E192" s="134">
        <f>VLOOKUP($B192,Valores!$A$2:$G$300,6,FALSE)*VLOOKUP($E$178,Regional!$A$2:$B$7,2,FALSE)*VLOOKUP(VLOOKUP($B192,Indices_Poder!$B$5:$E$300,3,FALSE),Indices_Poder!$G$6:$N$27,4,FALSE)</f>
        <v>183143.1636000789</v>
      </c>
      <c r="F192" s="135">
        <f>VLOOKUP($B192,Valores!$A$2:$G$300,6,FALSE)*VLOOKUP($F$178,Regional!$A$2:$B$7,2,FALSE)*VLOOKUP(VLOOKUP($B192,Indices_Poder!$B$5:$E$300,3,FALSE),Indices_Poder!$G$6:$N$27,4,FALSE)</f>
        <v>176016.40740665363</v>
      </c>
      <c r="G192" s="135">
        <f>VLOOKUP($B192,Valores!$A$2:$G$300,6,FALSE)*VLOOKUP($G$178,Regional!$A$2:$B$7,2,FALSE)*VLOOKUP(VLOOKUP($B192,Indices_Poder!$B$5:$E$300,3,FALSE),Indices_Poder!$G$6:$N$27,4,FALSE)</f>
        <v>185765.95458496892</v>
      </c>
      <c r="H192" s="135">
        <f>VLOOKUP($B192,Valores!$A$2:$G$300,6,FALSE)*VLOOKUP($H$178,Regional!$A$2:$B$7,2,FALSE)*VLOOKUP(VLOOKUP($B192,Indices_Poder!$B$5:$E$300,3,FALSE),Indices_Poder!$G$6:$N$27,4,FALSE)</f>
        <v>181931.25328292284</v>
      </c>
      <c r="I192" s="136">
        <f>VLOOKUP($B192,Valores!$A$2:$G$300,6,FALSE)*VLOOKUP($I$178,Regional!$A$2:$B$7,2,FALSE)*VLOOKUP(VLOOKUP($B192,Indices_Poder!$B$5:$E$300,3,FALSE),Indices_Poder!$G$6:$N$27,4,FALSE)</f>
        <v>183523.01608754575</v>
      </c>
      <c r="J192" s="134">
        <f t="shared" si="230"/>
        <v>183143.1636000789</v>
      </c>
      <c r="K192" s="135">
        <f t="shared" si="231"/>
        <v>176016.40740665363</v>
      </c>
      <c r="L192" s="135">
        <f t="shared" si="232"/>
        <v>185765.95458496892</v>
      </c>
      <c r="M192" s="135">
        <f t="shared" si="233"/>
        <v>181931.25328292284</v>
      </c>
      <c r="N192" s="136">
        <f t="shared" si="234"/>
        <v>183523.01608754575</v>
      </c>
      <c r="O192" s="317">
        <f>VLOOKUP(B192,Valores!$A$2:$O$300,14,FALSE)</f>
        <v>6.6699999999999995E-2</v>
      </c>
      <c r="P192" s="317" t="str">
        <f>VLOOKUP(B192,Valores!$A$2:$O$300,15,FALSE)</f>
        <v>UAR</v>
      </c>
      <c r="Q192" s="304">
        <f t="shared" si="207"/>
        <v>85977.673228212734</v>
      </c>
      <c r="R192" s="3">
        <f t="shared" si="208"/>
        <v>269120.83682829165</v>
      </c>
      <c r="S192" s="302">
        <f t="shared" si="209"/>
        <v>17950.359816447053</v>
      </c>
      <c r="T192" s="304">
        <f t="shared" si="210"/>
        <v>82631.974141603743</v>
      </c>
      <c r="U192" s="3">
        <f t="shared" si="222"/>
        <v>258648.38154825737</v>
      </c>
      <c r="V192" s="302">
        <f t="shared" si="223"/>
        <v>17251.847049268767</v>
      </c>
      <c r="W192" s="304">
        <f t="shared" si="212"/>
        <v>87208.95842506121</v>
      </c>
      <c r="X192" s="3">
        <f t="shared" si="224"/>
        <v>272974.91301003011</v>
      </c>
      <c r="Y192" s="302">
        <f t="shared" si="225"/>
        <v>18207.426697769006</v>
      </c>
      <c r="Z192" s="304">
        <f t="shared" si="214"/>
        <v>85408.734551048241</v>
      </c>
      <c r="AA192" s="3">
        <f t="shared" si="226"/>
        <v>267339.9878339711</v>
      </c>
      <c r="AB192" s="302">
        <f t="shared" si="227"/>
        <v>17831.577188525873</v>
      </c>
      <c r="AC192" s="304">
        <f t="shared" si="215"/>
        <v>86155.997291204607</v>
      </c>
      <c r="AD192" s="3">
        <f t="shared" si="228"/>
        <v>269679.01337875036</v>
      </c>
      <c r="AE192" s="302">
        <f t="shared" si="229"/>
        <v>17987.590192362648</v>
      </c>
    </row>
    <row r="193" spans="1:31" x14ac:dyDescent="0.2">
      <c r="A193" s="131">
        <v>15</v>
      </c>
      <c r="B193" s="132" t="s">
        <v>108</v>
      </c>
      <c r="C193" s="5" t="str">
        <f>VLOOKUP(B193,Valores!$A$2:$F$300,5,FALSE)</f>
        <v>unid.</v>
      </c>
      <c r="D193" s="133">
        <v>1</v>
      </c>
      <c r="E193" s="134">
        <f>VLOOKUP($B193,Valores!$A$2:$G$300,6,FALSE)*VLOOKUP($E$178,Regional!$A$2:$B$7,2,FALSE)*VLOOKUP(VLOOKUP($B193,Indices_Poder!$B$5:$E$300,3,FALSE),Indices_Poder!$G$6:$N$27,4,FALSE)</f>
        <v>44685.351178190933</v>
      </c>
      <c r="F193" s="135">
        <f>VLOOKUP($B193,Valores!$A$2:$G$300,6,FALSE)*VLOOKUP($F$178,Regional!$A$2:$B$7,2,FALSE)*VLOOKUP(VLOOKUP($B193,Indices_Poder!$B$5:$E$300,3,FALSE),Indices_Poder!$G$6:$N$27,4,FALSE)</f>
        <v>42946.484179256884</v>
      </c>
      <c r="G193" s="135">
        <f>VLOOKUP($B193,Valores!$A$2:$G$300,6,FALSE)*VLOOKUP($G$178,Regional!$A$2:$B$7,2,FALSE)*VLOOKUP(VLOOKUP($B193,Indices_Poder!$B$5:$E$300,3,FALSE),Indices_Poder!$G$6:$N$27,4,FALSE)</f>
        <v>45325.2895407428</v>
      </c>
      <c r="H193" s="135">
        <f>VLOOKUP($B193,Valores!$A$2:$G$300,6,FALSE)*VLOOKUP($H$178,Regional!$A$2:$B$7,2,FALSE)*VLOOKUP(VLOOKUP($B193,Indices_Poder!$B$5:$E$300,3,FALSE),Indices_Poder!$G$6:$N$27,4,FALSE)</f>
        <v>44389.655521011795</v>
      </c>
      <c r="I193" s="136">
        <f>VLOOKUP($B193,Valores!$A$2:$G$300,6,FALSE)*VLOOKUP($I$178,Regional!$A$2:$B$7,2,FALSE)*VLOOKUP(VLOOKUP($B193,Indices_Poder!$B$5:$E$300,3,FALSE),Indices_Poder!$G$6:$N$27,4,FALSE)</f>
        <v>44778.031906560507</v>
      </c>
      <c r="J193" s="134">
        <f t="shared" si="202"/>
        <v>44685.351178190933</v>
      </c>
      <c r="K193" s="135">
        <f t="shared" si="203"/>
        <v>42946.484179256884</v>
      </c>
      <c r="L193" s="135">
        <f t="shared" si="204"/>
        <v>45325.2895407428</v>
      </c>
      <c r="M193" s="135">
        <f t="shared" si="205"/>
        <v>44389.655521011795</v>
      </c>
      <c r="N193" s="136">
        <f t="shared" si="206"/>
        <v>44778.031906560507</v>
      </c>
      <c r="O193" s="317">
        <f>VLOOKUP(B193,Valores!$A$2:$O$300,14,FALSE)</f>
        <v>3.5700000000000003E-2</v>
      </c>
      <c r="P193" s="317" t="str">
        <f>VLOOKUP(B193,Valores!$A$2:$O$300,15,FALSE)</f>
        <v>UAR</v>
      </c>
      <c r="Q193" s="304">
        <f t="shared" si="207"/>
        <v>20977.810179559307</v>
      </c>
      <c r="R193" s="3">
        <f t="shared" si="208"/>
        <v>65663.161357750243</v>
      </c>
      <c r="S193" s="302">
        <f t="shared" si="209"/>
        <v>2344.174860471684</v>
      </c>
      <c r="T193" s="304">
        <f t="shared" si="210"/>
        <v>20161.488479732496</v>
      </c>
      <c r="U193" s="3">
        <f t="shared" si="222"/>
        <v>63107.972658989383</v>
      </c>
      <c r="V193" s="302">
        <f t="shared" si="223"/>
        <v>2252.9546239259212</v>
      </c>
      <c r="W193" s="304">
        <f t="shared" si="212"/>
        <v>21278.233140155462</v>
      </c>
      <c r="X193" s="3">
        <f t="shared" si="224"/>
        <v>66603.522680898255</v>
      </c>
      <c r="Y193" s="302">
        <f t="shared" si="225"/>
        <v>2377.7457597080679</v>
      </c>
      <c r="Z193" s="304">
        <f t="shared" si="214"/>
        <v>20838.994052939008</v>
      </c>
      <c r="AA193" s="3">
        <f t="shared" si="226"/>
        <v>65228.649573950803</v>
      </c>
      <c r="AB193" s="302">
        <f t="shared" si="227"/>
        <v>2328.6627897900439</v>
      </c>
      <c r="AC193" s="304">
        <f t="shared" si="215"/>
        <v>21021.319711783581</v>
      </c>
      <c r="AD193" s="3">
        <f t="shared" si="228"/>
        <v>65799.351618344081</v>
      </c>
      <c r="AE193" s="302">
        <f t="shared" si="229"/>
        <v>2349.0368527748838</v>
      </c>
    </row>
    <row r="194" spans="1:31" x14ac:dyDescent="0.2">
      <c r="A194" s="131">
        <v>16</v>
      </c>
      <c r="B194" s="132" t="s">
        <v>109</v>
      </c>
      <c r="C194" s="5" t="str">
        <f>VLOOKUP(B194,Valores!$A$2:$F$300,5,FALSE)</f>
        <v>unid.</v>
      </c>
      <c r="D194" s="133">
        <v>1</v>
      </c>
      <c r="E194" s="134">
        <f>VLOOKUP($B194,Valores!$A$2:$G$300,6,FALSE)*VLOOKUP($E$178,Regional!$A$2:$B$7,2,FALSE)*VLOOKUP(VLOOKUP($B194,Indices_Poder!$B$5:$E$300,3,FALSE),Indices_Poder!$G$6:$N$27,4,FALSE)</f>
        <v>44685.351178190933</v>
      </c>
      <c r="F194" s="135">
        <f>VLOOKUP($B194,Valores!$A$2:$G$300,6,FALSE)*VLOOKUP($F$178,Regional!$A$2:$B$7,2,FALSE)*VLOOKUP(VLOOKUP($B194,Indices_Poder!$B$5:$E$300,3,FALSE),Indices_Poder!$G$6:$N$27,4,FALSE)</f>
        <v>42946.484179256884</v>
      </c>
      <c r="G194" s="135">
        <f>VLOOKUP($B194,Valores!$A$2:$G$300,6,FALSE)*VLOOKUP($G$178,Regional!$A$2:$B$7,2,FALSE)*VLOOKUP(VLOOKUP($B194,Indices_Poder!$B$5:$E$300,3,FALSE),Indices_Poder!$G$6:$N$27,4,FALSE)</f>
        <v>45325.2895407428</v>
      </c>
      <c r="H194" s="135">
        <f>VLOOKUP($B194,Valores!$A$2:$G$300,6,FALSE)*VLOOKUP($H$178,Regional!$A$2:$B$7,2,FALSE)*VLOOKUP(VLOOKUP($B194,Indices_Poder!$B$5:$E$300,3,FALSE),Indices_Poder!$G$6:$N$27,4,FALSE)</f>
        <v>44389.655521011795</v>
      </c>
      <c r="I194" s="136">
        <f>VLOOKUP($B194,Valores!$A$2:$G$300,6,FALSE)*VLOOKUP($I$178,Regional!$A$2:$B$7,2,FALSE)*VLOOKUP(VLOOKUP($B194,Indices_Poder!$B$5:$E$300,3,FALSE),Indices_Poder!$G$6:$N$27,4,FALSE)</f>
        <v>44778.031906560507</v>
      </c>
      <c r="J194" s="134">
        <f t="shared" si="202"/>
        <v>44685.351178190933</v>
      </c>
      <c r="K194" s="135">
        <f t="shared" si="203"/>
        <v>42946.484179256884</v>
      </c>
      <c r="L194" s="135">
        <f t="shared" si="204"/>
        <v>45325.2895407428</v>
      </c>
      <c r="M194" s="135">
        <f t="shared" si="205"/>
        <v>44389.655521011795</v>
      </c>
      <c r="N194" s="136">
        <f t="shared" si="206"/>
        <v>44778.031906560507</v>
      </c>
      <c r="O194" s="317">
        <f>VLOOKUP(B194,Valores!$A$2:$O$300,14,FALSE)</f>
        <v>3.5700000000000003E-2</v>
      </c>
      <c r="P194" s="317" t="str">
        <f>VLOOKUP(B194,Valores!$A$2:$O$300,15,FALSE)</f>
        <v>UAR</v>
      </c>
      <c r="Q194" s="304">
        <f t="shared" si="207"/>
        <v>20977.810179559307</v>
      </c>
      <c r="R194" s="3">
        <f t="shared" si="208"/>
        <v>65663.161357750243</v>
      </c>
      <c r="S194" s="302">
        <f t="shared" si="209"/>
        <v>2344.174860471684</v>
      </c>
      <c r="T194" s="304">
        <f t="shared" si="210"/>
        <v>20161.488479732496</v>
      </c>
      <c r="U194" s="3">
        <f t="shared" si="222"/>
        <v>63107.972658989383</v>
      </c>
      <c r="V194" s="302">
        <f t="shared" si="223"/>
        <v>2252.9546239259212</v>
      </c>
      <c r="W194" s="304">
        <f t="shared" si="212"/>
        <v>21278.233140155462</v>
      </c>
      <c r="X194" s="3">
        <f t="shared" si="224"/>
        <v>66603.522680898255</v>
      </c>
      <c r="Y194" s="302">
        <f t="shared" si="225"/>
        <v>2377.7457597080679</v>
      </c>
      <c r="Z194" s="304">
        <f t="shared" si="214"/>
        <v>20838.994052939008</v>
      </c>
      <c r="AA194" s="3">
        <f t="shared" si="226"/>
        <v>65228.649573950803</v>
      </c>
      <c r="AB194" s="302">
        <f t="shared" si="227"/>
        <v>2328.6627897900439</v>
      </c>
      <c r="AC194" s="304">
        <f t="shared" si="215"/>
        <v>21021.319711783581</v>
      </c>
      <c r="AD194" s="3">
        <f t="shared" si="228"/>
        <v>65799.351618344081</v>
      </c>
      <c r="AE194" s="302">
        <f t="shared" si="229"/>
        <v>2349.0368527748838</v>
      </c>
    </row>
    <row r="195" spans="1:31" x14ac:dyDescent="0.2">
      <c r="A195" s="137">
        <v>17</v>
      </c>
      <c r="B195" s="138" t="s">
        <v>307</v>
      </c>
      <c r="C195" s="5" t="str">
        <f>VLOOKUP(B195,Valores!$A$2:$F$300,5,FALSE)</f>
        <v>m</v>
      </c>
      <c r="D195" s="139">
        <v>900</v>
      </c>
      <c r="E195" s="134">
        <f>VLOOKUP($B195,Valores!$A$2:$G$300,6,FALSE)*VLOOKUP($E$178,Regional!$A$2:$B$7,2,FALSE)*VLOOKUP(VLOOKUP($B195,Indices_Poder!$B$5:$E$300,3,FALSE),Indices_Poder!$G$6:$N$27,4,FALSE)</f>
        <v>48.871574290525956</v>
      </c>
      <c r="F195" s="135">
        <f>VLOOKUP($B195,Valores!$A$2:$G$300,6,FALSE)*VLOOKUP($F$178,Regional!$A$2:$B$7,2,FALSE)*VLOOKUP(VLOOKUP($B195,Indices_Poder!$B$5:$E$300,3,FALSE),Indices_Poder!$G$6:$N$27,4,FALSE)</f>
        <v>46.969806362578581</v>
      </c>
      <c r="G195" s="135">
        <f>VLOOKUP($B195,Valores!$A$2:$G$300,6,FALSE)*VLOOKUP($G$178,Regional!$A$2:$B$7,2,FALSE)*VLOOKUP(VLOOKUP($B195,Indices_Poder!$B$5:$E$300,3,FALSE),Indices_Poder!$G$6:$N$27,4,FALSE)</f>
        <v>49.571463502587811</v>
      </c>
      <c r="H195" s="135">
        <f>VLOOKUP($B195,Valores!$A$2:$G$300,6,FALSE)*VLOOKUP($H$178,Regional!$A$2:$B$7,2,FALSE)*VLOOKUP(VLOOKUP($B195,Indices_Poder!$B$5:$E$300,3,FALSE),Indices_Poder!$G$6:$N$27,4,FALSE)</f>
        <v>48.548177206331872</v>
      </c>
      <c r="I195" s="136">
        <f>VLOOKUP($B195,Valores!$A$2:$G$300,6,FALSE)*VLOOKUP($I$178,Regional!$A$2:$B$7,2,FALSE)*VLOOKUP(VLOOKUP($B195,Indices_Poder!$B$5:$E$300,3,FALSE),Indices_Poder!$G$6:$N$27,4,FALSE)</f>
        <v>48.972937555721124</v>
      </c>
      <c r="J195" s="140">
        <f t="shared" si="202"/>
        <v>43984.416861473357</v>
      </c>
      <c r="K195" s="141">
        <f t="shared" si="203"/>
        <v>42272.82572632072</v>
      </c>
      <c r="L195" s="141">
        <f t="shared" si="204"/>
        <v>44614.317152329029</v>
      </c>
      <c r="M195" s="141">
        <f t="shared" si="205"/>
        <v>43693.359485698682</v>
      </c>
      <c r="N195" s="142">
        <f t="shared" si="206"/>
        <v>44075.64380014901</v>
      </c>
      <c r="O195" s="317" t="str">
        <f>VLOOKUP(B195,Valores!$A$2:$O$300,14,FALSE)</f>
        <v>Rateio</v>
      </c>
      <c r="P195" s="317" t="str">
        <f>VLOOKUP(B195,Valores!$A$2:$O$300,15,FALSE)</f>
        <v>UAR</v>
      </c>
      <c r="Q195" s="304">
        <f t="shared" si="207"/>
        <v>20648.752296903192</v>
      </c>
      <c r="R195" s="3">
        <f t="shared" si="208"/>
        <v>64633.16915837655</v>
      </c>
      <c r="S195" s="302">
        <f t="shared" si="209"/>
        <v>0</v>
      </c>
      <c r="T195" s="304">
        <f t="shared" si="210"/>
        <v>19845.235417399002</v>
      </c>
      <c r="U195" s="3">
        <f t="shared" si="222"/>
        <v>62118.061143719722</v>
      </c>
      <c r="V195" s="302">
        <f t="shared" si="223"/>
        <v>0</v>
      </c>
      <c r="W195" s="304">
        <f t="shared" si="212"/>
        <v>20944.462823624279</v>
      </c>
      <c r="X195" s="3">
        <f t="shared" si="224"/>
        <v>65558.779975953308</v>
      </c>
      <c r="Y195" s="302">
        <f t="shared" si="225"/>
        <v>0</v>
      </c>
      <c r="Z195" s="304">
        <f t="shared" si="214"/>
        <v>20512.113639728625</v>
      </c>
      <c r="AA195" s="3">
        <f t="shared" si="226"/>
        <v>64205.473125427307</v>
      </c>
      <c r="AB195" s="302">
        <f t="shared" si="227"/>
        <v>0</v>
      </c>
      <c r="AC195" s="304">
        <f t="shared" si="215"/>
        <v>20691.579338704185</v>
      </c>
      <c r="AD195" s="3">
        <f t="shared" si="228"/>
        <v>64767.223138853195</v>
      </c>
      <c r="AE195" s="302">
        <f t="shared" si="229"/>
        <v>0</v>
      </c>
    </row>
    <row r="196" spans="1:31" s="147" customFormat="1" x14ac:dyDescent="0.2">
      <c r="A196" s="143" t="s">
        <v>112</v>
      </c>
      <c r="B196" s="143"/>
      <c r="C196" s="143"/>
      <c r="D196" s="144"/>
      <c r="E196" s="145"/>
      <c r="F196" s="145"/>
      <c r="G196" s="145"/>
      <c r="H196" s="145"/>
      <c r="I196" s="145"/>
      <c r="J196" s="145">
        <f>SUM(J179:J195)</f>
        <v>1250112.3531099975</v>
      </c>
      <c r="K196" s="145">
        <f>SUM(K179:K195)</f>
        <v>1201466.0057395939</v>
      </c>
      <c r="L196" s="145">
        <f>SUM(L179:L195)</f>
        <v>1268015.1966853999</v>
      </c>
      <c r="M196" s="145">
        <f>SUM(M179:M195)</f>
        <v>1241840.0046992942</v>
      </c>
      <c r="N196" s="146">
        <f>SUM(N179:N195)</f>
        <v>1252705.1787312627</v>
      </c>
      <c r="Q196" s="303">
        <f>SUMIF($O179:$O195,"&lt;&gt;Rateio",S179:S195)</f>
        <v>83754.590918397269</v>
      </c>
      <c r="R196" s="7"/>
      <c r="S196" s="305"/>
      <c r="T196" s="303">
        <f>SUMIF($O179:$O195,"&lt;&gt;Rateio",V179:V195)</f>
        <v>80495.399923646779</v>
      </c>
      <c r="U196" s="7"/>
      <c r="V196" s="305"/>
      <c r="W196" s="303">
        <f>SUMIF($O179:$O195,"&lt;&gt;Rateio",Y179:Y195)</f>
        <v>84954.039380932314</v>
      </c>
      <c r="X196" s="7"/>
      <c r="Y196" s="305"/>
      <c r="Z196" s="303">
        <f>SUMIF($O179:$O195,"&lt;&gt;Rateio",AB179:AB195)</f>
        <v>83200.363008122426</v>
      </c>
      <c r="AA196" s="7"/>
      <c r="AB196" s="305"/>
      <c r="AC196" s="303">
        <f>SUMIF($O179:$O195,"&lt;&gt;Rateio",AE179:AE195)</f>
        <v>83928.304144005771</v>
      </c>
      <c r="AD196" s="7"/>
      <c r="AE196" s="305"/>
    </row>
    <row r="197" spans="1:31" s="147" customFormat="1" hidden="1" x14ac:dyDescent="0.2">
      <c r="A197" s="143"/>
      <c r="B197" s="143"/>
      <c r="C197" s="143"/>
      <c r="D197" s="144"/>
      <c r="E197" s="148" t="s">
        <v>36</v>
      </c>
      <c r="F197" s="148" t="s">
        <v>37</v>
      </c>
      <c r="G197" s="148" t="s">
        <v>38</v>
      </c>
      <c r="H197" s="148" t="s">
        <v>39</v>
      </c>
      <c r="I197" s="148" t="s">
        <v>40</v>
      </c>
      <c r="J197" s="145"/>
      <c r="K197" s="145"/>
      <c r="L197" s="145"/>
      <c r="M197" s="145"/>
      <c r="N197" s="146"/>
      <c r="Q197" s="303">
        <f>SUMIF($Q153:$Q196,"&lt;&gt;Rateio",S153:S196)</f>
        <v>137719.57169847997</v>
      </c>
      <c r="R197" s="2"/>
      <c r="S197" s="302"/>
      <c r="T197" s="303">
        <f>SUMIF($Q153:$Q196,"&lt;&gt;Rateio",V153:V196)</f>
        <v>132360.41009362059</v>
      </c>
      <c r="U197" s="2"/>
      <c r="V197" s="302"/>
      <c r="W197" s="303">
        <f>SUMIF($Q153:$Q196,"&lt;&gt;Rateio",Y153:Y196)</f>
        <v>139691.85198453226</v>
      </c>
      <c r="X197" s="2"/>
      <c r="Y197" s="302"/>
      <c r="Z197" s="303">
        <f>SUMIF($Q153:$Q196,"&lt;&gt;Rateio",AB153:AB196)</f>
        <v>136808.24218699377</v>
      </c>
      <c r="AA197" s="2"/>
      <c r="AB197" s="302"/>
      <c r="AC197" s="303">
        <f>SUMIF($Q153:$Q196,"&lt;&gt;Rateio",AE153:AE196)</f>
        <v>138005.21229163237</v>
      </c>
      <c r="AD197" s="2"/>
      <c r="AE197" s="302"/>
    </row>
    <row r="198" spans="1:31" s="153" customFormat="1" hidden="1" x14ac:dyDescent="0.2">
      <c r="A198" s="149" t="s">
        <v>242</v>
      </c>
      <c r="B198" s="149"/>
      <c r="C198" s="149"/>
      <c r="D198" s="150"/>
      <c r="E198" s="151">
        <f>(J181+J179)*4%</f>
        <v>7032.092577086798</v>
      </c>
      <c r="F198" s="151">
        <f>(K181+K179)*4%</f>
        <v>6758.4486782846052</v>
      </c>
      <c r="G198" s="151">
        <f>(L181+L179)*4%</f>
        <v>7132.7990880672996</v>
      </c>
      <c r="H198" s="151">
        <f>(M181+M179)*4%</f>
        <v>6985.5592237371875</v>
      </c>
      <c r="I198" s="151">
        <f>(N181+N179)*4%</f>
        <v>7046.6776579874222</v>
      </c>
      <c r="J198" s="151"/>
      <c r="K198" s="151"/>
      <c r="L198" s="151"/>
      <c r="M198" s="151"/>
      <c r="N198" s="152"/>
      <c r="O198" s="147"/>
      <c r="P198" s="147"/>
      <c r="Q198" s="304"/>
      <c r="R198" s="2"/>
      <c r="S198" s="302"/>
      <c r="T198" s="304"/>
      <c r="U198" s="2"/>
      <c r="V198" s="302"/>
      <c r="W198" s="304"/>
      <c r="X198" s="2"/>
      <c r="Y198" s="302"/>
      <c r="Z198" s="304"/>
      <c r="AA198" s="2"/>
      <c r="AB198" s="302"/>
      <c r="AC198" s="304"/>
      <c r="AD198" s="2"/>
      <c r="AE198" s="302"/>
    </row>
    <row r="199" spans="1:31" s="153" customFormat="1" hidden="1" x14ac:dyDescent="0.2">
      <c r="A199" s="149" t="s">
        <v>113</v>
      </c>
      <c r="B199" s="154"/>
      <c r="C199" s="154"/>
      <c r="D199" s="155"/>
      <c r="E199" s="156">
        <f>E198+J196</f>
        <v>1257144.4456870842</v>
      </c>
      <c r="F199" s="156">
        <f>F198+K196</f>
        <v>1208224.4544178785</v>
      </c>
      <c r="G199" s="156">
        <f>G198+L196</f>
        <v>1275147.9957734672</v>
      </c>
      <c r="H199" s="156">
        <f>H198+M196</f>
        <v>1248825.5639230313</v>
      </c>
      <c r="I199" s="156">
        <f>I198+N196</f>
        <v>1259751.8563892501</v>
      </c>
      <c r="J199" s="156"/>
      <c r="K199" s="156"/>
      <c r="L199" s="156"/>
      <c r="M199" s="156"/>
      <c r="N199" s="157"/>
      <c r="O199" s="147"/>
      <c r="P199" s="147"/>
      <c r="Q199" s="304"/>
      <c r="R199" s="2"/>
      <c r="S199" s="302"/>
      <c r="T199" s="304"/>
      <c r="U199" s="2"/>
      <c r="V199" s="302"/>
      <c r="W199" s="304"/>
      <c r="X199" s="2"/>
      <c r="Y199" s="302"/>
      <c r="Z199" s="304"/>
      <c r="AA199" s="2"/>
      <c r="AB199" s="302"/>
      <c r="AC199" s="304"/>
      <c r="AD199" s="2"/>
      <c r="AE199" s="302"/>
    </row>
    <row r="200" spans="1:31" s="153" customFormat="1" hidden="1" x14ac:dyDescent="0.2">
      <c r="A200" s="149" t="s">
        <v>234</v>
      </c>
      <c r="B200" s="149"/>
      <c r="C200" s="149"/>
      <c r="D200" s="150"/>
      <c r="E200" s="151">
        <f>E199*2.7%</f>
        <v>33942.900033551276</v>
      </c>
      <c r="F200" s="151">
        <f t="shared" ref="F200" si="235">F199*2.7%</f>
        <v>32622.060269282723</v>
      </c>
      <c r="G200" s="151">
        <f t="shared" ref="G200" si="236">G199*2.7%</f>
        <v>34428.995885883618</v>
      </c>
      <c r="H200" s="151">
        <f t="shared" ref="H200" si="237">H199*2.7%</f>
        <v>33718.290225921846</v>
      </c>
      <c r="I200" s="151">
        <f t="shared" ref="I200" si="238">I199*2.7%</f>
        <v>34013.300122509754</v>
      </c>
      <c r="J200" s="151"/>
      <c r="K200" s="151"/>
      <c r="L200" s="151"/>
      <c r="M200" s="151"/>
      <c r="N200" s="152"/>
      <c r="O200" s="147"/>
      <c r="P200" s="147"/>
      <c r="Q200" s="304"/>
      <c r="R200" s="2"/>
      <c r="S200" s="302"/>
      <c r="T200" s="304"/>
      <c r="U200" s="2"/>
      <c r="V200" s="302"/>
      <c r="W200" s="304"/>
      <c r="X200" s="2"/>
      <c r="Y200" s="302"/>
      <c r="Z200" s="304"/>
      <c r="AA200" s="2"/>
      <c r="AB200" s="302"/>
      <c r="AC200" s="304"/>
      <c r="AD200" s="2"/>
      <c r="AE200" s="302"/>
    </row>
    <row r="201" spans="1:31" s="153" customFormat="1" hidden="1" x14ac:dyDescent="0.2">
      <c r="A201" s="149" t="s">
        <v>235</v>
      </c>
      <c r="B201" s="154"/>
      <c r="C201" s="154"/>
      <c r="D201" s="155"/>
      <c r="E201" s="156">
        <f>E199*1.4%</f>
        <v>17600.022239619178</v>
      </c>
      <c r="F201" s="156">
        <f t="shared" ref="F201:I201" si="239">F199*1.4%</f>
        <v>16915.142361850296</v>
      </c>
      <c r="G201" s="156">
        <f t="shared" si="239"/>
        <v>17852.07194082854</v>
      </c>
      <c r="H201" s="156">
        <f t="shared" si="239"/>
        <v>17483.557894922436</v>
      </c>
      <c r="I201" s="156">
        <f t="shared" si="239"/>
        <v>17636.525989449499</v>
      </c>
      <c r="J201" s="156"/>
      <c r="K201" s="156"/>
      <c r="L201" s="156"/>
      <c r="M201" s="156"/>
      <c r="N201" s="157"/>
      <c r="O201" s="147"/>
      <c r="P201" s="147"/>
      <c r="Q201" s="304"/>
      <c r="R201" s="2"/>
      <c r="S201" s="302"/>
      <c r="T201" s="304"/>
      <c r="U201" s="2"/>
      <c r="V201" s="302"/>
      <c r="W201" s="304"/>
      <c r="X201" s="2"/>
      <c r="Y201" s="302"/>
      <c r="Z201" s="304"/>
      <c r="AA201" s="2"/>
      <c r="AB201" s="302"/>
      <c r="AC201" s="304"/>
      <c r="AD201" s="2"/>
      <c r="AE201" s="302"/>
    </row>
    <row r="202" spans="1:31" s="153" customFormat="1" hidden="1" x14ac:dyDescent="0.2">
      <c r="A202" s="149" t="s">
        <v>240</v>
      </c>
      <c r="B202" s="149"/>
      <c r="C202" s="149"/>
      <c r="D202" s="150"/>
      <c r="E202" s="151">
        <f>E199*3.99%</f>
        <v>50160.063382914668</v>
      </c>
      <c r="F202" s="151">
        <f t="shared" ref="F202:I202" si="240">F199*3.99%</f>
        <v>48208.155731273357</v>
      </c>
      <c r="G202" s="151">
        <f t="shared" si="240"/>
        <v>50878.405031361348</v>
      </c>
      <c r="H202" s="151">
        <f t="shared" si="240"/>
        <v>49828.140000528954</v>
      </c>
      <c r="I202" s="151">
        <f t="shared" si="240"/>
        <v>50264.099069931086</v>
      </c>
      <c r="J202" s="151"/>
      <c r="K202" s="151"/>
      <c r="L202" s="151"/>
      <c r="M202" s="151"/>
      <c r="N202" s="152"/>
      <c r="O202" s="147"/>
      <c r="P202" s="147"/>
      <c r="Q202" s="304"/>
      <c r="R202" s="2"/>
      <c r="S202" s="302"/>
      <c r="T202" s="304"/>
      <c r="U202" s="2"/>
      <c r="V202" s="302"/>
      <c r="W202" s="304"/>
      <c r="X202" s="2"/>
      <c r="Y202" s="302"/>
      <c r="Z202" s="304"/>
      <c r="AA202" s="2"/>
      <c r="AB202" s="302"/>
      <c r="AC202" s="304"/>
      <c r="AD202" s="2"/>
      <c r="AE202" s="302"/>
    </row>
    <row r="203" spans="1:31" s="153" customFormat="1" hidden="1" x14ac:dyDescent="0.2">
      <c r="A203" s="158" t="s">
        <v>236</v>
      </c>
      <c r="B203" s="158"/>
      <c r="C203" s="158"/>
      <c r="D203" s="159"/>
      <c r="E203" s="160">
        <f>E199*2.7%</f>
        <v>33942.900033551276</v>
      </c>
      <c r="F203" s="160">
        <f t="shared" ref="F203:I203" si="241">F199*2.7%</f>
        <v>32622.060269282723</v>
      </c>
      <c r="G203" s="160">
        <f t="shared" si="241"/>
        <v>34428.995885883618</v>
      </c>
      <c r="H203" s="160">
        <f t="shared" si="241"/>
        <v>33718.290225921846</v>
      </c>
      <c r="I203" s="160">
        <f t="shared" si="241"/>
        <v>34013.300122509754</v>
      </c>
      <c r="J203" s="160"/>
      <c r="K203" s="160"/>
      <c r="L203" s="160"/>
      <c r="M203" s="160"/>
      <c r="N203" s="161"/>
      <c r="O203" s="147"/>
      <c r="P203" s="147"/>
      <c r="Q203" s="304"/>
      <c r="R203" s="2"/>
      <c r="S203" s="302"/>
      <c r="T203" s="304"/>
      <c r="U203" s="2"/>
      <c r="V203" s="302"/>
      <c r="W203" s="304"/>
      <c r="X203" s="2"/>
      <c r="Y203" s="302"/>
      <c r="Z203" s="304"/>
      <c r="AA203" s="2"/>
      <c r="AB203" s="302"/>
      <c r="AC203" s="304"/>
      <c r="AD203" s="2"/>
      <c r="AE203" s="302"/>
    </row>
    <row r="204" spans="1:31" s="153" customFormat="1" hidden="1" x14ac:dyDescent="0.2">
      <c r="A204" s="149" t="s">
        <v>114</v>
      </c>
      <c r="B204" s="149"/>
      <c r="C204" s="149"/>
      <c r="D204" s="150"/>
      <c r="E204" s="151">
        <f>E199+E200+E201+E202+E203</f>
        <v>1392790.3313767207</v>
      </c>
      <c r="F204" s="151">
        <f t="shared" ref="F204:I204" si="242">F199+F200+F201+F202+F203</f>
        <v>1338591.8730495675</v>
      </c>
      <c r="G204" s="151">
        <f t="shared" si="242"/>
        <v>1412736.4645174246</v>
      </c>
      <c r="H204" s="151">
        <f t="shared" si="242"/>
        <v>1383573.8422703263</v>
      </c>
      <c r="I204" s="151">
        <f t="shared" si="242"/>
        <v>1395679.0816936502</v>
      </c>
      <c r="J204" s="151"/>
      <c r="K204" s="151"/>
      <c r="L204" s="151"/>
      <c r="M204" s="151"/>
      <c r="N204" s="152"/>
      <c r="O204" s="147"/>
      <c r="P204" s="147"/>
      <c r="Q204" s="304"/>
      <c r="R204" s="2"/>
      <c r="S204" s="302"/>
      <c r="T204" s="304"/>
      <c r="U204" s="2"/>
      <c r="V204" s="302"/>
      <c r="W204" s="304"/>
      <c r="X204" s="2"/>
      <c r="Y204" s="302"/>
      <c r="Z204" s="304"/>
      <c r="AA204" s="2"/>
      <c r="AB204" s="302"/>
      <c r="AC204" s="304"/>
      <c r="AD204" s="2"/>
      <c r="AE204" s="302"/>
    </row>
    <row r="205" spans="1:31" s="153" customFormat="1" hidden="1" x14ac:dyDescent="0.2">
      <c r="A205" s="149" t="s">
        <v>115</v>
      </c>
      <c r="B205" s="149"/>
      <c r="C205" s="149"/>
      <c r="D205" s="150"/>
      <c r="E205" s="151">
        <f>E204*3%</f>
        <v>41783.709941301619</v>
      </c>
      <c r="F205" s="151">
        <f t="shared" ref="F205" si="243">F204*3%</f>
        <v>40157.756191487024</v>
      </c>
      <c r="G205" s="151">
        <f t="shared" ref="G205" si="244">G204*3%</f>
        <v>42382.093935522738</v>
      </c>
      <c r="H205" s="151">
        <f t="shared" ref="H205" si="245">H204*3%</f>
        <v>41507.215268109787</v>
      </c>
      <c r="I205" s="151">
        <f t="shared" ref="I205" si="246">I204*3%</f>
        <v>41870.372450809504</v>
      </c>
      <c r="J205" s="151"/>
      <c r="K205" s="151"/>
      <c r="L205" s="151"/>
      <c r="M205" s="151"/>
      <c r="N205" s="152"/>
      <c r="O205" s="147"/>
      <c r="P205" s="147"/>
      <c r="Q205" s="304"/>
      <c r="R205" s="2"/>
      <c r="S205" s="302"/>
      <c r="T205" s="304"/>
      <c r="U205" s="2"/>
      <c r="V205" s="302"/>
      <c r="W205" s="304"/>
      <c r="X205" s="2"/>
      <c r="Y205" s="302"/>
      <c r="Z205" s="304"/>
      <c r="AA205" s="2"/>
      <c r="AB205" s="302"/>
      <c r="AC205" s="304"/>
      <c r="AD205" s="2"/>
      <c r="AE205" s="302"/>
    </row>
    <row r="206" spans="1:31" s="153" customFormat="1" hidden="1" x14ac:dyDescent="0.2">
      <c r="A206" s="162" t="s">
        <v>237</v>
      </c>
      <c r="B206" s="162"/>
      <c r="C206" s="162"/>
      <c r="D206" s="163"/>
      <c r="E206" s="164">
        <f>E204*2.7%</f>
        <v>37605.338947171462</v>
      </c>
      <c r="F206" s="164">
        <f t="shared" ref="F206:I206" si="247">F204*2.7%</f>
        <v>36141.980572338325</v>
      </c>
      <c r="G206" s="164">
        <f t="shared" si="247"/>
        <v>38143.884541970467</v>
      </c>
      <c r="H206" s="164">
        <f t="shared" si="247"/>
        <v>37356.493741298815</v>
      </c>
      <c r="I206" s="164">
        <f t="shared" si="247"/>
        <v>37683.335205728559</v>
      </c>
      <c r="J206" s="164"/>
      <c r="K206" s="164"/>
      <c r="L206" s="164"/>
      <c r="M206" s="164"/>
      <c r="N206" s="165"/>
      <c r="O206" s="147"/>
      <c r="P206" s="147"/>
      <c r="Q206" s="304"/>
      <c r="R206" s="2"/>
      <c r="S206" s="302"/>
      <c r="T206" s="304"/>
      <c r="U206" s="2"/>
      <c r="V206" s="302"/>
      <c r="W206" s="304"/>
      <c r="X206" s="2"/>
      <c r="Y206" s="302"/>
      <c r="Z206" s="304"/>
      <c r="AA206" s="2"/>
      <c r="AB206" s="302"/>
      <c r="AC206" s="304"/>
      <c r="AD206" s="2"/>
      <c r="AE206" s="302"/>
    </row>
    <row r="207" spans="1:31" s="147" customFormat="1" x14ac:dyDescent="0.2">
      <c r="A207" s="143" t="s">
        <v>116</v>
      </c>
      <c r="B207" s="143"/>
      <c r="C207" s="143"/>
      <c r="D207" s="144"/>
      <c r="E207" s="145">
        <f>J196*(1+SE!$J$66)</f>
        <v>2103189.0228722594</v>
      </c>
      <c r="F207" s="145">
        <f>K196*(1+SE!$J$66)</f>
        <v>2021346.4080562927</v>
      </c>
      <c r="G207" s="145">
        <f>L196*(1+SE!$J$66)</f>
        <v>2133308.7669035164</v>
      </c>
      <c r="H207" s="145">
        <f>M196*(1+SE!$J$66)</f>
        <v>2089271.6239060925</v>
      </c>
      <c r="I207" s="145">
        <f>N196*(1+SE!$J$66)</f>
        <v>2107551.1926974761</v>
      </c>
      <c r="J207" s="145"/>
      <c r="K207" s="145"/>
      <c r="L207" s="145"/>
      <c r="M207" s="145"/>
      <c r="N207" s="146"/>
      <c r="Q207" s="303">
        <f>SUMIF($O179:$O195,"&lt;&gt;Rateio",R179:R195)</f>
        <v>1531102.6972557325</v>
      </c>
      <c r="R207" s="2"/>
      <c r="S207" s="302"/>
      <c r="T207" s="303">
        <f>SUMIF($O179:$O195,"&lt;&gt;Rateio",U179:U195)</f>
        <v>1471522.0095798057</v>
      </c>
      <c r="U207" s="2"/>
      <c r="V207" s="302"/>
      <c r="W207" s="303">
        <f>SUMIF($O179:$O195,"&lt;&gt;Rateio",X179:X195)</f>
        <v>1553029.6000806291</v>
      </c>
      <c r="X207" s="2"/>
      <c r="Y207" s="302"/>
      <c r="Z207" s="303">
        <f>SUMIF($O179:$O195,"&lt;&gt;Rateio",AA179:AA195)</f>
        <v>1520970.9559504355</v>
      </c>
      <c r="AA207" s="2"/>
      <c r="AB207" s="302"/>
      <c r="AC207" s="303">
        <f>SUMIF($O179:$O195,"&lt;&gt;Rateio",AD179:AD195)</f>
        <v>1534278.3176648556</v>
      </c>
      <c r="AD207" s="2"/>
      <c r="AE207" s="302"/>
    </row>
    <row r="208" spans="1:31" s="113" customFormat="1" x14ac:dyDescent="0.2">
      <c r="E208" s="314">
        <f>Q208</f>
        <v>5.4702137922240338E-2</v>
      </c>
      <c r="F208" s="315">
        <f>T208</f>
        <v>5.4702137922240324E-2</v>
      </c>
      <c r="G208" s="315">
        <f>W208</f>
        <v>5.4702137922240331E-2</v>
      </c>
      <c r="H208" s="315">
        <f>Z208</f>
        <v>5.4702137922240317E-2</v>
      </c>
      <c r="I208" s="316">
        <f>AC208</f>
        <v>5.4702137922240317E-2</v>
      </c>
      <c r="J208" s="115"/>
      <c r="K208" s="115"/>
      <c r="L208" s="115"/>
      <c r="M208" s="115"/>
      <c r="N208" s="115"/>
      <c r="O208" s="433"/>
      <c r="P208" s="433"/>
      <c r="Q208" s="301">
        <f>Q196/Q207</f>
        <v>5.4702137922240338E-2</v>
      </c>
      <c r="R208" s="324"/>
      <c r="S208" s="325"/>
      <c r="T208" s="301">
        <f>T196/T207</f>
        <v>5.4702137922240324E-2</v>
      </c>
      <c r="U208" s="324"/>
      <c r="V208" s="325"/>
      <c r="W208" s="301">
        <f>W196/W207</f>
        <v>5.4702137922240331E-2</v>
      </c>
      <c r="X208" s="324"/>
      <c r="Y208" s="325"/>
      <c r="Z208" s="301">
        <f>Z196/Z207</f>
        <v>5.4702137922240317E-2</v>
      </c>
      <c r="AA208" s="324"/>
      <c r="AB208" s="325"/>
      <c r="AC208" s="301">
        <f>AC196/AC207</f>
        <v>5.4702137922240317E-2</v>
      </c>
      <c r="AD208" s="324"/>
      <c r="AE208" s="325"/>
    </row>
    <row r="209" spans="5:16" s="107" customFormat="1" x14ac:dyDescent="0.2">
      <c r="O209" s="437"/>
      <c r="P209" s="437"/>
    </row>
    <row r="210" spans="5:16" s="107" customFormat="1" x14ac:dyDescent="0.2">
      <c r="F210" s="166" t="s">
        <v>36</v>
      </c>
      <c r="G210" s="166" t="s">
        <v>37</v>
      </c>
      <c r="H210" s="166" t="s">
        <v>38</v>
      </c>
      <c r="I210" s="166" t="s">
        <v>39</v>
      </c>
      <c r="J210" s="166" t="s">
        <v>40</v>
      </c>
      <c r="K210" s="166" t="s">
        <v>233</v>
      </c>
      <c r="O210" s="437"/>
      <c r="P210" s="437"/>
    </row>
    <row r="211" spans="5:16" s="107" customFormat="1" x14ac:dyDescent="0.2">
      <c r="E211" s="107">
        <v>69</v>
      </c>
      <c r="F211" s="108">
        <f>E37</f>
        <v>1353040.1150725775</v>
      </c>
      <c r="G211" s="108">
        <f>F37</f>
        <v>1300388.4799774073</v>
      </c>
      <c r="H211" s="108">
        <f>G37</f>
        <v>1372416.9858563328</v>
      </c>
      <c r="I211" s="108">
        <f>H37</f>
        <v>1344086.6644345669</v>
      </c>
      <c r="J211" s="108">
        <f>I37</f>
        <v>1355846.4204964321</v>
      </c>
      <c r="K211" s="108">
        <f>AVERAGE(F211:J211)</f>
        <v>1345155.7331674634</v>
      </c>
      <c r="O211" s="437"/>
      <c r="P211" s="437"/>
    </row>
    <row r="212" spans="5:16" s="107" customFormat="1" x14ac:dyDescent="0.2">
      <c r="E212" s="107">
        <v>138</v>
      </c>
      <c r="F212" s="108">
        <f>E71</f>
        <v>1368444.207205584</v>
      </c>
      <c r="G212" s="108">
        <f>F71</f>
        <v>1315193.1437350654</v>
      </c>
      <c r="H212" s="108">
        <f>G71</f>
        <v>1388041.6798026022</v>
      </c>
      <c r="I212" s="108">
        <f>H71</f>
        <v>1359388.8233159275</v>
      </c>
      <c r="J212" s="108">
        <f>I71</f>
        <v>1371282.4618575661</v>
      </c>
      <c r="K212" s="108">
        <f t="shared" ref="K212:K216" si="248">AVERAGE(F212:J212)</f>
        <v>1360470.0631833491</v>
      </c>
      <c r="O212" s="437"/>
      <c r="P212" s="437"/>
    </row>
    <row r="213" spans="5:16" s="107" customFormat="1" x14ac:dyDescent="0.2">
      <c r="E213" s="107">
        <v>230</v>
      </c>
      <c r="F213" s="108">
        <f>E105</f>
        <v>2003920.8558547969</v>
      </c>
      <c r="G213" s="108">
        <f>F105</f>
        <v>1925941.1208220273</v>
      </c>
      <c r="H213" s="108">
        <f>G105</f>
        <v>2032618.9816917297</v>
      </c>
      <c r="I213" s="108">
        <f>H105</f>
        <v>1990660.3425370418</v>
      </c>
      <c r="J213" s="108">
        <f>I105</f>
        <v>2008077.1361484216</v>
      </c>
      <c r="K213" s="108">
        <f t="shared" si="248"/>
        <v>1992243.6874108035</v>
      </c>
      <c r="O213" s="437"/>
      <c r="P213" s="437"/>
    </row>
    <row r="214" spans="5:16" s="107" customFormat="1" x14ac:dyDescent="0.2">
      <c r="E214" s="107">
        <v>345</v>
      </c>
      <c r="F214" s="108">
        <f>E139</f>
        <v>2064644.1270904252</v>
      </c>
      <c r="G214" s="108">
        <f>F139</f>
        <v>1984301.4321695731</v>
      </c>
      <c r="H214" s="108">
        <f>G139</f>
        <v>2094211.8701450531</v>
      </c>
      <c r="I214" s="108">
        <f>H139</f>
        <v>2050981.7906444932</v>
      </c>
      <c r="J214" s="108">
        <f>I139</f>
        <v>2068926.3519466124</v>
      </c>
      <c r="K214" s="108">
        <f t="shared" si="248"/>
        <v>2052613.1143992315</v>
      </c>
      <c r="O214" s="437"/>
      <c r="P214" s="437"/>
    </row>
    <row r="215" spans="5:16" s="107" customFormat="1" x14ac:dyDescent="0.2">
      <c r="E215" s="107">
        <v>500</v>
      </c>
      <c r="F215" s="108">
        <f>E173</f>
        <v>2114993.0517029981</v>
      </c>
      <c r="G215" s="108">
        <f>F173</f>
        <v>2032691.0998638892</v>
      </c>
      <c r="H215" s="108">
        <f>G173</f>
        <v>2145281.8410854116</v>
      </c>
      <c r="I215" s="108">
        <f>H173</f>
        <v>2100997.5421262966</v>
      </c>
      <c r="J215" s="108">
        <f>I173</f>
        <v>2119379.7039583819</v>
      </c>
      <c r="K215" s="108">
        <f t="shared" si="248"/>
        <v>2102668.6477473951</v>
      </c>
      <c r="O215" s="437"/>
      <c r="P215" s="437"/>
    </row>
    <row r="216" spans="5:16" s="107" customFormat="1" x14ac:dyDescent="0.2">
      <c r="E216" s="107">
        <v>750</v>
      </c>
      <c r="F216" s="108">
        <f>E207</f>
        <v>2103189.0228722594</v>
      </c>
      <c r="G216" s="108">
        <f>F207</f>
        <v>2021346.4080562927</v>
      </c>
      <c r="H216" s="108">
        <f>G207</f>
        <v>2133308.7669035164</v>
      </c>
      <c r="I216" s="108">
        <f>H207</f>
        <v>2089271.6239060925</v>
      </c>
      <c r="J216" s="108">
        <f>I207</f>
        <v>2107551.1926974761</v>
      </c>
      <c r="K216" s="108">
        <f t="shared" si="248"/>
        <v>2090933.4028871276</v>
      </c>
      <c r="O216" s="437"/>
      <c r="P216" s="437"/>
    </row>
    <row r="217" spans="5:16" s="107" customFormat="1" x14ac:dyDescent="0.2">
      <c r="O217" s="437"/>
      <c r="P217" s="437"/>
    </row>
    <row r="220" spans="5:16" x14ac:dyDescent="0.2">
      <c r="E220" s="107"/>
      <c r="F220" s="166" t="s">
        <v>36</v>
      </c>
      <c r="G220" s="166" t="s">
        <v>37</v>
      </c>
      <c r="H220" s="166" t="s">
        <v>38</v>
      </c>
      <c r="I220" s="166" t="s">
        <v>39</v>
      </c>
      <c r="J220" s="166" t="s">
        <v>40</v>
      </c>
      <c r="K220" s="166" t="s">
        <v>233</v>
      </c>
    </row>
    <row r="221" spans="5:16" x14ac:dyDescent="0.2">
      <c r="E221" s="107">
        <v>69</v>
      </c>
      <c r="F221" s="326">
        <f>E38</f>
        <v>5.520873703689843E-2</v>
      </c>
      <c r="G221" s="326">
        <f t="shared" ref="G221:J221" si="249">F38</f>
        <v>5.5208737036898436E-2</v>
      </c>
      <c r="H221" s="326">
        <f t="shared" si="249"/>
        <v>5.5208737036898443E-2</v>
      </c>
      <c r="I221" s="326">
        <f t="shared" si="249"/>
        <v>5.5208737036898464E-2</v>
      </c>
      <c r="J221" s="326">
        <f t="shared" si="249"/>
        <v>5.5208737036898423E-2</v>
      </c>
      <c r="K221" s="326">
        <f>AVERAGE(F221:J221)</f>
        <v>5.5208737036898436E-2</v>
      </c>
    </row>
    <row r="222" spans="5:16" x14ac:dyDescent="0.2">
      <c r="E222" s="107">
        <v>138</v>
      </c>
      <c r="F222" s="326">
        <f>E72</f>
        <v>5.5208737036898409E-2</v>
      </c>
      <c r="G222" s="326">
        <f t="shared" ref="G222:J222" si="250">F72</f>
        <v>5.5208737036898443E-2</v>
      </c>
      <c r="H222" s="326">
        <f t="shared" si="250"/>
        <v>5.5208737036898423E-2</v>
      </c>
      <c r="I222" s="326">
        <f t="shared" si="250"/>
        <v>5.5208737036898436E-2</v>
      </c>
      <c r="J222" s="326">
        <f t="shared" si="250"/>
        <v>5.5208737036898416E-2</v>
      </c>
      <c r="K222" s="326">
        <f t="shared" ref="K222:K226" si="251">AVERAGE(F222:J222)</f>
        <v>5.5208737036898423E-2</v>
      </c>
    </row>
    <row r="223" spans="5:16" x14ac:dyDescent="0.2">
      <c r="E223" s="107">
        <v>230</v>
      </c>
      <c r="F223" s="326">
        <f>E106</f>
        <v>5.4702597349233571E-2</v>
      </c>
      <c r="G223" s="326">
        <f t="shared" ref="G223:J223" si="252">F106</f>
        <v>5.4702597349233557E-2</v>
      </c>
      <c r="H223" s="326">
        <f t="shared" si="252"/>
        <v>5.4702597349233578E-2</v>
      </c>
      <c r="I223" s="326">
        <f t="shared" si="252"/>
        <v>5.4702597349233544E-2</v>
      </c>
      <c r="J223" s="326">
        <f t="shared" si="252"/>
        <v>5.470259734923355E-2</v>
      </c>
      <c r="K223" s="326">
        <f t="shared" si="251"/>
        <v>5.4702597349233564E-2</v>
      </c>
    </row>
    <row r="224" spans="5:16" x14ac:dyDescent="0.2">
      <c r="E224" s="107">
        <v>345</v>
      </c>
      <c r="F224" s="326">
        <f>E140</f>
        <v>5.4702340408020661E-2</v>
      </c>
      <c r="G224" s="326">
        <f t="shared" ref="G224:J224" si="253">F140</f>
        <v>5.4702340408020675E-2</v>
      </c>
      <c r="H224" s="326">
        <f t="shared" si="253"/>
        <v>5.4702340408020668E-2</v>
      </c>
      <c r="I224" s="326">
        <f t="shared" si="253"/>
        <v>5.4702340408020668E-2</v>
      </c>
      <c r="J224" s="326">
        <f t="shared" si="253"/>
        <v>5.4702340408020675E-2</v>
      </c>
      <c r="K224" s="326">
        <f t="shared" si="251"/>
        <v>5.4702340408020668E-2</v>
      </c>
    </row>
    <row r="225" spans="5:11" x14ac:dyDescent="0.2">
      <c r="E225" s="107">
        <v>500</v>
      </c>
      <c r="F225" s="326">
        <f>E174</f>
        <v>5.4702131567934638E-2</v>
      </c>
      <c r="G225" s="326">
        <f t="shared" ref="G225:J225" si="254">F174</f>
        <v>5.4702131567934652E-2</v>
      </c>
      <c r="H225" s="326">
        <f t="shared" si="254"/>
        <v>5.4702131567934666E-2</v>
      </c>
      <c r="I225" s="326">
        <f t="shared" si="254"/>
        <v>5.4702131567934666E-2</v>
      </c>
      <c r="J225" s="326">
        <f t="shared" si="254"/>
        <v>5.4702131567934645E-2</v>
      </c>
      <c r="K225" s="326">
        <f t="shared" si="251"/>
        <v>5.4702131567934652E-2</v>
      </c>
    </row>
    <row r="226" spans="5:11" x14ac:dyDescent="0.2">
      <c r="E226" s="107">
        <v>750</v>
      </c>
      <c r="F226" s="326">
        <f>E208</f>
        <v>5.4702137922240338E-2</v>
      </c>
      <c r="G226" s="326">
        <f t="shared" ref="G226:J226" si="255">F208</f>
        <v>5.4702137922240324E-2</v>
      </c>
      <c r="H226" s="326">
        <f t="shared" si="255"/>
        <v>5.4702137922240331E-2</v>
      </c>
      <c r="I226" s="326">
        <f t="shared" si="255"/>
        <v>5.4702137922240317E-2</v>
      </c>
      <c r="J226" s="326">
        <f t="shared" si="255"/>
        <v>5.4702137922240317E-2</v>
      </c>
      <c r="K226" s="326">
        <f t="shared" si="251"/>
        <v>5.4702137922240324E-2</v>
      </c>
    </row>
  </sheetData>
  <mergeCells count="72">
    <mergeCell ref="J143:N143"/>
    <mergeCell ref="B175:B176"/>
    <mergeCell ref="A177:A178"/>
    <mergeCell ref="B177:B178"/>
    <mergeCell ref="C177:C178"/>
    <mergeCell ref="D177:D178"/>
    <mergeCell ref="E177:I177"/>
    <mergeCell ref="J177:N177"/>
    <mergeCell ref="D143:D144"/>
    <mergeCell ref="B141:B142"/>
    <mergeCell ref="A143:A144"/>
    <mergeCell ref="B143:B144"/>
    <mergeCell ref="C143:C144"/>
    <mergeCell ref="E143:I143"/>
    <mergeCell ref="J75:N75"/>
    <mergeCell ref="B107:B108"/>
    <mergeCell ref="A109:A110"/>
    <mergeCell ref="B109:B110"/>
    <mergeCell ref="C109:C110"/>
    <mergeCell ref="D109:D110"/>
    <mergeCell ref="E109:I109"/>
    <mergeCell ref="J109:N109"/>
    <mergeCell ref="D75:D76"/>
    <mergeCell ref="B73:B74"/>
    <mergeCell ref="A75:A76"/>
    <mergeCell ref="B75:B76"/>
    <mergeCell ref="C75:C76"/>
    <mergeCell ref="E75:I75"/>
    <mergeCell ref="J7:N7"/>
    <mergeCell ref="B39:B40"/>
    <mergeCell ref="A41:A42"/>
    <mergeCell ref="B41:B42"/>
    <mergeCell ref="C41:C42"/>
    <mergeCell ref="D41:D42"/>
    <mergeCell ref="E41:I41"/>
    <mergeCell ref="J41:N41"/>
    <mergeCell ref="D7:D8"/>
    <mergeCell ref="B5:B6"/>
    <mergeCell ref="A7:A8"/>
    <mergeCell ref="B7:B8"/>
    <mergeCell ref="C7:C8"/>
    <mergeCell ref="E7:I7"/>
    <mergeCell ref="Q141:S141"/>
    <mergeCell ref="T141:V141"/>
    <mergeCell ref="W141:Y141"/>
    <mergeCell ref="Z141:AB141"/>
    <mergeCell ref="AC141:AE141"/>
    <mergeCell ref="Q107:S107"/>
    <mergeCell ref="T107:V107"/>
    <mergeCell ref="W107:Y107"/>
    <mergeCell ref="Z107:AB107"/>
    <mergeCell ref="AC107:AE107"/>
    <mergeCell ref="Q73:S73"/>
    <mergeCell ref="T73:V73"/>
    <mergeCell ref="W73:Y73"/>
    <mergeCell ref="Z73:AB73"/>
    <mergeCell ref="AC73:AE73"/>
    <mergeCell ref="Q39:S39"/>
    <mergeCell ref="T39:V39"/>
    <mergeCell ref="W39:Y39"/>
    <mergeCell ref="Z39:AB39"/>
    <mergeCell ref="AC39:AE39"/>
    <mergeCell ref="Q5:S5"/>
    <mergeCell ref="T5:V5"/>
    <mergeCell ref="W5:Y5"/>
    <mergeCell ref="Z5:AB5"/>
    <mergeCell ref="AC5:AE5"/>
    <mergeCell ref="Q175:S175"/>
    <mergeCell ref="T175:V175"/>
    <mergeCell ref="W175:Y175"/>
    <mergeCell ref="Z175:AB175"/>
    <mergeCell ref="AC175:AE175"/>
  </mergeCells>
  <pageMargins left="0.74803149606299213" right="0.74803149606299213" top="0.98425196850393704" bottom="0.98425196850393704" header="0.51181102362204722" footer="0.51181102362204722"/>
  <pageSetup paperSize="9" scale="29" fitToHeight="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22"/>
  <sheetViews>
    <sheetView workbookViewId="0"/>
  </sheetViews>
  <sheetFormatPr defaultRowHeight="12.75" x14ac:dyDescent="0.2"/>
  <cols>
    <col min="1" max="1" width="59.42578125" customWidth="1"/>
    <col min="2" max="2" width="18" customWidth="1"/>
    <col min="3" max="3" width="23" customWidth="1"/>
    <col min="4" max="4" width="6.42578125" customWidth="1"/>
    <col min="5" max="5" width="6.28515625" customWidth="1"/>
    <col min="6" max="6" width="11.42578125" customWidth="1"/>
    <col min="7" max="7" width="52" customWidth="1"/>
    <col min="8" max="10" width="7" customWidth="1"/>
    <col min="11" max="11" width="10" customWidth="1"/>
    <col min="12" max="12" width="12.5703125" customWidth="1"/>
    <col min="13" max="13" width="10.28515625" customWidth="1"/>
    <col min="14" max="14" width="14.5703125" style="419" customWidth="1"/>
    <col min="15" max="15" width="11.42578125" style="420" bestFit="1" customWidth="1"/>
    <col min="18" max="18" width="44.42578125" customWidth="1"/>
    <col min="19" max="19" width="9.140625" customWidth="1"/>
  </cols>
  <sheetData>
    <row r="1" spans="1:15" ht="34.5" thickBot="1" x14ac:dyDescent="0.25">
      <c r="A1" s="224" t="s">
        <v>311</v>
      </c>
      <c r="B1" s="225" t="s">
        <v>312</v>
      </c>
      <c r="C1" s="225" t="s">
        <v>313</v>
      </c>
      <c r="D1" s="225" t="s">
        <v>314</v>
      </c>
      <c r="E1" s="225" t="s">
        <v>315</v>
      </c>
      <c r="F1" s="228" t="s">
        <v>381</v>
      </c>
      <c r="G1" s="226" t="s">
        <v>316</v>
      </c>
      <c r="H1" s="259" t="s">
        <v>367</v>
      </c>
      <c r="I1" s="259" t="s">
        <v>366</v>
      </c>
      <c r="J1" s="259" t="s">
        <v>380</v>
      </c>
      <c r="K1" s="231" t="s">
        <v>493</v>
      </c>
      <c r="L1" s="259" t="s">
        <v>453</v>
      </c>
      <c r="M1" s="259" t="s">
        <v>382</v>
      </c>
      <c r="N1" s="413" t="s">
        <v>592</v>
      </c>
      <c r="O1" s="414" t="s">
        <v>593</v>
      </c>
    </row>
    <row r="2" spans="1:15" ht="13.5" thickBot="1" x14ac:dyDescent="0.25">
      <c r="A2" s="224" t="s">
        <v>8</v>
      </c>
      <c r="B2" s="225" t="s">
        <v>244</v>
      </c>
      <c r="C2" s="225" t="s">
        <v>75</v>
      </c>
      <c r="D2" s="225" t="s">
        <v>246</v>
      </c>
      <c r="E2" s="225" t="s">
        <v>6</v>
      </c>
      <c r="F2" s="228">
        <f t="shared" ref="F2:F42" si="0">(L2*(1+H2)*(1+I2))*(1+J2)</f>
        <v>125.97573799999999</v>
      </c>
      <c r="G2" s="230" t="s">
        <v>303</v>
      </c>
      <c r="H2" s="288">
        <f>IF(SE!$D$56="LEILÃO",10%,0)</f>
        <v>0</v>
      </c>
      <c r="I2" s="288">
        <v>0.18</v>
      </c>
      <c r="J2" s="289">
        <v>9.2499999999999999E-2</v>
      </c>
      <c r="K2" s="232">
        <v>42887</v>
      </c>
      <c r="L2" s="260">
        <v>97.72</v>
      </c>
      <c r="N2" s="415">
        <v>3.3300000000000003E-2</v>
      </c>
      <c r="O2" s="416" t="s">
        <v>246</v>
      </c>
    </row>
    <row r="3" spans="1:15" ht="23.25" thickBot="1" x14ac:dyDescent="0.25">
      <c r="A3" s="227" t="s">
        <v>387</v>
      </c>
      <c r="B3" s="225" t="s">
        <v>244</v>
      </c>
      <c r="C3" s="225" t="s">
        <v>265</v>
      </c>
      <c r="D3" s="225" t="s">
        <v>246</v>
      </c>
      <c r="E3" s="225" t="s">
        <v>10</v>
      </c>
      <c r="F3" s="228">
        <f t="shared" si="0"/>
        <v>0</v>
      </c>
      <c r="G3" s="258" t="s">
        <v>431</v>
      </c>
      <c r="H3" s="288">
        <f>IF(SE!$D$56="LEILÃO",10%,0)</f>
        <v>0</v>
      </c>
      <c r="I3" s="288">
        <v>0.18</v>
      </c>
      <c r="J3" s="289">
        <v>9.2499999999999999E-2</v>
      </c>
      <c r="K3" s="232">
        <v>42856</v>
      </c>
      <c r="L3" s="260">
        <v>0</v>
      </c>
      <c r="N3" s="415">
        <v>2.86E-2</v>
      </c>
      <c r="O3" s="416" t="s">
        <v>246</v>
      </c>
    </row>
    <row r="4" spans="1:15" ht="23.25" thickBot="1" x14ac:dyDescent="0.25">
      <c r="A4" s="227" t="s">
        <v>388</v>
      </c>
      <c r="B4" s="225" t="s">
        <v>244</v>
      </c>
      <c r="C4" s="225" t="s">
        <v>265</v>
      </c>
      <c r="D4" s="225" t="s">
        <v>246</v>
      </c>
      <c r="E4" s="225" t="s">
        <v>10</v>
      </c>
      <c r="F4" s="228">
        <f t="shared" si="0"/>
        <v>0</v>
      </c>
      <c r="G4" s="258" t="s">
        <v>431</v>
      </c>
      <c r="H4" s="288">
        <f>IF(SE!$D$56="LEILÃO",10%,0)</f>
        <v>0</v>
      </c>
      <c r="I4" s="288">
        <v>0.18</v>
      </c>
      <c r="J4" s="289">
        <v>9.2499999999999999E-2</v>
      </c>
      <c r="K4" s="232">
        <v>42856</v>
      </c>
      <c r="L4" s="260">
        <v>0</v>
      </c>
      <c r="N4" s="415">
        <v>2.86E-2</v>
      </c>
      <c r="O4" s="416" t="s">
        <v>246</v>
      </c>
    </row>
    <row r="5" spans="1:15" ht="13.5" thickBot="1" x14ac:dyDescent="0.25">
      <c r="A5" s="227" t="s">
        <v>164</v>
      </c>
      <c r="B5" s="225" t="s">
        <v>244</v>
      </c>
      <c r="C5" s="225" t="s">
        <v>255</v>
      </c>
      <c r="D5" s="225" t="s">
        <v>246</v>
      </c>
      <c r="E5" s="225" t="s">
        <v>10</v>
      </c>
      <c r="F5" s="228">
        <f t="shared" si="0"/>
        <v>34769.084532499997</v>
      </c>
      <c r="G5" s="258" t="s">
        <v>258</v>
      </c>
      <c r="H5" s="288">
        <f>IF(SE!$D$56="LEILÃO",10%,0)</f>
        <v>0</v>
      </c>
      <c r="I5" s="288">
        <v>0.18</v>
      </c>
      <c r="J5" s="289">
        <v>9.2499999999999999E-2</v>
      </c>
      <c r="K5" s="232">
        <v>42887</v>
      </c>
      <c r="L5" s="260">
        <v>26970.55</v>
      </c>
      <c r="M5" s="290"/>
      <c r="N5" s="415">
        <v>5.8799999999999998E-2</v>
      </c>
      <c r="O5" s="416" t="s">
        <v>246</v>
      </c>
    </row>
    <row r="6" spans="1:15" ht="13.5" thickBot="1" x14ac:dyDescent="0.25">
      <c r="A6" s="227" t="s">
        <v>110</v>
      </c>
      <c r="B6" s="225" t="s">
        <v>244</v>
      </c>
      <c r="C6" s="225" t="s">
        <v>255</v>
      </c>
      <c r="D6" s="225" t="s">
        <v>246</v>
      </c>
      <c r="E6" s="225" t="s">
        <v>10</v>
      </c>
      <c r="F6" s="228">
        <f t="shared" si="0"/>
        <v>39792.734492999996</v>
      </c>
      <c r="G6" s="258" t="s">
        <v>258</v>
      </c>
      <c r="H6" s="288">
        <f>IF(SE!$D$56="LEILÃO",10%,0)</f>
        <v>0</v>
      </c>
      <c r="I6" s="288">
        <v>0.18</v>
      </c>
      <c r="J6" s="289">
        <v>9.2499999999999999E-2</v>
      </c>
      <c r="K6" s="232">
        <v>42887</v>
      </c>
      <c r="L6" s="260">
        <v>30867.42</v>
      </c>
      <c r="N6" s="415">
        <v>5.8799999999999998E-2</v>
      </c>
      <c r="O6" s="416" t="s">
        <v>246</v>
      </c>
    </row>
    <row r="7" spans="1:15" ht="13.5" thickBot="1" x14ac:dyDescent="0.25">
      <c r="A7" s="224" t="s">
        <v>118</v>
      </c>
      <c r="B7" s="225" t="s">
        <v>244</v>
      </c>
      <c r="C7" s="225" t="s">
        <v>75</v>
      </c>
      <c r="D7" s="225" t="s">
        <v>246</v>
      </c>
      <c r="E7" s="225" t="s">
        <v>10</v>
      </c>
      <c r="F7" s="228">
        <f>(L7*(1+H7)*(1+I7))*(1+J7)</f>
        <v>41559.669265999997</v>
      </c>
      <c r="G7" s="258" t="s">
        <v>258</v>
      </c>
      <c r="H7" s="288">
        <f>IF(SE!$D$56="LEILÃO",10%,0)</f>
        <v>0</v>
      </c>
      <c r="I7" s="288">
        <v>0.18</v>
      </c>
      <c r="J7" s="289">
        <v>9.2499999999999999E-2</v>
      </c>
      <c r="K7" s="232">
        <v>42887</v>
      </c>
      <c r="L7" s="260">
        <v>32238.04</v>
      </c>
      <c r="N7" s="415">
        <v>5.8799999999999998E-2</v>
      </c>
      <c r="O7" s="416" t="s">
        <v>246</v>
      </c>
    </row>
    <row r="8" spans="1:15" ht="13.5" thickBot="1" x14ac:dyDescent="0.25">
      <c r="A8" s="224" t="s">
        <v>122</v>
      </c>
      <c r="B8" s="225" t="s">
        <v>244</v>
      </c>
      <c r="C8" s="225" t="s">
        <v>75</v>
      </c>
      <c r="D8" s="225" t="s">
        <v>246</v>
      </c>
      <c r="E8" s="225" t="s">
        <v>10</v>
      </c>
      <c r="F8" s="228">
        <f>(L8*(1+H8)*(1+I8))*(1+J8)</f>
        <v>43061.464558499996</v>
      </c>
      <c r="G8" s="258" t="s">
        <v>258</v>
      </c>
      <c r="H8" s="288">
        <f>IF(SE!$D$56="LEILÃO",10%,0)</f>
        <v>0</v>
      </c>
      <c r="I8" s="288">
        <v>0.18</v>
      </c>
      <c r="J8" s="289">
        <v>9.2499999999999999E-2</v>
      </c>
      <c r="K8" s="232">
        <v>42887</v>
      </c>
      <c r="L8" s="260">
        <v>33402.99</v>
      </c>
      <c r="N8" s="415">
        <v>5.8799999999999998E-2</v>
      </c>
      <c r="O8" s="416" t="s">
        <v>246</v>
      </c>
    </row>
    <row r="9" spans="1:15" ht="13.5" thickBot="1" x14ac:dyDescent="0.25">
      <c r="A9" s="258" t="s">
        <v>125</v>
      </c>
      <c r="B9" s="225" t="s">
        <v>244</v>
      </c>
      <c r="C9" s="225" t="s">
        <v>75</v>
      </c>
      <c r="D9" s="225" t="s">
        <v>246</v>
      </c>
      <c r="E9" s="225" t="s">
        <v>10</v>
      </c>
      <c r="F9" s="228">
        <f>(L9*(1+H9)*(1+I9))*(1+J9)</f>
        <v>47564.4784</v>
      </c>
      <c r="G9" s="258" t="s">
        <v>258</v>
      </c>
      <c r="H9" s="288">
        <f>IF(SE!$D$56="LEILÃO",10%,0)</f>
        <v>0</v>
      </c>
      <c r="I9" s="288">
        <v>0.18</v>
      </c>
      <c r="J9" s="289">
        <v>9.2499999999999999E-2</v>
      </c>
      <c r="K9" s="232">
        <v>42887</v>
      </c>
      <c r="L9" s="260">
        <v>36896</v>
      </c>
      <c r="N9" s="415">
        <v>5.8799999999999998E-2</v>
      </c>
      <c r="O9" s="416" t="s">
        <v>246</v>
      </c>
    </row>
    <row r="10" spans="1:15" ht="13.5" thickBot="1" x14ac:dyDescent="0.25">
      <c r="A10" s="257" t="s">
        <v>317</v>
      </c>
      <c r="B10" s="225" t="s">
        <v>244</v>
      </c>
      <c r="C10" s="225" t="s">
        <v>75</v>
      </c>
      <c r="D10" s="225" t="s">
        <v>246</v>
      </c>
      <c r="E10" s="225" t="s">
        <v>10</v>
      </c>
      <c r="F10" s="228">
        <f>(L10*(1+H10)*(1+I10))*(1+J10)</f>
        <v>47564.4784</v>
      </c>
      <c r="G10" s="258" t="s">
        <v>258</v>
      </c>
      <c r="H10" s="288">
        <f>IF(SE!$D$56="LEILÃO",10%,0)</f>
        <v>0</v>
      </c>
      <c r="I10" s="288">
        <v>0.18</v>
      </c>
      <c r="J10" s="289">
        <v>9.2499999999999999E-2</v>
      </c>
      <c r="K10" s="232">
        <v>42887</v>
      </c>
      <c r="L10" s="260">
        <v>36896</v>
      </c>
      <c r="N10" s="415">
        <v>5.8799999999999998E-2</v>
      </c>
      <c r="O10" s="416" t="s">
        <v>246</v>
      </c>
    </row>
    <row r="11" spans="1:15" ht="13.5" thickBot="1" x14ac:dyDescent="0.25">
      <c r="A11" s="257" t="s">
        <v>389</v>
      </c>
      <c r="B11" s="225" t="s">
        <v>244</v>
      </c>
      <c r="C11" s="225" t="s">
        <v>265</v>
      </c>
      <c r="D11" s="225" t="s">
        <v>246</v>
      </c>
      <c r="E11" s="225" t="s">
        <v>10</v>
      </c>
      <c r="F11" s="228">
        <f t="shared" si="0"/>
        <v>0</v>
      </c>
      <c r="G11" s="258" t="s">
        <v>432</v>
      </c>
      <c r="H11" s="288">
        <f>IF(SE!$D$56="LEILÃO",10%,0)</f>
        <v>0</v>
      </c>
      <c r="I11" s="288">
        <v>0.18</v>
      </c>
      <c r="J11" s="289">
        <v>9.2499999999999999E-2</v>
      </c>
      <c r="K11" s="232">
        <v>42856</v>
      </c>
      <c r="L11" s="260">
        <v>0</v>
      </c>
      <c r="N11" s="415">
        <v>0.05</v>
      </c>
      <c r="O11" s="416" t="s">
        <v>246</v>
      </c>
    </row>
    <row r="12" spans="1:15" ht="13.5" thickBot="1" x14ac:dyDescent="0.25">
      <c r="A12" s="257" t="s">
        <v>390</v>
      </c>
      <c r="B12" s="225" t="s">
        <v>244</v>
      </c>
      <c r="C12" s="225" t="s">
        <v>265</v>
      </c>
      <c r="D12" s="225" t="s">
        <v>246</v>
      </c>
      <c r="E12" s="225" t="s">
        <v>10</v>
      </c>
      <c r="F12" s="228">
        <f t="shared" si="0"/>
        <v>0</v>
      </c>
      <c r="G12" s="258" t="s">
        <v>432</v>
      </c>
      <c r="H12" s="288">
        <f>IF(SE!$D$56="LEILÃO",10%,0)</f>
        <v>0</v>
      </c>
      <c r="I12" s="288">
        <v>0.18</v>
      </c>
      <c r="J12" s="289">
        <v>9.2499999999999999E-2</v>
      </c>
      <c r="K12" s="232">
        <v>42856</v>
      </c>
      <c r="L12" s="260">
        <v>0</v>
      </c>
      <c r="N12" s="415">
        <v>0.05</v>
      </c>
      <c r="O12" s="416" t="s">
        <v>246</v>
      </c>
    </row>
    <row r="13" spans="1:15" ht="13.5" thickBot="1" x14ac:dyDescent="0.25">
      <c r="A13" s="227" t="s">
        <v>274</v>
      </c>
      <c r="B13" s="225" t="s">
        <v>244</v>
      </c>
      <c r="C13" s="225" t="s">
        <v>275</v>
      </c>
      <c r="D13" s="225" t="s">
        <v>246</v>
      </c>
      <c r="E13" s="225" t="s">
        <v>10</v>
      </c>
      <c r="F13" s="228">
        <f t="shared" si="0"/>
        <v>17486.391562000001</v>
      </c>
      <c r="G13" s="230" t="s">
        <v>247</v>
      </c>
      <c r="H13" s="288">
        <f>IF(SE!$D$56="LEILÃO",10%,0)</f>
        <v>0</v>
      </c>
      <c r="I13" s="288">
        <v>0.18</v>
      </c>
      <c r="J13" s="289">
        <v>9.2499999999999999E-2</v>
      </c>
      <c r="K13" s="232">
        <v>42887</v>
      </c>
      <c r="L13" s="260">
        <v>13564.28</v>
      </c>
      <c r="N13" s="415">
        <v>0.05</v>
      </c>
      <c r="O13" s="416" t="s">
        <v>246</v>
      </c>
    </row>
    <row r="14" spans="1:15" ht="13.5" thickBot="1" x14ac:dyDescent="0.25">
      <c r="A14" s="227" t="s">
        <v>276</v>
      </c>
      <c r="B14" s="225" t="s">
        <v>277</v>
      </c>
      <c r="C14" s="225" t="s">
        <v>265</v>
      </c>
      <c r="D14" s="225" t="s">
        <v>251</v>
      </c>
      <c r="E14" s="225" t="s">
        <v>10</v>
      </c>
      <c r="F14" s="228">
        <f t="shared" si="0"/>
        <v>14418.7173305</v>
      </c>
      <c r="G14" s="230" t="s">
        <v>247</v>
      </c>
      <c r="H14" s="288">
        <f>IF(SE!$D$56="LEILÃO",10%,0)</f>
        <v>0</v>
      </c>
      <c r="I14" s="288">
        <v>0.18</v>
      </c>
      <c r="J14" s="289">
        <v>9.2499999999999999E-2</v>
      </c>
      <c r="K14" s="232">
        <v>42887</v>
      </c>
      <c r="L14" s="260">
        <v>11184.67</v>
      </c>
      <c r="N14" s="415">
        <v>2.86E-2</v>
      </c>
      <c r="O14" s="416" t="s">
        <v>251</v>
      </c>
    </row>
    <row r="15" spans="1:15" ht="13.5" thickBot="1" x14ac:dyDescent="0.25">
      <c r="A15" s="227" t="s">
        <v>279</v>
      </c>
      <c r="B15" s="225" t="s">
        <v>259</v>
      </c>
      <c r="C15" s="225" t="s">
        <v>265</v>
      </c>
      <c r="D15" s="225" t="s">
        <v>251</v>
      </c>
      <c r="E15" s="225" t="s">
        <v>10</v>
      </c>
      <c r="F15" s="228">
        <f t="shared" si="0"/>
        <v>26267.965338499998</v>
      </c>
      <c r="G15" s="230" t="s">
        <v>247</v>
      </c>
      <c r="H15" s="288">
        <f>IF(SE!$D$56="LEILÃO",10%,0)</f>
        <v>0</v>
      </c>
      <c r="I15" s="288">
        <v>0.18</v>
      </c>
      <c r="J15" s="289">
        <v>9.2499999999999999E-2</v>
      </c>
      <c r="K15" s="232">
        <v>42887</v>
      </c>
      <c r="L15" s="260">
        <v>20376.189999999999</v>
      </c>
      <c r="N15" s="415">
        <v>2.86E-2</v>
      </c>
      <c r="O15" s="416" t="s">
        <v>251</v>
      </c>
    </row>
    <row r="16" spans="1:15" ht="13.5" thickBot="1" x14ac:dyDescent="0.25">
      <c r="A16" s="227" t="s">
        <v>280</v>
      </c>
      <c r="B16" s="225" t="s">
        <v>260</v>
      </c>
      <c r="C16" s="225" t="s">
        <v>265</v>
      </c>
      <c r="D16" s="225" t="s">
        <v>251</v>
      </c>
      <c r="E16" s="225" t="s">
        <v>10</v>
      </c>
      <c r="F16" s="228">
        <f t="shared" si="0"/>
        <v>30006.680819500001</v>
      </c>
      <c r="G16" s="230" t="s">
        <v>247</v>
      </c>
      <c r="H16" s="288">
        <f>IF(SE!$D$56="LEILÃO",10%,0)</f>
        <v>0</v>
      </c>
      <c r="I16" s="288">
        <v>0.18</v>
      </c>
      <c r="J16" s="289">
        <v>9.2499999999999999E-2</v>
      </c>
      <c r="K16" s="232">
        <v>42887</v>
      </c>
      <c r="L16" s="260">
        <v>23276.33</v>
      </c>
      <c r="N16" s="415">
        <v>2.86E-2</v>
      </c>
      <c r="O16" s="416" t="s">
        <v>251</v>
      </c>
    </row>
    <row r="17" spans="1:15" ht="13.5" thickBot="1" x14ac:dyDescent="0.25">
      <c r="A17" s="227" t="s">
        <v>281</v>
      </c>
      <c r="B17" s="225" t="s">
        <v>261</v>
      </c>
      <c r="C17" s="225" t="s">
        <v>265</v>
      </c>
      <c r="D17" s="225" t="s">
        <v>251</v>
      </c>
      <c r="E17" s="225" t="s">
        <v>10</v>
      </c>
      <c r="F17" s="228">
        <f t="shared" si="0"/>
        <v>33349.524118499998</v>
      </c>
      <c r="G17" s="230" t="s">
        <v>247</v>
      </c>
      <c r="H17" s="288">
        <f>IF(SE!$D$56="LEILÃO",10%,0)</f>
        <v>0</v>
      </c>
      <c r="I17" s="288">
        <v>0.18</v>
      </c>
      <c r="J17" s="289">
        <v>9.2499999999999999E-2</v>
      </c>
      <c r="K17" s="232">
        <v>42887</v>
      </c>
      <c r="L17" s="260">
        <v>25869.39</v>
      </c>
      <c r="N17" s="415">
        <v>2.86E-2</v>
      </c>
      <c r="O17" s="416" t="s">
        <v>251</v>
      </c>
    </row>
    <row r="18" spans="1:15" ht="13.5" thickBot="1" x14ac:dyDescent="0.25">
      <c r="A18" s="227" t="s">
        <v>282</v>
      </c>
      <c r="B18" s="225" t="s">
        <v>262</v>
      </c>
      <c r="C18" s="225" t="s">
        <v>265</v>
      </c>
      <c r="D18" s="225" t="s">
        <v>251</v>
      </c>
      <c r="E18" s="225" t="s">
        <v>10</v>
      </c>
      <c r="F18" s="228">
        <f t="shared" si="0"/>
        <v>36734.1100945</v>
      </c>
      <c r="G18" s="230" t="s">
        <v>247</v>
      </c>
      <c r="H18" s="288">
        <f>IF(SE!$D$56="LEILÃO",10%,0)</f>
        <v>0</v>
      </c>
      <c r="I18" s="288">
        <v>0.18</v>
      </c>
      <c r="J18" s="289">
        <v>9.2499999999999999E-2</v>
      </c>
      <c r="K18" s="232">
        <v>42887</v>
      </c>
      <c r="L18" s="260">
        <v>28494.83</v>
      </c>
      <c r="N18" s="415">
        <v>2.86E-2</v>
      </c>
      <c r="O18" s="416" t="s">
        <v>251</v>
      </c>
    </row>
    <row r="19" spans="1:15" ht="13.5" thickBot="1" x14ac:dyDescent="0.25">
      <c r="A19" s="227" t="s">
        <v>278</v>
      </c>
      <c r="B19" s="225" t="s">
        <v>257</v>
      </c>
      <c r="C19" s="225" t="s">
        <v>265</v>
      </c>
      <c r="D19" s="225" t="s">
        <v>251</v>
      </c>
      <c r="E19" s="225" t="s">
        <v>10</v>
      </c>
      <c r="F19" s="228">
        <f t="shared" si="0"/>
        <v>21928.454391499996</v>
      </c>
      <c r="G19" s="230" t="s">
        <v>247</v>
      </c>
      <c r="H19" s="288">
        <f>IF(SE!$D$56="LEILÃO",10%,0)</f>
        <v>0</v>
      </c>
      <c r="I19" s="288">
        <v>0.18</v>
      </c>
      <c r="J19" s="289">
        <v>9.2499999999999999E-2</v>
      </c>
      <c r="K19" s="232">
        <v>42887</v>
      </c>
      <c r="L19" s="260">
        <v>17010.009999999998</v>
      </c>
      <c r="N19" s="415">
        <v>2.86E-2</v>
      </c>
      <c r="O19" s="416" t="s">
        <v>251</v>
      </c>
    </row>
    <row r="20" spans="1:15" ht="13.5" thickBot="1" x14ac:dyDescent="0.25">
      <c r="A20" s="227" t="s">
        <v>283</v>
      </c>
      <c r="B20" s="225" t="s">
        <v>263</v>
      </c>
      <c r="C20" s="225" t="s">
        <v>265</v>
      </c>
      <c r="D20" s="225" t="s">
        <v>251</v>
      </c>
      <c r="E20" s="225" t="s">
        <v>10</v>
      </c>
      <c r="F20" s="228">
        <f t="shared" si="0"/>
        <v>40826.413637499994</v>
      </c>
      <c r="G20" s="230" t="s">
        <v>247</v>
      </c>
      <c r="H20" s="288">
        <f>IF(SE!$D$56="LEILÃO",10%,0)</f>
        <v>0</v>
      </c>
      <c r="I20" s="288">
        <v>0.18</v>
      </c>
      <c r="J20" s="289">
        <v>9.2499999999999999E-2</v>
      </c>
      <c r="K20" s="232">
        <v>42887</v>
      </c>
      <c r="L20" s="260">
        <v>31669.25</v>
      </c>
      <c r="N20" s="415">
        <v>2.86E-2</v>
      </c>
      <c r="O20" s="416" t="s">
        <v>251</v>
      </c>
    </row>
    <row r="21" spans="1:15" ht="13.5" thickBot="1" x14ac:dyDescent="0.25">
      <c r="A21" s="227" t="s">
        <v>318</v>
      </c>
      <c r="B21" s="225" t="s">
        <v>244</v>
      </c>
      <c r="C21" s="225" t="s">
        <v>265</v>
      </c>
      <c r="D21" s="225" t="s">
        <v>246</v>
      </c>
      <c r="E21" s="225" t="s">
        <v>91</v>
      </c>
      <c r="F21" s="228">
        <f t="shared" si="0"/>
        <v>51.643349000000001</v>
      </c>
      <c r="G21" s="230" t="s">
        <v>289</v>
      </c>
      <c r="H21" s="288">
        <f>IF(SE!$D$56="LEILÃO",10%,0)</f>
        <v>0</v>
      </c>
      <c r="I21" s="288">
        <v>0.18</v>
      </c>
      <c r="J21" s="289">
        <v>9.2499999999999999E-2</v>
      </c>
      <c r="K21" s="232">
        <v>42887</v>
      </c>
      <c r="L21" s="260">
        <v>40.06</v>
      </c>
      <c r="N21" s="415">
        <v>2.5000000000000001E-2</v>
      </c>
      <c r="O21" s="416" t="s">
        <v>246</v>
      </c>
    </row>
    <row r="22" spans="1:15" ht="13.5" thickBot="1" x14ac:dyDescent="0.25">
      <c r="A22" s="227" t="s">
        <v>318</v>
      </c>
      <c r="B22" s="225" t="s">
        <v>244</v>
      </c>
      <c r="C22" s="225" t="s">
        <v>245</v>
      </c>
      <c r="D22" s="225" t="s">
        <v>246</v>
      </c>
      <c r="E22" s="225" t="s">
        <v>91</v>
      </c>
      <c r="F22" s="228">
        <f t="shared" si="0"/>
        <v>51.643349000000001</v>
      </c>
      <c r="G22" s="230" t="s">
        <v>289</v>
      </c>
      <c r="H22" s="288">
        <f>IF(SE!$D$56="LEILÃO",10%,0)</f>
        <v>0</v>
      </c>
      <c r="I22" s="288">
        <v>0.18</v>
      </c>
      <c r="J22" s="289">
        <v>9.2499999999999999E-2</v>
      </c>
      <c r="K22" s="232">
        <v>42887</v>
      </c>
      <c r="L22" s="260">
        <v>40.06</v>
      </c>
      <c r="N22" s="415">
        <v>2.5000000000000001E-2</v>
      </c>
      <c r="O22" s="416" t="s">
        <v>246</v>
      </c>
    </row>
    <row r="23" spans="1:15" ht="13.5" thickBot="1" x14ac:dyDescent="0.25">
      <c r="A23" s="227" t="s">
        <v>288</v>
      </c>
      <c r="B23" s="225" t="s">
        <v>244</v>
      </c>
      <c r="C23" s="225" t="s">
        <v>286</v>
      </c>
      <c r="D23" s="225" t="s">
        <v>246</v>
      </c>
      <c r="E23" s="225" t="s">
        <v>91</v>
      </c>
      <c r="F23" s="228">
        <f t="shared" si="0"/>
        <v>41.613762000000001</v>
      </c>
      <c r="G23" s="230" t="s">
        <v>289</v>
      </c>
      <c r="H23" s="288">
        <f>IF(SE!$D$56="LEILÃO",10%,0)</f>
        <v>0</v>
      </c>
      <c r="I23" s="288">
        <v>0.18</v>
      </c>
      <c r="J23" s="289">
        <v>9.2499999999999999E-2</v>
      </c>
      <c r="K23" s="232">
        <v>42887</v>
      </c>
      <c r="L23" s="260">
        <v>32.28</v>
      </c>
      <c r="N23" s="415">
        <v>2.5000000000000001E-2</v>
      </c>
      <c r="O23" s="416" t="s">
        <v>246</v>
      </c>
    </row>
    <row r="24" spans="1:15" ht="13.5" thickBot="1" x14ac:dyDescent="0.25">
      <c r="A24" s="227" t="s">
        <v>304</v>
      </c>
      <c r="B24" s="225" t="s">
        <v>244</v>
      </c>
      <c r="C24" s="225" t="s">
        <v>75</v>
      </c>
      <c r="D24" s="225" t="s">
        <v>246</v>
      </c>
      <c r="E24" s="225" t="s">
        <v>1</v>
      </c>
      <c r="F24" s="228">
        <f t="shared" si="0"/>
        <v>39.473773000000001</v>
      </c>
      <c r="G24" s="230" t="s">
        <v>289</v>
      </c>
      <c r="H24" s="288">
        <f>IF(SE!$D$56="LEILÃO",10%,0)</f>
        <v>0</v>
      </c>
      <c r="I24" s="288">
        <v>0.18</v>
      </c>
      <c r="J24" s="289">
        <v>9.2499999999999999E-2</v>
      </c>
      <c r="K24" s="232">
        <v>42887</v>
      </c>
      <c r="L24" s="260">
        <v>30.62</v>
      </c>
      <c r="N24" s="415" t="s">
        <v>508</v>
      </c>
      <c r="O24" s="416" t="s">
        <v>246</v>
      </c>
    </row>
    <row r="25" spans="1:15" ht="13.5" thickBot="1" x14ac:dyDescent="0.25">
      <c r="A25" s="227" t="s">
        <v>305</v>
      </c>
      <c r="B25" s="225" t="s">
        <v>244</v>
      </c>
      <c r="C25" s="225" t="s">
        <v>75</v>
      </c>
      <c r="D25" s="225" t="s">
        <v>246</v>
      </c>
      <c r="E25" s="225" t="s">
        <v>1</v>
      </c>
      <c r="F25" s="228">
        <f t="shared" si="0"/>
        <v>39.473773000000001</v>
      </c>
      <c r="G25" s="230" t="s">
        <v>289</v>
      </c>
      <c r="H25" s="288">
        <f>IF(SE!$D$56="LEILÃO",10%,0)</f>
        <v>0</v>
      </c>
      <c r="I25" s="288">
        <v>0.18</v>
      </c>
      <c r="J25" s="289">
        <v>9.2499999999999999E-2</v>
      </c>
      <c r="K25" s="232">
        <v>42887</v>
      </c>
      <c r="L25" s="260">
        <v>30.62</v>
      </c>
      <c r="N25" s="415" t="s">
        <v>508</v>
      </c>
      <c r="O25" s="416" t="s">
        <v>246</v>
      </c>
    </row>
    <row r="26" spans="1:15" ht="13.5" thickBot="1" x14ac:dyDescent="0.25">
      <c r="A26" s="227" t="s">
        <v>305</v>
      </c>
      <c r="B26" s="225" t="s">
        <v>244</v>
      </c>
      <c r="C26" s="225" t="s">
        <v>255</v>
      </c>
      <c r="D26" s="225" t="s">
        <v>246</v>
      </c>
      <c r="E26" s="225" t="s">
        <v>1</v>
      </c>
      <c r="F26" s="228">
        <f t="shared" si="0"/>
        <v>39.473773000000001</v>
      </c>
      <c r="G26" s="230" t="s">
        <v>289</v>
      </c>
      <c r="H26" s="288">
        <f>IF(SE!$D$56="LEILÃO",10%,0)</f>
        <v>0</v>
      </c>
      <c r="I26" s="288">
        <v>0.18</v>
      </c>
      <c r="J26" s="289">
        <v>9.2499999999999999E-2</v>
      </c>
      <c r="K26" s="232">
        <v>42887</v>
      </c>
      <c r="L26" s="260">
        <v>30.62</v>
      </c>
      <c r="N26" s="415" t="s">
        <v>508</v>
      </c>
      <c r="O26" s="416" t="s">
        <v>246</v>
      </c>
    </row>
    <row r="27" spans="1:15" ht="13.5" thickBot="1" x14ac:dyDescent="0.25">
      <c r="A27" s="227" t="s">
        <v>306</v>
      </c>
      <c r="B27" s="225" t="s">
        <v>244</v>
      </c>
      <c r="C27" s="225" t="s">
        <v>75</v>
      </c>
      <c r="D27" s="225" t="s">
        <v>246</v>
      </c>
      <c r="E27" s="225" t="s">
        <v>1</v>
      </c>
      <c r="F27" s="228">
        <f t="shared" si="0"/>
        <v>39.473773000000001</v>
      </c>
      <c r="G27" s="230" t="s">
        <v>289</v>
      </c>
      <c r="H27" s="288">
        <f>IF(SE!$D$56="LEILÃO",10%,0)</f>
        <v>0</v>
      </c>
      <c r="I27" s="288">
        <v>0.18</v>
      </c>
      <c r="J27" s="289">
        <v>9.2499999999999999E-2</v>
      </c>
      <c r="K27" s="232">
        <v>42887</v>
      </c>
      <c r="L27" s="260">
        <v>30.62</v>
      </c>
      <c r="N27" s="415" t="s">
        <v>508</v>
      </c>
      <c r="O27" s="416" t="s">
        <v>246</v>
      </c>
    </row>
    <row r="28" spans="1:15" ht="13.5" thickBot="1" x14ac:dyDescent="0.25">
      <c r="A28" s="227" t="s">
        <v>307</v>
      </c>
      <c r="B28" s="225" t="s">
        <v>244</v>
      </c>
      <c r="C28" s="225" t="s">
        <v>75</v>
      </c>
      <c r="D28" s="225" t="s">
        <v>246</v>
      </c>
      <c r="E28" s="225" t="s">
        <v>1</v>
      </c>
      <c r="F28" s="228">
        <f t="shared" si="0"/>
        <v>39.473773000000001</v>
      </c>
      <c r="G28" s="230" t="s">
        <v>289</v>
      </c>
      <c r="H28" s="288">
        <f>IF(SE!$D$56="LEILÃO",10%,0)</f>
        <v>0</v>
      </c>
      <c r="I28" s="288">
        <v>0.18</v>
      </c>
      <c r="J28" s="289">
        <v>9.2499999999999999E-2</v>
      </c>
      <c r="K28" s="232">
        <v>42887</v>
      </c>
      <c r="L28" s="260">
        <v>30.62</v>
      </c>
      <c r="N28" s="415" t="s">
        <v>508</v>
      </c>
      <c r="O28" s="416" t="s">
        <v>246</v>
      </c>
    </row>
    <row r="29" spans="1:15" ht="13.5" thickBot="1" x14ac:dyDescent="0.25">
      <c r="A29" s="227" t="s">
        <v>307</v>
      </c>
      <c r="B29" s="225" t="s">
        <v>244</v>
      </c>
      <c r="C29" s="225" t="s">
        <v>255</v>
      </c>
      <c r="D29" s="225" t="s">
        <v>246</v>
      </c>
      <c r="E29" s="225" t="s">
        <v>1</v>
      </c>
      <c r="F29" s="228">
        <f t="shared" si="0"/>
        <v>39.473773000000001</v>
      </c>
      <c r="G29" s="230" t="s">
        <v>289</v>
      </c>
      <c r="H29" s="288">
        <f>IF(SE!$D$56="LEILÃO",10%,0)</f>
        <v>0</v>
      </c>
      <c r="I29" s="288">
        <v>0.18</v>
      </c>
      <c r="J29" s="289">
        <v>9.2499999999999999E-2</v>
      </c>
      <c r="K29" s="232">
        <v>42887</v>
      </c>
      <c r="L29" s="260">
        <v>30.62</v>
      </c>
      <c r="N29" s="415" t="s">
        <v>508</v>
      </c>
      <c r="O29" s="416" t="s">
        <v>246</v>
      </c>
    </row>
    <row r="30" spans="1:15" ht="13.5" thickBot="1" x14ac:dyDescent="0.25">
      <c r="A30" s="227" t="s">
        <v>309</v>
      </c>
      <c r="B30" s="225" t="s">
        <v>244</v>
      </c>
      <c r="C30" s="225" t="s">
        <v>75</v>
      </c>
      <c r="D30" s="225" t="s">
        <v>251</v>
      </c>
      <c r="E30" s="225" t="s">
        <v>1</v>
      </c>
      <c r="F30" s="228">
        <f t="shared" si="0"/>
        <v>4.5378080000000001</v>
      </c>
      <c r="G30" s="230" t="s">
        <v>289</v>
      </c>
      <c r="H30" s="288">
        <f>IF(SE!$D$56="LEILÃO",10%,0)</f>
        <v>0</v>
      </c>
      <c r="I30" s="288">
        <v>0.18</v>
      </c>
      <c r="J30" s="289">
        <v>9.2499999999999999E-2</v>
      </c>
      <c r="K30" s="232">
        <v>42887</v>
      </c>
      <c r="L30" s="260">
        <v>3.52</v>
      </c>
      <c r="N30" s="415" t="s">
        <v>508</v>
      </c>
      <c r="O30" s="416" t="s">
        <v>251</v>
      </c>
    </row>
    <row r="31" spans="1:15" ht="13.5" thickBot="1" x14ac:dyDescent="0.25">
      <c r="A31" s="227" t="s">
        <v>308</v>
      </c>
      <c r="B31" s="225" t="s">
        <v>244</v>
      </c>
      <c r="C31" s="225" t="s">
        <v>245</v>
      </c>
      <c r="D31" s="225" t="s">
        <v>246</v>
      </c>
      <c r="E31" s="225" t="s">
        <v>1</v>
      </c>
      <c r="F31" s="228">
        <f t="shared" si="0"/>
        <v>32.254533000000002</v>
      </c>
      <c r="G31" s="230" t="s">
        <v>289</v>
      </c>
      <c r="H31" s="288">
        <f>IF(SE!$D$56="LEILÃO",10%,0)</f>
        <v>0</v>
      </c>
      <c r="I31" s="288">
        <v>0.18</v>
      </c>
      <c r="J31" s="289">
        <v>9.2499999999999999E-2</v>
      </c>
      <c r="K31" s="232">
        <v>42887</v>
      </c>
      <c r="L31" s="260">
        <v>25.02</v>
      </c>
      <c r="N31" s="415" t="s">
        <v>508</v>
      </c>
      <c r="O31" s="416" t="s">
        <v>246</v>
      </c>
    </row>
    <row r="32" spans="1:15" ht="13.5" thickBot="1" x14ac:dyDescent="0.25">
      <c r="A32" s="227" t="s">
        <v>310</v>
      </c>
      <c r="B32" s="225" t="s">
        <v>244</v>
      </c>
      <c r="C32" s="225" t="s">
        <v>75</v>
      </c>
      <c r="D32" s="225" t="s">
        <v>251</v>
      </c>
      <c r="E32" s="225" t="s">
        <v>1</v>
      </c>
      <c r="F32" s="228">
        <f t="shared" si="0"/>
        <v>4.5378080000000001</v>
      </c>
      <c r="G32" s="230" t="s">
        <v>289</v>
      </c>
      <c r="H32" s="288">
        <f>IF(SE!$D$56="LEILÃO",10%,0)</f>
        <v>0</v>
      </c>
      <c r="I32" s="288">
        <v>0.18</v>
      </c>
      <c r="J32" s="289">
        <v>9.2499999999999999E-2</v>
      </c>
      <c r="K32" s="232">
        <v>42887</v>
      </c>
      <c r="L32" s="260">
        <v>3.52</v>
      </c>
      <c r="N32" s="415" t="s">
        <v>508</v>
      </c>
      <c r="O32" s="416" t="s">
        <v>251</v>
      </c>
    </row>
    <row r="33" spans="1:15" ht="13.5" thickBot="1" x14ac:dyDescent="0.25">
      <c r="A33" s="227" t="s">
        <v>12</v>
      </c>
      <c r="B33" s="225" t="s">
        <v>244</v>
      </c>
      <c r="C33" s="225" t="s">
        <v>302</v>
      </c>
      <c r="D33" s="225" t="s">
        <v>251</v>
      </c>
      <c r="E33" s="225" t="s">
        <v>1</v>
      </c>
      <c r="F33" s="228">
        <f t="shared" si="0"/>
        <v>1638.3033859999998</v>
      </c>
      <c r="G33" s="230" t="s">
        <v>303</v>
      </c>
      <c r="H33" s="288">
        <f>IF(SE!$D$56="LEILÃO",10%,0)</f>
        <v>0</v>
      </c>
      <c r="I33" s="288">
        <v>0.18</v>
      </c>
      <c r="J33" s="289">
        <v>9.2499999999999999E-2</v>
      </c>
      <c r="K33" s="232">
        <v>42887</v>
      </c>
      <c r="L33" s="260">
        <v>1270.8399999999999</v>
      </c>
      <c r="N33" s="415" t="s">
        <v>508</v>
      </c>
      <c r="O33" s="416" t="s">
        <v>251</v>
      </c>
    </row>
    <row r="34" spans="1:15" ht="13.5" thickBot="1" x14ac:dyDescent="0.25">
      <c r="A34" s="227" t="s">
        <v>95</v>
      </c>
      <c r="B34" s="225" t="s">
        <v>244</v>
      </c>
      <c r="C34" s="225" t="s">
        <v>75</v>
      </c>
      <c r="D34" s="225" t="s">
        <v>246</v>
      </c>
      <c r="E34" s="225" t="s">
        <v>6</v>
      </c>
      <c r="F34" s="228">
        <f t="shared" si="0"/>
        <v>2400.7195874999998</v>
      </c>
      <c r="G34" s="230" t="s">
        <v>303</v>
      </c>
      <c r="H34" s="288">
        <f>IF(SE!$D$56="LEILÃO",10%,0)</f>
        <v>0</v>
      </c>
      <c r="I34" s="288">
        <v>0.18</v>
      </c>
      <c r="J34" s="289">
        <v>9.2499999999999999E-2</v>
      </c>
      <c r="K34" s="232">
        <v>42887</v>
      </c>
      <c r="L34" s="260">
        <v>1862.25</v>
      </c>
      <c r="N34" s="415">
        <v>3.3300000000000003E-2</v>
      </c>
      <c r="O34" s="416" t="s">
        <v>246</v>
      </c>
    </row>
    <row r="35" spans="1:15" ht="13.5" thickBot="1" x14ac:dyDescent="0.25">
      <c r="A35" s="227" t="s">
        <v>323</v>
      </c>
      <c r="B35" s="225" t="s">
        <v>244</v>
      </c>
      <c r="C35" s="225" t="s">
        <v>324</v>
      </c>
      <c r="D35" s="225" t="s">
        <v>246</v>
      </c>
      <c r="E35" s="225" t="s">
        <v>6</v>
      </c>
      <c r="F35" s="228">
        <f t="shared" si="0"/>
        <v>2400.7195874999998</v>
      </c>
      <c r="G35" s="230" t="s">
        <v>303</v>
      </c>
      <c r="H35" s="288">
        <f>IF(SE!$D$56="LEILÃO",10%,0)</f>
        <v>0</v>
      </c>
      <c r="I35" s="288">
        <v>0.18</v>
      </c>
      <c r="J35" s="289">
        <v>9.2499999999999999E-2</v>
      </c>
      <c r="K35" s="232">
        <v>42887</v>
      </c>
      <c r="L35" s="261">
        <v>1862.25</v>
      </c>
      <c r="N35" s="415">
        <v>3.3300000000000003E-2</v>
      </c>
      <c r="O35" s="416" t="s">
        <v>246</v>
      </c>
    </row>
    <row r="36" spans="1:15" ht="13.5" thickBot="1" x14ac:dyDescent="0.25">
      <c r="A36" s="227" t="s">
        <v>96</v>
      </c>
      <c r="B36" s="225" t="s">
        <v>244</v>
      </c>
      <c r="C36" s="225" t="s">
        <v>75</v>
      </c>
      <c r="D36" s="225" t="s">
        <v>246</v>
      </c>
      <c r="E36" s="225" t="s">
        <v>6</v>
      </c>
      <c r="F36" s="228">
        <f t="shared" si="0"/>
        <v>2400.7195874999998</v>
      </c>
      <c r="G36" s="230" t="s">
        <v>303</v>
      </c>
      <c r="H36" s="288">
        <f>IF(SE!$D$56="LEILÃO",10%,0)</f>
        <v>0</v>
      </c>
      <c r="I36" s="288">
        <v>0.18</v>
      </c>
      <c r="J36" s="289">
        <v>9.2499999999999999E-2</v>
      </c>
      <c r="K36" s="232">
        <v>42887</v>
      </c>
      <c r="L36" s="261">
        <v>1862.25</v>
      </c>
      <c r="N36" s="415">
        <v>0.02</v>
      </c>
      <c r="O36" s="416" t="s">
        <v>246</v>
      </c>
    </row>
    <row r="37" spans="1:15" ht="13.5" thickBot="1" x14ac:dyDescent="0.25">
      <c r="A37" s="227" t="s">
        <v>0</v>
      </c>
      <c r="B37" s="225" t="s">
        <v>244</v>
      </c>
      <c r="C37" s="225" t="s">
        <v>319</v>
      </c>
      <c r="D37" s="225" t="s">
        <v>246</v>
      </c>
      <c r="E37" s="225" t="s">
        <v>1</v>
      </c>
      <c r="F37" s="228">
        <f t="shared" si="0"/>
        <v>226.0266695</v>
      </c>
      <c r="G37" s="230" t="s">
        <v>303</v>
      </c>
      <c r="H37" s="288">
        <f>IF(SE!$D$56="LEILÃO",10%,0)</f>
        <v>0</v>
      </c>
      <c r="I37" s="288">
        <v>0.18</v>
      </c>
      <c r="J37" s="289">
        <v>9.2499999999999999E-2</v>
      </c>
      <c r="K37" s="232">
        <v>42887</v>
      </c>
      <c r="L37" s="260">
        <v>175.33</v>
      </c>
      <c r="N37" s="415">
        <v>3.3300000000000003E-2</v>
      </c>
      <c r="O37" s="416" t="s">
        <v>246</v>
      </c>
    </row>
    <row r="38" spans="1:15" ht="23.25" thickBot="1" x14ac:dyDescent="0.25">
      <c r="A38" s="227" t="s">
        <v>391</v>
      </c>
      <c r="B38" s="225" t="s">
        <v>244</v>
      </c>
      <c r="C38" s="225" t="s">
        <v>265</v>
      </c>
      <c r="D38" s="225" t="s">
        <v>246</v>
      </c>
      <c r="E38" s="225" t="s">
        <v>10</v>
      </c>
      <c r="F38" s="228">
        <f t="shared" si="0"/>
        <v>0</v>
      </c>
      <c r="G38" s="230" t="s">
        <v>433</v>
      </c>
      <c r="H38" s="288">
        <f>IF(SE!$D$56="LEILÃO",10%,0)</f>
        <v>0</v>
      </c>
      <c r="I38" s="288">
        <v>0.18</v>
      </c>
      <c r="J38" s="289">
        <v>9.2499999999999999E-2</v>
      </c>
      <c r="K38" s="232">
        <v>42856</v>
      </c>
      <c r="L38" s="260">
        <v>0</v>
      </c>
      <c r="N38" s="415">
        <v>3.3300000000000003E-2</v>
      </c>
      <c r="O38" s="416" t="s">
        <v>246</v>
      </c>
    </row>
    <row r="39" spans="1:15" ht="23.25" thickBot="1" x14ac:dyDescent="0.25">
      <c r="A39" s="227" t="s">
        <v>392</v>
      </c>
      <c r="B39" s="225" t="s">
        <v>244</v>
      </c>
      <c r="C39" s="225" t="s">
        <v>265</v>
      </c>
      <c r="D39" s="225" t="s">
        <v>246</v>
      </c>
      <c r="E39" s="225" t="s">
        <v>10</v>
      </c>
      <c r="F39" s="228">
        <f t="shared" si="0"/>
        <v>0</v>
      </c>
      <c r="G39" s="230" t="s">
        <v>433</v>
      </c>
      <c r="H39" s="288">
        <f>IF(SE!$D$56="LEILÃO",10%,0)</f>
        <v>0</v>
      </c>
      <c r="I39" s="288">
        <v>0.18</v>
      </c>
      <c r="J39" s="289">
        <v>9.2499999999999999E-2</v>
      </c>
      <c r="K39" s="232">
        <v>42856</v>
      </c>
      <c r="L39" s="260">
        <v>0</v>
      </c>
      <c r="N39" s="415">
        <v>3.3300000000000003E-2</v>
      </c>
      <c r="O39" s="416" t="s">
        <v>246</v>
      </c>
    </row>
    <row r="40" spans="1:15" ht="13.5" thickBot="1" x14ac:dyDescent="0.25">
      <c r="A40" s="227" t="s">
        <v>285</v>
      </c>
      <c r="B40" s="225" t="s">
        <v>259</v>
      </c>
      <c r="C40" s="225" t="s">
        <v>286</v>
      </c>
      <c r="D40" s="225" t="s">
        <v>251</v>
      </c>
      <c r="E40" s="225" t="s">
        <v>10</v>
      </c>
      <c r="F40" s="228">
        <f t="shared" si="0"/>
        <v>1359.6665050000001</v>
      </c>
      <c r="G40" s="230" t="s">
        <v>247</v>
      </c>
      <c r="H40" s="288">
        <f>IF(SE!$D$56="LEILÃO",10%,0)</f>
        <v>0</v>
      </c>
      <c r="I40" s="288">
        <v>0.18</v>
      </c>
      <c r="J40" s="289">
        <v>9.2499999999999999E-2</v>
      </c>
      <c r="K40" s="232">
        <v>42887</v>
      </c>
      <c r="L40" s="260">
        <v>1054.7</v>
      </c>
      <c r="M40" s="5"/>
      <c r="N40" s="415">
        <v>2.7E-2</v>
      </c>
      <c r="O40" s="416" t="s">
        <v>251</v>
      </c>
    </row>
    <row r="41" spans="1:15" ht="23.25" thickBot="1" x14ac:dyDescent="0.25">
      <c r="A41" s="227" t="s">
        <v>393</v>
      </c>
      <c r="B41" s="225" t="s">
        <v>244</v>
      </c>
      <c r="C41" s="225" t="s">
        <v>265</v>
      </c>
      <c r="D41" s="225" t="s">
        <v>246</v>
      </c>
      <c r="E41" s="225" t="s">
        <v>10</v>
      </c>
      <c r="F41" s="228">
        <f t="shared" si="0"/>
        <v>0</v>
      </c>
      <c r="G41" s="230" t="s">
        <v>434</v>
      </c>
      <c r="H41" s="288">
        <f>IF(SE!$D$56="LEILÃO",10%,0)</f>
        <v>0</v>
      </c>
      <c r="I41" s="288">
        <v>0.18</v>
      </c>
      <c r="J41" s="289">
        <v>9.2499999999999999E-2</v>
      </c>
      <c r="K41" s="232">
        <v>42856</v>
      </c>
      <c r="L41" s="260">
        <v>0</v>
      </c>
      <c r="N41" s="415">
        <v>3.3300000000000003E-2</v>
      </c>
      <c r="O41" s="416" t="s">
        <v>246</v>
      </c>
    </row>
    <row r="42" spans="1:15" ht="23.25" thickBot="1" x14ac:dyDescent="0.25">
      <c r="A42" s="227" t="s">
        <v>394</v>
      </c>
      <c r="B42" s="225" t="s">
        <v>244</v>
      </c>
      <c r="C42" s="225" t="s">
        <v>265</v>
      </c>
      <c r="D42" s="225" t="s">
        <v>246</v>
      </c>
      <c r="E42" s="225" t="s">
        <v>10</v>
      </c>
      <c r="F42" s="228">
        <f t="shared" si="0"/>
        <v>0</v>
      </c>
      <c r="G42" s="230" t="s">
        <v>434</v>
      </c>
      <c r="H42" s="288">
        <f>IF(SE!$D$56="LEILÃO",10%,0)</f>
        <v>0</v>
      </c>
      <c r="I42" s="288">
        <v>0.18</v>
      </c>
      <c r="J42" s="289">
        <v>9.2499999999999999E-2</v>
      </c>
      <c r="K42" s="232">
        <v>42856</v>
      </c>
      <c r="L42" s="260">
        <v>0</v>
      </c>
      <c r="N42" s="415">
        <v>3.3300000000000003E-2</v>
      </c>
      <c r="O42" s="416" t="s">
        <v>246</v>
      </c>
    </row>
    <row r="43" spans="1:15" ht="13.5" thickBot="1" x14ac:dyDescent="0.25">
      <c r="A43" s="227" t="s">
        <v>106</v>
      </c>
      <c r="B43" s="225" t="s">
        <v>244</v>
      </c>
      <c r="C43" s="225" t="s">
        <v>286</v>
      </c>
      <c r="D43" s="225" t="s">
        <v>251</v>
      </c>
      <c r="E43" s="225" t="s">
        <v>4</v>
      </c>
      <c r="F43" s="228">
        <f>L43*M43</f>
        <v>3312.2078298284023</v>
      </c>
      <c r="G43" s="230" t="s">
        <v>303</v>
      </c>
      <c r="H43" s="288">
        <f>IF(SE!$D$56="LEILÃO",10%,0)</f>
        <v>0</v>
      </c>
      <c r="I43" s="288">
        <v>0.18</v>
      </c>
      <c r="J43" s="289">
        <v>9.2499999999999999E-2</v>
      </c>
      <c r="K43" s="232">
        <v>40878</v>
      </c>
      <c r="L43" s="260">
        <v>2281.1817287999997</v>
      </c>
      <c r="M43" s="262">
        <v>1.4519701731833381</v>
      </c>
      <c r="N43" s="415">
        <v>3.1300000000000001E-2</v>
      </c>
      <c r="O43" s="416" t="s">
        <v>251</v>
      </c>
    </row>
    <row r="44" spans="1:15" ht="13.5" thickBot="1" x14ac:dyDescent="0.25">
      <c r="A44" s="227" t="s">
        <v>320</v>
      </c>
      <c r="B44" s="225" t="s">
        <v>244</v>
      </c>
      <c r="C44" s="225" t="s">
        <v>245</v>
      </c>
      <c r="D44" s="225" t="s">
        <v>251</v>
      </c>
      <c r="E44" s="225" t="s">
        <v>10</v>
      </c>
      <c r="F44" s="228">
        <f t="shared" ref="F44:F55" si="1">(L44*(1+H44)*(1+I44))*(1+J44)</f>
        <v>123.990447</v>
      </c>
      <c r="G44" s="230" t="s">
        <v>289</v>
      </c>
      <c r="H44" s="288">
        <f>IF(SE!$D$56="LEILÃO",10%,0)</f>
        <v>0</v>
      </c>
      <c r="I44" s="288">
        <v>0.18</v>
      </c>
      <c r="J44" s="289">
        <v>9.2499999999999999E-2</v>
      </c>
      <c r="K44" s="232">
        <v>42887</v>
      </c>
      <c r="L44" s="260">
        <v>96.18</v>
      </c>
      <c r="M44" s="5"/>
      <c r="N44" s="415">
        <v>2.5000000000000001E-2</v>
      </c>
      <c r="O44" s="416" t="s">
        <v>251</v>
      </c>
    </row>
    <row r="45" spans="1:15" ht="13.5" thickBot="1" x14ac:dyDescent="0.25">
      <c r="A45" s="227" t="s">
        <v>301</v>
      </c>
      <c r="B45" s="225" t="s">
        <v>244</v>
      </c>
      <c r="C45" s="225" t="s">
        <v>245</v>
      </c>
      <c r="D45" s="225" t="s">
        <v>251</v>
      </c>
      <c r="E45" s="225" t="s">
        <v>10</v>
      </c>
      <c r="F45" s="228">
        <f t="shared" si="1"/>
        <v>125.89838899999998</v>
      </c>
      <c r="G45" s="230" t="s">
        <v>289</v>
      </c>
      <c r="H45" s="288">
        <f>IF(SE!$D$56="LEILÃO",10%,0)</f>
        <v>0</v>
      </c>
      <c r="I45" s="288">
        <v>0.18</v>
      </c>
      <c r="J45" s="289">
        <v>9.2499999999999999E-2</v>
      </c>
      <c r="K45" s="232">
        <v>42887</v>
      </c>
      <c r="L45" s="260">
        <v>97.66</v>
      </c>
      <c r="N45" s="415">
        <v>2.5000000000000001E-2</v>
      </c>
      <c r="O45" s="416" t="s">
        <v>251</v>
      </c>
    </row>
    <row r="46" spans="1:15" ht="13.5" thickBot="1" x14ac:dyDescent="0.25">
      <c r="A46" s="227" t="s">
        <v>395</v>
      </c>
      <c r="B46" s="225" t="s">
        <v>244</v>
      </c>
      <c r="C46" s="225" t="s">
        <v>265</v>
      </c>
      <c r="D46" s="225" t="s">
        <v>251</v>
      </c>
      <c r="E46" s="225" t="s">
        <v>10</v>
      </c>
      <c r="F46" s="228">
        <f t="shared" si="1"/>
        <v>123.990447</v>
      </c>
      <c r="G46" s="230" t="s">
        <v>289</v>
      </c>
      <c r="H46" s="288">
        <f>IF(SE!$D$56="LEILÃO",10%,0)</f>
        <v>0</v>
      </c>
      <c r="I46" s="288">
        <v>0.18</v>
      </c>
      <c r="J46" s="289">
        <v>9.2499999999999999E-2</v>
      </c>
      <c r="K46" s="232">
        <v>42887</v>
      </c>
      <c r="L46" s="260">
        <v>96.18</v>
      </c>
      <c r="N46" s="415">
        <v>2.5000000000000001E-2</v>
      </c>
      <c r="O46" s="416" t="s">
        <v>251</v>
      </c>
    </row>
    <row r="47" spans="1:15" ht="13.5" thickBot="1" x14ac:dyDescent="0.25">
      <c r="A47" s="227" t="s">
        <v>395</v>
      </c>
      <c r="B47" s="225" t="s">
        <v>244</v>
      </c>
      <c r="C47" s="225" t="s">
        <v>245</v>
      </c>
      <c r="D47" s="225" t="s">
        <v>251</v>
      </c>
      <c r="E47" s="225" t="s">
        <v>10</v>
      </c>
      <c r="F47" s="228">
        <f t="shared" si="1"/>
        <v>123.990447</v>
      </c>
      <c r="G47" s="230" t="s">
        <v>289</v>
      </c>
      <c r="H47" s="288">
        <f>IF(SE!$D$56="LEILÃO",10%,0)</f>
        <v>0</v>
      </c>
      <c r="I47" s="288">
        <v>0.18</v>
      </c>
      <c r="J47" s="289">
        <v>9.2499999999999999E-2</v>
      </c>
      <c r="K47" s="232">
        <v>42887</v>
      </c>
      <c r="L47" s="260">
        <v>96.18</v>
      </c>
      <c r="N47" s="415">
        <v>2.5000000000000001E-2</v>
      </c>
      <c r="O47" s="416" t="s">
        <v>251</v>
      </c>
    </row>
    <row r="48" spans="1:15" ht="13.5" thickBot="1" x14ac:dyDescent="0.25">
      <c r="A48" s="227" t="s">
        <v>100</v>
      </c>
      <c r="B48" s="225" t="s">
        <v>244</v>
      </c>
      <c r="C48" s="225" t="s">
        <v>75</v>
      </c>
      <c r="D48" s="225" t="s">
        <v>246</v>
      </c>
      <c r="E48" s="225" t="s">
        <v>10</v>
      </c>
      <c r="F48" s="228">
        <f t="shared" si="1"/>
        <v>76911.217551500013</v>
      </c>
      <c r="G48" s="230" t="s">
        <v>258</v>
      </c>
      <c r="H48" s="288">
        <f>IF(SE!$D$56="LEILÃO",10%,0)</f>
        <v>0</v>
      </c>
      <c r="I48" s="288">
        <v>0.18</v>
      </c>
      <c r="J48" s="289">
        <v>9.2499999999999999E-2</v>
      </c>
      <c r="K48" s="232">
        <v>42887</v>
      </c>
      <c r="L48" s="260">
        <v>59660.41</v>
      </c>
      <c r="N48" s="415">
        <v>3.3300000000000003E-2</v>
      </c>
      <c r="O48" s="416" t="s">
        <v>246</v>
      </c>
    </row>
    <row r="49" spans="1:15" ht="13.5" thickBot="1" x14ac:dyDescent="0.25">
      <c r="A49" s="227" t="s">
        <v>322</v>
      </c>
      <c r="B49" s="225" t="s">
        <v>244</v>
      </c>
      <c r="C49" s="225" t="s">
        <v>265</v>
      </c>
      <c r="D49" s="225" t="s">
        <v>246</v>
      </c>
      <c r="E49" s="225" t="s">
        <v>10</v>
      </c>
      <c r="F49" s="228">
        <f t="shared" si="1"/>
        <v>76911.217551500013</v>
      </c>
      <c r="G49" s="230" t="s">
        <v>258</v>
      </c>
      <c r="H49" s="288">
        <f>IF(SE!$D$56="LEILÃO",10%,0)</f>
        <v>0</v>
      </c>
      <c r="I49" s="288">
        <v>0.18</v>
      </c>
      <c r="J49" s="289">
        <v>9.2499999999999999E-2</v>
      </c>
      <c r="K49" s="232">
        <v>42887</v>
      </c>
      <c r="L49" s="260">
        <v>59660.41</v>
      </c>
      <c r="M49" s="5"/>
      <c r="N49" s="415">
        <v>3.5700000000000003E-2</v>
      </c>
      <c r="O49" s="416" t="s">
        <v>246</v>
      </c>
    </row>
    <row r="50" spans="1:15" ht="13.5" thickBot="1" x14ac:dyDescent="0.25">
      <c r="A50" s="227" t="s">
        <v>249</v>
      </c>
      <c r="B50" s="225" t="s">
        <v>244</v>
      </c>
      <c r="C50" s="225" t="s">
        <v>245</v>
      </c>
      <c r="D50" s="225" t="s">
        <v>246</v>
      </c>
      <c r="E50" s="225" t="s">
        <v>10</v>
      </c>
      <c r="F50" s="228">
        <f t="shared" si="1"/>
        <v>29966.549579999999</v>
      </c>
      <c r="G50" s="230" t="s">
        <v>247</v>
      </c>
      <c r="H50" s="288">
        <f>IF(SE!$D$56="LEILÃO",10%,0)</f>
        <v>0</v>
      </c>
      <c r="I50" s="288">
        <v>0.18</v>
      </c>
      <c r="J50" s="289">
        <v>9.2499999999999999E-2</v>
      </c>
      <c r="K50" s="232">
        <v>42887</v>
      </c>
      <c r="L50" s="260">
        <v>23245.200000000001</v>
      </c>
      <c r="N50" s="415">
        <v>3.5700000000000003E-2</v>
      </c>
      <c r="O50" s="416" t="s">
        <v>246</v>
      </c>
    </row>
    <row r="51" spans="1:15" ht="23.25" thickBot="1" x14ac:dyDescent="0.25">
      <c r="A51" s="227" t="s">
        <v>396</v>
      </c>
      <c r="B51" s="225" t="s">
        <v>244</v>
      </c>
      <c r="C51" s="225" t="s">
        <v>265</v>
      </c>
      <c r="D51" s="225" t="s">
        <v>246</v>
      </c>
      <c r="E51" s="225" t="s">
        <v>10</v>
      </c>
      <c r="F51" s="228">
        <f t="shared" si="1"/>
        <v>0</v>
      </c>
      <c r="G51" s="230" t="s">
        <v>435</v>
      </c>
      <c r="H51" s="288">
        <f>IF(SE!$D$56="LEILÃO",10%,0)</f>
        <v>0</v>
      </c>
      <c r="I51" s="288">
        <v>0.18</v>
      </c>
      <c r="J51" s="289">
        <v>9.2499999999999999E-2</v>
      </c>
      <c r="K51" s="337">
        <v>42856</v>
      </c>
      <c r="L51" s="260">
        <v>0</v>
      </c>
      <c r="N51" s="415">
        <v>3.0300000000000001E-2</v>
      </c>
      <c r="O51" s="416" t="s">
        <v>246</v>
      </c>
    </row>
    <row r="52" spans="1:15" ht="13.5" thickBot="1" x14ac:dyDescent="0.25">
      <c r="A52" s="227" t="s">
        <v>5</v>
      </c>
      <c r="B52" s="225" t="s">
        <v>244</v>
      </c>
      <c r="C52" s="225" t="s">
        <v>319</v>
      </c>
      <c r="D52" s="225" t="s">
        <v>251</v>
      </c>
      <c r="E52" s="225" t="s">
        <v>6</v>
      </c>
      <c r="F52" s="228">
        <f t="shared" si="1"/>
        <v>8.9338094999999988</v>
      </c>
      <c r="G52" s="230" t="s">
        <v>303</v>
      </c>
      <c r="H52" s="288">
        <f>IF(SE!$D$56="LEILÃO",10%,0)</f>
        <v>0</v>
      </c>
      <c r="I52" s="288">
        <v>0.18</v>
      </c>
      <c r="J52" s="289">
        <v>9.2499999999999999E-2</v>
      </c>
      <c r="K52" s="232">
        <v>42887</v>
      </c>
      <c r="L52" s="260">
        <v>6.93</v>
      </c>
      <c r="N52" s="415">
        <v>3.3300000000000003E-2</v>
      </c>
      <c r="O52" s="416" t="s">
        <v>251</v>
      </c>
    </row>
    <row r="53" spans="1:15" ht="13.5" thickBot="1" x14ac:dyDescent="0.25">
      <c r="A53" s="227" t="s">
        <v>477</v>
      </c>
      <c r="B53" s="225" t="s">
        <v>244</v>
      </c>
      <c r="C53" s="225" t="s">
        <v>319</v>
      </c>
      <c r="D53" s="225" t="s">
        <v>251</v>
      </c>
      <c r="E53" s="225" t="s">
        <v>6</v>
      </c>
      <c r="F53" s="228">
        <f t="shared" si="1"/>
        <v>2400.7195874999998</v>
      </c>
      <c r="G53" s="230" t="s">
        <v>303</v>
      </c>
      <c r="H53" s="288">
        <f>IF(SE!$D$56="LEILÃO",10%,0)</f>
        <v>0</v>
      </c>
      <c r="I53" s="288">
        <v>0.18</v>
      </c>
      <c r="J53" s="289">
        <v>9.2499999999999999E-2</v>
      </c>
      <c r="K53" s="232">
        <v>42887</v>
      </c>
      <c r="L53" s="261">
        <v>1862.25</v>
      </c>
      <c r="M53" s="5"/>
      <c r="N53" s="415">
        <v>3.3300000000000003E-2</v>
      </c>
      <c r="O53" s="416" t="s">
        <v>246</v>
      </c>
    </row>
    <row r="54" spans="1:15" ht="13.5" thickBot="1" x14ac:dyDescent="0.25">
      <c r="A54" s="227" t="s">
        <v>7</v>
      </c>
      <c r="B54" s="225" t="s">
        <v>244</v>
      </c>
      <c r="C54" s="225" t="s">
        <v>319</v>
      </c>
      <c r="D54" s="225" t="s">
        <v>246</v>
      </c>
      <c r="E54" s="225" t="s">
        <v>325</v>
      </c>
      <c r="F54" s="228">
        <f t="shared" si="1"/>
        <v>38.107273999999997</v>
      </c>
      <c r="G54" s="230" t="s">
        <v>303</v>
      </c>
      <c r="H54" s="288">
        <f>IF(SE!$D$56="LEILÃO",10%,0)</f>
        <v>0</v>
      </c>
      <c r="I54" s="288">
        <v>0.18</v>
      </c>
      <c r="J54" s="289">
        <v>9.2499999999999999E-2</v>
      </c>
      <c r="K54" s="232">
        <v>42887</v>
      </c>
      <c r="L54" s="261">
        <v>29.56</v>
      </c>
      <c r="M54" s="5"/>
      <c r="N54" s="415">
        <v>3.3300000000000003E-2</v>
      </c>
      <c r="O54" s="416" t="s">
        <v>246</v>
      </c>
    </row>
    <row r="55" spans="1:15" ht="13.5" thickBot="1" x14ac:dyDescent="0.25">
      <c r="A55" s="227" t="s">
        <v>321</v>
      </c>
      <c r="B55" s="225" t="s">
        <v>244</v>
      </c>
      <c r="C55" s="225" t="s">
        <v>245</v>
      </c>
      <c r="D55" s="225" t="s">
        <v>251</v>
      </c>
      <c r="E55" s="225" t="s">
        <v>10</v>
      </c>
      <c r="F55" s="228">
        <f t="shared" si="1"/>
        <v>123.990447</v>
      </c>
      <c r="G55" s="230" t="s">
        <v>289</v>
      </c>
      <c r="H55" s="288">
        <f>IF(SE!$D$56="LEILÃO",10%,0)</f>
        <v>0</v>
      </c>
      <c r="I55" s="288">
        <v>0.18</v>
      </c>
      <c r="J55" s="289">
        <v>9.2499999999999999E-2</v>
      </c>
      <c r="K55" s="232">
        <v>42887</v>
      </c>
      <c r="L55" s="260">
        <v>96.18</v>
      </c>
      <c r="M55" s="5"/>
      <c r="N55" s="415">
        <v>2.5000000000000001E-2</v>
      </c>
      <c r="O55" s="416" t="s">
        <v>251</v>
      </c>
    </row>
    <row r="56" spans="1:15" ht="13.5" thickBot="1" x14ac:dyDescent="0.25">
      <c r="A56" s="224" t="s">
        <v>264</v>
      </c>
      <c r="B56" s="225" t="s">
        <v>244</v>
      </c>
      <c r="C56" s="225" t="s">
        <v>265</v>
      </c>
      <c r="D56" s="225" t="s">
        <v>246</v>
      </c>
      <c r="E56" s="225" t="s">
        <v>10</v>
      </c>
      <c r="F56" s="228">
        <f>(L56*(1+H56)*(1+I56))*(1+J56)</f>
        <v>2448.8177739999996</v>
      </c>
      <c r="G56" s="230" t="s">
        <v>258</v>
      </c>
      <c r="H56" s="288">
        <f>IF(SE!$D$56="LEILÃO",10%,0)</f>
        <v>0</v>
      </c>
      <c r="I56" s="288">
        <v>0.18</v>
      </c>
      <c r="J56" s="289">
        <v>9.2499999999999999E-2</v>
      </c>
      <c r="K56" s="232">
        <v>42887</v>
      </c>
      <c r="L56" s="261">
        <v>1899.56</v>
      </c>
      <c r="M56" s="290"/>
      <c r="N56" s="415">
        <v>0.04</v>
      </c>
      <c r="O56" s="416" t="s">
        <v>246</v>
      </c>
    </row>
    <row r="57" spans="1:15" ht="13.5" thickBot="1" x14ac:dyDescent="0.25">
      <c r="A57" s="224" t="s">
        <v>119</v>
      </c>
      <c r="B57" s="225" t="s">
        <v>244</v>
      </c>
      <c r="C57" s="225" t="s">
        <v>324</v>
      </c>
      <c r="D57" s="225" t="s">
        <v>246</v>
      </c>
      <c r="E57" s="225" t="s">
        <v>10</v>
      </c>
      <c r="F57" s="228">
        <f>L57*M57*(1-VLOOKUP($A57,Indices_Poder!$B$5:$E$250,4,FALSE))</f>
        <v>72870.277668767521</v>
      </c>
      <c r="G57" s="230" t="s">
        <v>258</v>
      </c>
      <c r="H57" s="288">
        <f>IF(SE!$D$56="LEILÃO",10%,0)</f>
        <v>0</v>
      </c>
      <c r="I57" s="288">
        <v>0.18</v>
      </c>
      <c r="J57" s="289">
        <v>9.2499999999999999E-2</v>
      </c>
      <c r="K57" s="232">
        <v>39203</v>
      </c>
      <c r="L57" s="261">
        <v>48319.248500000002</v>
      </c>
      <c r="M57" s="262">
        <v>1.5874740982531612</v>
      </c>
      <c r="N57" s="415">
        <v>5.8799999999999998E-2</v>
      </c>
      <c r="O57" s="416" t="s">
        <v>246</v>
      </c>
    </row>
    <row r="58" spans="1:15" ht="13.5" thickBot="1" x14ac:dyDescent="0.25">
      <c r="A58" s="224" t="s">
        <v>123</v>
      </c>
      <c r="B58" s="225" t="s">
        <v>244</v>
      </c>
      <c r="C58" s="225" t="s">
        <v>324</v>
      </c>
      <c r="D58" s="225" t="s">
        <v>246</v>
      </c>
      <c r="E58" s="225" t="s">
        <v>10</v>
      </c>
      <c r="F58" s="228">
        <f>L58*M58*(1-VLOOKUP($A58,Indices_Poder!$B$5:$E$250,4,FALSE))</f>
        <v>89365.861824731255</v>
      </c>
      <c r="G58" s="230" t="s">
        <v>258</v>
      </c>
      <c r="H58" s="288">
        <f>IF(SE!$D$56="LEILÃO",10%,0)</f>
        <v>0</v>
      </c>
      <c r="I58" s="288">
        <v>0.18</v>
      </c>
      <c r="J58" s="289">
        <v>9.2499999999999999E-2</v>
      </c>
      <c r="K58" s="232">
        <v>39203</v>
      </c>
      <c r="L58" s="261">
        <v>59257.236599999997</v>
      </c>
      <c r="M58" s="262">
        <v>1.5874740982531612</v>
      </c>
      <c r="N58" s="415">
        <v>5.8799999999999998E-2</v>
      </c>
      <c r="O58" s="416" t="s">
        <v>246</v>
      </c>
    </row>
    <row r="59" spans="1:15" ht="13.5" thickBot="1" x14ac:dyDescent="0.25">
      <c r="A59" s="224" t="s">
        <v>126</v>
      </c>
      <c r="B59" s="225" t="s">
        <v>244</v>
      </c>
      <c r="C59" s="225" t="s">
        <v>324</v>
      </c>
      <c r="D59" s="225" t="s">
        <v>246</v>
      </c>
      <c r="E59" s="225" t="s">
        <v>10</v>
      </c>
      <c r="F59" s="228">
        <f>L59*M59*(1-VLOOKUP($A59,Indices_Poder!$B$5:$E$250,4,FALSE))</f>
        <v>105979.69387038624</v>
      </c>
      <c r="G59" s="230" t="s">
        <v>258</v>
      </c>
      <c r="H59" s="288">
        <f>IF(SE!$D$56="LEILÃO",10%,0)</f>
        <v>0</v>
      </c>
      <c r="I59" s="288">
        <v>0.18</v>
      </c>
      <c r="J59" s="289">
        <v>9.2499999999999999E-2</v>
      </c>
      <c r="K59" s="232">
        <v>39203</v>
      </c>
      <c r="L59" s="261">
        <v>70273.633199999997</v>
      </c>
      <c r="M59" s="262">
        <v>1.5874740982531612</v>
      </c>
      <c r="N59" s="415">
        <v>5.8799999999999998E-2</v>
      </c>
      <c r="O59" s="416" t="s">
        <v>246</v>
      </c>
    </row>
    <row r="60" spans="1:15" ht="13.5" thickBot="1" x14ac:dyDescent="0.25">
      <c r="A60" s="224" t="s">
        <v>163</v>
      </c>
      <c r="B60" s="225" t="s">
        <v>244</v>
      </c>
      <c r="C60" s="225" t="s">
        <v>324</v>
      </c>
      <c r="D60" s="225" t="s">
        <v>246</v>
      </c>
      <c r="E60" s="225" t="s">
        <v>10</v>
      </c>
      <c r="F60" s="228">
        <f>L60*M60*(1-VLOOKUP($A60,Indices_Poder!$B$5:$E$250,4,FALSE))</f>
        <v>58483.817190066773</v>
      </c>
      <c r="G60" s="230" t="s">
        <v>258</v>
      </c>
      <c r="H60" s="288">
        <f>IF(SE!$D$56="LEILÃO",10%,0)</f>
        <v>0</v>
      </c>
      <c r="I60" s="288">
        <v>0.18</v>
      </c>
      <c r="J60" s="289">
        <v>9.2499999999999999E-2</v>
      </c>
      <c r="K60" s="232">
        <v>39203</v>
      </c>
      <c r="L60" s="261">
        <v>38779.790422653998</v>
      </c>
      <c r="M60" s="262">
        <v>1.5874740982531612</v>
      </c>
      <c r="N60" s="415">
        <v>5.8799999999999998E-2</v>
      </c>
      <c r="O60" s="416" t="s">
        <v>246</v>
      </c>
    </row>
    <row r="61" spans="1:15" ht="13.5" thickBot="1" x14ac:dyDescent="0.25">
      <c r="A61" s="224" t="s">
        <v>111</v>
      </c>
      <c r="B61" s="225" t="s">
        <v>244</v>
      </c>
      <c r="C61" s="225" t="s">
        <v>324</v>
      </c>
      <c r="D61" s="225" t="s">
        <v>246</v>
      </c>
      <c r="E61" s="225" t="s">
        <v>10</v>
      </c>
      <c r="F61" s="228">
        <f>L61*M61*(1-VLOOKUP($A61,Indices_Poder!$B$5:$E$250,4,FALSE))</f>
        <v>87247.256384731969</v>
      </c>
      <c r="G61" s="230" t="s">
        <v>258</v>
      </c>
      <c r="H61" s="288">
        <f>IF(SE!$D$56="LEILÃO",10%,0)</f>
        <v>0</v>
      </c>
      <c r="I61" s="288">
        <v>0.18</v>
      </c>
      <c r="J61" s="289">
        <v>9.2499999999999999E-2</v>
      </c>
      <c r="K61" s="232">
        <v>39203</v>
      </c>
      <c r="L61" s="261">
        <v>57852.419354838697</v>
      </c>
      <c r="M61" s="262">
        <v>1.5874740982531612</v>
      </c>
      <c r="N61" s="415">
        <v>5.8799999999999998E-2</v>
      </c>
      <c r="O61" s="416" t="s">
        <v>246</v>
      </c>
    </row>
    <row r="62" spans="1:15" ht="13.5" thickBot="1" x14ac:dyDescent="0.25">
      <c r="A62" s="227" t="s">
        <v>83</v>
      </c>
      <c r="B62" s="225" t="s">
        <v>244</v>
      </c>
      <c r="C62" s="225" t="s">
        <v>75</v>
      </c>
      <c r="D62" s="225" t="s">
        <v>246</v>
      </c>
      <c r="E62" s="225" t="s">
        <v>6</v>
      </c>
      <c r="F62" s="228">
        <f>(L62*(1+H62)*(1+I62))*(1+J62)</f>
        <v>15.921002499999998</v>
      </c>
      <c r="G62" s="230" t="s">
        <v>303</v>
      </c>
      <c r="H62" s="288">
        <f>IF(SE!$D$56="LEILÃO",10%,0)</f>
        <v>0</v>
      </c>
      <c r="I62" s="288">
        <v>0.18</v>
      </c>
      <c r="J62" s="289">
        <v>9.2499999999999999E-2</v>
      </c>
      <c r="K62" s="232">
        <v>42887</v>
      </c>
      <c r="L62" s="261">
        <v>12.35</v>
      </c>
      <c r="M62" s="5"/>
      <c r="N62" s="415">
        <v>3.3300000000000003E-2</v>
      </c>
      <c r="O62" s="416" t="s">
        <v>246</v>
      </c>
    </row>
    <row r="63" spans="1:15" ht="13.5" thickBot="1" x14ac:dyDescent="0.25">
      <c r="A63" s="227" t="s">
        <v>97</v>
      </c>
      <c r="B63" s="225" t="s">
        <v>244</v>
      </c>
      <c r="C63" s="225" t="s">
        <v>75</v>
      </c>
      <c r="D63" s="225" t="s">
        <v>246</v>
      </c>
      <c r="E63" s="225" t="s">
        <v>6</v>
      </c>
      <c r="F63" s="228">
        <f>(L63*(1+H63)*(1+I63))*(1+J63)</f>
        <v>2400.7195874999998</v>
      </c>
      <c r="G63" s="230" t="s">
        <v>303</v>
      </c>
      <c r="H63" s="288">
        <f>IF(SE!$D$56="LEILÃO",10%,0)</f>
        <v>0</v>
      </c>
      <c r="I63" s="288">
        <v>0.18</v>
      </c>
      <c r="J63" s="289">
        <v>9.2499999999999999E-2</v>
      </c>
      <c r="K63" s="232">
        <v>42887</v>
      </c>
      <c r="L63" s="261">
        <v>1862.25</v>
      </c>
      <c r="M63" s="57"/>
      <c r="N63" s="415">
        <v>3.3300000000000003E-2</v>
      </c>
      <c r="O63" s="416" t="s">
        <v>246</v>
      </c>
    </row>
    <row r="64" spans="1:15" ht="13.5" thickBot="1" x14ac:dyDescent="0.25">
      <c r="A64" s="227" t="s">
        <v>9</v>
      </c>
      <c r="B64" s="225" t="s">
        <v>244</v>
      </c>
      <c r="C64" s="225" t="s">
        <v>75</v>
      </c>
      <c r="D64" s="225" t="s">
        <v>246</v>
      </c>
      <c r="E64" s="225" t="s">
        <v>10</v>
      </c>
      <c r="F64" s="228">
        <f t="shared" ref="F64:F81" si="2">(L64*(1+H64)*(1+I64))*(1+J64)</f>
        <v>3104.2989830000001</v>
      </c>
      <c r="G64" s="230" t="s">
        <v>303</v>
      </c>
      <c r="H64" s="288">
        <f>IF(SE!$D$56="LEILÃO",10%,0)</f>
        <v>0</v>
      </c>
      <c r="I64" s="288">
        <v>0.18</v>
      </c>
      <c r="J64" s="289">
        <v>9.2499999999999999E-2</v>
      </c>
      <c r="K64" s="232">
        <v>42887</v>
      </c>
      <c r="L64" s="261">
        <v>2408.02</v>
      </c>
      <c r="N64" s="415">
        <v>0.04</v>
      </c>
      <c r="O64" s="416" t="s">
        <v>246</v>
      </c>
    </row>
    <row r="65" spans="1:15" ht="13.5" thickBot="1" x14ac:dyDescent="0.25">
      <c r="A65" s="227" t="s">
        <v>397</v>
      </c>
      <c r="B65" s="225" t="s">
        <v>277</v>
      </c>
      <c r="C65" s="225" t="s">
        <v>245</v>
      </c>
      <c r="D65" s="225" t="s">
        <v>251</v>
      </c>
      <c r="E65" s="225" t="s">
        <v>298</v>
      </c>
      <c r="F65" s="228">
        <f t="shared" si="2"/>
        <v>195.16441849999995</v>
      </c>
      <c r="G65" s="230" t="s">
        <v>247</v>
      </c>
      <c r="H65" s="288">
        <f>IF(SE!$D$56="LEILÃO",10%,0)</f>
        <v>0</v>
      </c>
      <c r="I65" s="288">
        <v>0.18</v>
      </c>
      <c r="J65" s="289">
        <v>9.2499999999999999E-2</v>
      </c>
      <c r="K65" s="232">
        <v>42887</v>
      </c>
      <c r="L65" s="260">
        <v>151.38999999999999</v>
      </c>
      <c r="N65" s="415">
        <v>2.7E-2</v>
      </c>
      <c r="O65" s="416" t="s">
        <v>251</v>
      </c>
    </row>
    <row r="66" spans="1:15" ht="13.5" thickBot="1" x14ac:dyDescent="0.25">
      <c r="A66" s="227" t="s">
        <v>398</v>
      </c>
      <c r="B66" s="225" t="s">
        <v>31</v>
      </c>
      <c r="C66" s="225" t="s">
        <v>245</v>
      </c>
      <c r="D66" s="225" t="s">
        <v>251</v>
      </c>
      <c r="E66" s="225" t="s">
        <v>298</v>
      </c>
      <c r="F66" s="228">
        <f t="shared" si="2"/>
        <v>405.81152850000001</v>
      </c>
      <c r="G66" s="230" t="s">
        <v>247</v>
      </c>
      <c r="H66" s="288">
        <f>IF(SE!$D$56="LEILÃO",10%,0)</f>
        <v>0</v>
      </c>
      <c r="I66" s="288">
        <v>0.18</v>
      </c>
      <c r="J66" s="289">
        <v>9.2499999999999999E-2</v>
      </c>
      <c r="K66" s="232">
        <v>42887</v>
      </c>
      <c r="L66" s="260">
        <v>314.79000000000002</v>
      </c>
      <c r="N66" s="415">
        <v>2.7E-2</v>
      </c>
      <c r="O66" s="416" t="s">
        <v>251</v>
      </c>
    </row>
    <row r="67" spans="1:15" ht="13.5" thickBot="1" x14ac:dyDescent="0.25">
      <c r="A67" s="227" t="s">
        <v>399</v>
      </c>
      <c r="B67" s="225" t="s">
        <v>30</v>
      </c>
      <c r="C67" s="225" t="s">
        <v>245</v>
      </c>
      <c r="D67" s="225" t="s">
        <v>251</v>
      </c>
      <c r="E67" s="225" t="s">
        <v>298</v>
      </c>
      <c r="F67" s="228">
        <f t="shared" si="2"/>
        <v>696.02497649999987</v>
      </c>
      <c r="G67" s="230" t="s">
        <v>247</v>
      </c>
      <c r="H67" s="288">
        <f>IF(SE!$D$56="LEILÃO",10%,0)</f>
        <v>0</v>
      </c>
      <c r="I67" s="288">
        <v>0.18</v>
      </c>
      <c r="J67" s="289">
        <v>9.2499999999999999E-2</v>
      </c>
      <c r="K67" s="232">
        <v>42887</v>
      </c>
      <c r="L67" s="260">
        <v>539.91</v>
      </c>
      <c r="N67" s="415">
        <v>2.7E-2</v>
      </c>
      <c r="O67" s="416" t="s">
        <v>251</v>
      </c>
    </row>
    <row r="68" spans="1:15" ht="13.5" thickBot="1" x14ac:dyDescent="0.25">
      <c r="A68" s="227" t="s">
        <v>400</v>
      </c>
      <c r="B68" s="225" t="s">
        <v>299</v>
      </c>
      <c r="C68" s="225" t="s">
        <v>245</v>
      </c>
      <c r="D68" s="225" t="s">
        <v>251</v>
      </c>
      <c r="E68" s="225" t="s">
        <v>298</v>
      </c>
      <c r="F68" s="228">
        <f t="shared" si="2"/>
        <v>195.16441849999995</v>
      </c>
      <c r="G68" s="230" t="s">
        <v>247</v>
      </c>
      <c r="H68" s="288">
        <f>IF(SE!$D$56="LEILÃO",10%,0)</f>
        <v>0</v>
      </c>
      <c r="I68" s="288">
        <v>0.18</v>
      </c>
      <c r="J68" s="289">
        <v>9.2499999999999999E-2</v>
      </c>
      <c r="K68" s="232">
        <v>42887</v>
      </c>
      <c r="L68" s="260">
        <v>151.38999999999999</v>
      </c>
      <c r="N68" s="415">
        <v>2.7E-2</v>
      </c>
      <c r="O68" s="416" t="s">
        <v>251</v>
      </c>
    </row>
    <row r="69" spans="1:15" ht="13.5" thickBot="1" x14ac:dyDescent="0.25">
      <c r="A69" s="227" t="s">
        <v>401</v>
      </c>
      <c r="B69" s="225" t="s">
        <v>29</v>
      </c>
      <c r="C69" s="225" t="s">
        <v>245</v>
      </c>
      <c r="D69" s="225" t="s">
        <v>251</v>
      </c>
      <c r="E69" s="225" t="s">
        <v>298</v>
      </c>
      <c r="F69" s="228">
        <f t="shared" si="2"/>
        <v>1068.0736664999999</v>
      </c>
      <c r="G69" s="230" t="s">
        <v>247</v>
      </c>
      <c r="H69" s="288">
        <f>IF(SE!$D$56="LEILÃO",10%,0)</f>
        <v>0</v>
      </c>
      <c r="I69" s="288">
        <v>0.18</v>
      </c>
      <c r="J69" s="289">
        <v>9.2499999999999999E-2</v>
      </c>
      <c r="K69" s="232">
        <v>42887</v>
      </c>
      <c r="L69" s="260">
        <v>828.51</v>
      </c>
      <c r="N69" s="415">
        <v>2.7E-2</v>
      </c>
      <c r="O69" s="416" t="s">
        <v>251</v>
      </c>
    </row>
    <row r="70" spans="1:15" ht="13.5" thickBot="1" x14ac:dyDescent="0.25">
      <c r="A70" s="227" t="s">
        <v>402</v>
      </c>
      <c r="B70" s="225" t="s">
        <v>28</v>
      </c>
      <c r="C70" s="225" t="s">
        <v>245</v>
      </c>
      <c r="D70" s="225" t="s">
        <v>251</v>
      </c>
      <c r="E70" s="225" t="s">
        <v>298</v>
      </c>
      <c r="F70" s="228">
        <f t="shared" si="2"/>
        <v>1580.4850084999998</v>
      </c>
      <c r="G70" s="230" t="s">
        <v>247</v>
      </c>
      <c r="H70" s="288">
        <f>IF(SE!$D$56="LEILÃO",10%,0)</f>
        <v>0</v>
      </c>
      <c r="I70" s="288">
        <v>0.18</v>
      </c>
      <c r="J70" s="289">
        <v>9.2499999999999999E-2</v>
      </c>
      <c r="K70" s="232">
        <v>42887</v>
      </c>
      <c r="L70" s="260">
        <v>1225.99</v>
      </c>
      <c r="N70" s="415">
        <v>2.7E-2</v>
      </c>
      <c r="O70" s="416" t="s">
        <v>251</v>
      </c>
    </row>
    <row r="71" spans="1:15" ht="13.5" thickBot="1" x14ac:dyDescent="0.25">
      <c r="A71" s="227" t="s">
        <v>403</v>
      </c>
      <c r="B71" s="225" t="s">
        <v>32</v>
      </c>
      <c r="C71" s="225" t="s">
        <v>245</v>
      </c>
      <c r="D71" s="225" t="s">
        <v>251</v>
      </c>
      <c r="E71" s="225" t="s">
        <v>298</v>
      </c>
      <c r="F71" s="228">
        <f t="shared" si="2"/>
        <v>195.16441849999995</v>
      </c>
      <c r="G71" s="230" t="s">
        <v>247</v>
      </c>
      <c r="H71" s="288">
        <f>IF(SE!$D$56="LEILÃO",10%,0)</f>
        <v>0</v>
      </c>
      <c r="I71" s="288">
        <v>0.18</v>
      </c>
      <c r="J71" s="289">
        <v>9.2499999999999999E-2</v>
      </c>
      <c r="K71" s="232">
        <v>42887</v>
      </c>
      <c r="L71" s="260">
        <v>151.38999999999999</v>
      </c>
      <c r="M71" s="5"/>
      <c r="N71" s="415">
        <v>2.7E-2</v>
      </c>
      <c r="O71" s="416" t="s">
        <v>251</v>
      </c>
    </row>
    <row r="72" spans="1:15" ht="13.5" thickBot="1" x14ac:dyDescent="0.25">
      <c r="A72" s="227" t="s">
        <v>404</v>
      </c>
      <c r="B72" s="225" t="s">
        <v>27</v>
      </c>
      <c r="C72" s="225" t="s">
        <v>245</v>
      </c>
      <c r="D72" s="225" t="s">
        <v>251</v>
      </c>
      <c r="E72" s="225" t="s">
        <v>298</v>
      </c>
      <c r="F72" s="228">
        <f t="shared" si="2"/>
        <v>2425.2650035000001</v>
      </c>
      <c r="G72" s="230" t="s">
        <v>247</v>
      </c>
      <c r="H72" s="288">
        <f>IF(SE!$D$56="LEILÃO",10%,0)</f>
        <v>0</v>
      </c>
      <c r="I72" s="288">
        <v>0.18</v>
      </c>
      <c r="J72" s="289">
        <v>9.2499999999999999E-2</v>
      </c>
      <c r="K72" s="232">
        <v>42887</v>
      </c>
      <c r="L72" s="260">
        <v>1881.29</v>
      </c>
      <c r="M72" s="5"/>
      <c r="N72" s="415">
        <v>2.7E-2</v>
      </c>
      <c r="O72" s="416" t="s">
        <v>251</v>
      </c>
    </row>
    <row r="73" spans="1:15" ht="13.5" thickBot="1" x14ac:dyDescent="0.25">
      <c r="A73" s="227" t="s">
        <v>405</v>
      </c>
      <c r="B73" s="225" t="s">
        <v>277</v>
      </c>
      <c r="C73" s="225" t="s">
        <v>245</v>
      </c>
      <c r="D73" s="225" t="s">
        <v>251</v>
      </c>
      <c r="E73" s="225" t="s">
        <v>298</v>
      </c>
      <c r="F73" s="228">
        <f>L73*M73*(1-VLOOKUP($A73,Indices_Poder!$B$5:$E$250,4,FALSE))</f>
        <v>616.08597037181016</v>
      </c>
      <c r="G73" s="230" t="s">
        <v>247</v>
      </c>
      <c r="H73" s="288">
        <f>IF(SE!$D$56="LEILÃO",10%,0)</f>
        <v>0</v>
      </c>
      <c r="I73" s="288">
        <v>0.18</v>
      </c>
      <c r="J73" s="289">
        <v>9.2499999999999999E-2</v>
      </c>
      <c r="K73" s="232">
        <v>39203</v>
      </c>
      <c r="L73" s="260">
        <v>408.82065677419399</v>
      </c>
      <c r="M73" s="262">
        <v>1.7523063559670851</v>
      </c>
      <c r="N73" s="415">
        <v>2.7E-2</v>
      </c>
      <c r="O73" s="416" t="s">
        <v>251</v>
      </c>
    </row>
    <row r="74" spans="1:15" ht="13.5" thickBot="1" x14ac:dyDescent="0.25">
      <c r="A74" s="227" t="s">
        <v>406</v>
      </c>
      <c r="B74" s="225" t="s">
        <v>31</v>
      </c>
      <c r="C74" s="225" t="s">
        <v>245</v>
      </c>
      <c r="D74" s="225" t="s">
        <v>251</v>
      </c>
      <c r="E74" s="225" t="s">
        <v>298</v>
      </c>
      <c r="F74" s="228">
        <f>L74*M74*(1-VLOOKUP($A74,Indices_Poder!$B$5:$E$250,4,FALSE))</f>
        <v>634.62108531832143</v>
      </c>
      <c r="G74" s="230" t="s">
        <v>247</v>
      </c>
      <c r="H74" s="288">
        <f>IF(SE!$D$56="LEILÃO",10%,0)</f>
        <v>0</v>
      </c>
      <c r="I74" s="288">
        <v>0.18</v>
      </c>
      <c r="J74" s="289">
        <v>9.2499999999999999E-2</v>
      </c>
      <c r="K74" s="232">
        <v>39203</v>
      </c>
      <c r="L74" s="260">
        <v>421.12013806451603</v>
      </c>
      <c r="M74" s="262">
        <v>1.7523063559670851</v>
      </c>
      <c r="N74" s="415">
        <v>2.7E-2</v>
      </c>
      <c r="O74" s="416" t="s">
        <v>251</v>
      </c>
    </row>
    <row r="75" spans="1:15" ht="13.5" thickBot="1" x14ac:dyDescent="0.25">
      <c r="A75" s="227" t="s">
        <v>407</v>
      </c>
      <c r="B75" s="225" t="s">
        <v>30</v>
      </c>
      <c r="C75" s="225" t="s">
        <v>245</v>
      </c>
      <c r="D75" s="225" t="s">
        <v>251</v>
      </c>
      <c r="E75" s="225" t="s">
        <v>298</v>
      </c>
      <c r="F75" s="228">
        <f>L75*M75*(1-VLOOKUP($A75,Indices_Poder!$B$5:$E$250,4,FALSE))</f>
        <v>877.6731101344501</v>
      </c>
      <c r="G75" s="230" t="s">
        <v>247</v>
      </c>
      <c r="H75" s="288">
        <f>IF(SE!$D$56="LEILÃO",10%,0)</f>
        <v>0</v>
      </c>
      <c r="I75" s="288">
        <v>0.18</v>
      </c>
      <c r="J75" s="289">
        <v>9.2499999999999999E-2</v>
      </c>
      <c r="K75" s="232">
        <v>39203</v>
      </c>
      <c r="L75" s="260">
        <v>582.40394129032302</v>
      </c>
      <c r="M75" s="262">
        <v>1.7523063559670851</v>
      </c>
      <c r="N75" s="415">
        <v>2.7E-2</v>
      </c>
      <c r="O75" s="416" t="s">
        <v>251</v>
      </c>
    </row>
    <row r="76" spans="1:15" ht="13.5" thickBot="1" x14ac:dyDescent="0.25">
      <c r="A76" s="227" t="s">
        <v>408</v>
      </c>
      <c r="B76" s="225" t="s">
        <v>299</v>
      </c>
      <c r="C76" s="225" t="s">
        <v>245</v>
      </c>
      <c r="D76" s="225" t="s">
        <v>251</v>
      </c>
      <c r="E76" s="225" t="s">
        <v>298</v>
      </c>
      <c r="F76" s="228">
        <f>L76*M76*(1-VLOOKUP($A76,Indices_Poder!$B$5:$E$250,4,FALSE))</f>
        <v>0</v>
      </c>
      <c r="G76" s="230" t="s">
        <v>247</v>
      </c>
      <c r="H76" s="288">
        <f>IF(SE!$D$56="LEILÃO",10%,0)</f>
        <v>0</v>
      </c>
      <c r="I76" s="288">
        <v>0.18</v>
      </c>
      <c r="J76" s="289">
        <v>9.2499999999999999E-2</v>
      </c>
      <c r="K76" s="232">
        <v>39203</v>
      </c>
      <c r="L76" s="260"/>
      <c r="M76" s="262">
        <v>1.7523063559670851</v>
      </c>
      <c r="N76" s="415">
        <v>2.7E-2</v>
      </c>
      <c r="O76" s="416" t="s">
        <v>251</v>
      </c>
    </row>
    <row r="77" spans="1:15" ht="13.5" thickBot="1" x14ac:dyDescent="0.25">
      <c r="A77" s="227" t="s">
        <v>409</v>
      </c>
      <c r="B77" s="225" t="s">
        <v>29</v>
      </c>
      <c r="C77" s="225" t="s">
        <v>245</v>
      </c>
      <c r="D77" s="225" t="s">
        <v>251</v>
      </c>
      <c r="E77" s="225" t="s">
        <v>298</v>
      </c>
      <c r="F77" s="228">
        <f>L77*M77*(1-VLOOKUP($A77,Indices_Poder!$B$5:$E$250,4,FALSE))</f>
        <v>2419.502614150118</v>
      </c>
      <c r="G77" s="230" t="s">
        <v>247</v>
      </c>
      <c r="H77" s="288">
        <f>IF(SE!$D$56="LEILÃO",10%,0)</f>
        <v>0</v>
      </c>
      <c r="I77" s="288">
        <v>0.18</v>
      </c>
      <c r="J77" s="289">
        <v>9.2499999999999999E-2</v>
      </c>
      <c r="K77" s="232">
        <v>39203</v>
      </c>
      <c r="L77" s="260">
        <v>1605.5269805718499</v>
      </c>
      <c r="M77" s="262">
        <v>1.7523063559670851</v>
      </c>
      <c r="N77" s="415">
        <v>2.7E-2</v>
      </c>
      <c r="O77" s="416" t="s">
        <v>251</v>
      </c>
    </row>
    <row r="78" spans="1:15" ht="13.5" thickBot="1" x14ac:dyDescent="0.25">
      <c r="A78" s="227" t="s">
        <v>410</v>
      </c>
      <c r="B78" s="225" t="s">
        <v>28</v>
      </c>
      <c r="C78" s="225" t="s">
        <v>245</v>
      </c>
      <c r="D78" s="225" t="s">
        <v>251</v>
      </c>
      <c r="E78" s="225" t="s">
        <v>298</v>
      </c>
      <c r="F78" s="228">
        <f>L78*M78*(1-VLOOKUP($A78,Indices_Poder!$B$5:$E$250,4,FALSE))</f>
        <v>2419.502614150118</v>
      </c>
      <c r="G78" s="230" t="s">
        <v>247</v>
      </c>
      <c r="H78" s="288">
        <f>IF(SE!$D$56="LEILÃO",10%,0)</f>
        <v>0</v>
      </c>
      <c r="I78" s="288">
        <v>0.18</v>
      </c>
      <c r="J78" s="289">
        <v>9.2499999999999999E-2</v>
      </c>
      <c r="K78" s="232">
        <v>39203</v>
      </c>
      <c r="L78" s="260">
        <v>1605.5269805718499</v>
      </c>
      <c r="M78" s="262">
        <v>1.7523063559670851</v>
      </c>
      <c r="N78" s="415">
        <v>2.7E-2</v>
      </c>
      <c r="O78" s="416" t="s">
        <v>251</v>
      </c>
    </row>
    <row r="79" spans="1:15" ht="13.5" thickBot="1" x14ac:dyDescent="0.25">
      <c r="A79" s="227" t="s">
        <v>411</v>
      </c>
      <c r="B79" s="225" t="s">
        <v>32</v>
      </c>
      <c r="C79" s="225" t="s">
        <v>245</v>
      </c>
      <c r="D79" s="225" t="s">
        <v>251</v>
      </c>
      <c r="E79" s="225" t="s">
        <v>298</v>
      </c>
      <c r="F79" s="228">
        <f>L79*M79*(1-VLOOKUP($A79,Indices_Poder!$B$5:$E$250,4,FALSE))</f>
        <v>616.08597037181016</v>
      </c>
      <c r="G79" s="230" t="s">
        <v>247</v>
      </c>
      <c r="H79" s="288">
        <f>IF(SE!$D$56="LEILÃO",10%,0)</f>
        <v>0</v>
      </c>
      <c r="I79" s="288">
        <v>0.18</v>
      </c>
      <c r="J79" s="289">
        <v>9.2499999999999999E-2</v>
      </c>
      <c r="K79" s="232">
        <v>39203</v>
      </c>
      <c r="L79" s="260">
        <v>408.82065677419399</v>
      </c>
      <c r="M79" s="262">
        <v>1.7523063559670851</v>
      </c>
      <c r="N79" s="415">
        <v>2.7E-2</v>
      </c>
      <c r="O79" s="416" t="s">
        <v>251</v>
      </c>
    </row>
    <row r="80" spans="1:15" ht="13.5" thickBot="1" x14ac:dyDescent="0.25">
      <c r="A80" s="227" t="s">
        <v>412</v>
      </c>
      <c r="B80" s="225" t="s">
        <v>27</v>
      </c>
      <c r="C80" s="225" t="s">
        <v>245</v>
      </c>
      <c r="D80" s="225" t="s">
        <v>251</v>
      </c>
      <c r="E80" s="225" t="s">
        <v>298</v>
      </c>
      <c r="F80" s="228">
        <f>L80*M80*(1-VLOOKUP($A80,Indices_Poder!$B$5:$E$250,4,FALSE))</f>
        <v>2419.502614150118</v>
      </c>
      <c r="G80" s="230" t="s">
        <v>247</v>
      </c>
      <c r="H80" s="288">
        <f>IF(SE!$D$56="LEILÃO",10%,0)</f>
        <v>0</v>
      </c>
      <c r="I80" s="288">
        <v>0.18</v>
      </c>
      <c r="J80" s="289">
        <v>9.2499999999999999E-2</v>
      </c>
      <c r="K80" s="232">
        <v>39203</v>
      </c>
      <c r="L80" s="260">
        <v>1605.5269805718499</v>
      </c>
      <c r="M80" s="262">
        <v>1.7523063559670851</v>
      </c>
      <c r="N80" s="415">
        <v>2.7E-2</v>
      </c>
      <c r="O80" s="416" t="s">
        <v>251</v>
      </c>
    </row>
    <row r="81" spans="1:15" ht="13.5" thickBot="1" x14ac:dyDescent="0.25">
      <c r="A81" s="227" t="s">
        <v>413</v>
      </c>
      <c r="B81" s="225" t="s">
        <v>244</v>
      </c>
      <c r="C81" s="225" t="s">
        <v>75</v>
      </c>
      <c r="D81" s="225" t="s">
        <v>251</v>
      </c>
      <c r="E81" s="225" t="s">
        <v>10</v>
      </c>
      <c r="F81" s="228">
        <f t="shared" si="2"/>
        <v>0</v>
      </c>
      <c r="G81" s="230" t="s">
        <v>436</v>
      </c>
      <c r="H81" s="288">
        <f>IF(SE!$D$56="LEILÃO",10%,0)</f>
        <v>0</v>
      </c>
      <c r="I81" s="288">
        <v>0.18</v>
      </c>
      <c r="J81" s="289">
        <v>9.2499999999999999E-2</v>
      </c>
      <c r="K81" s="232">
        <v>42887</v>
      </c>
      <c r="L81" s="261">
        <v>0</v>
      </c>
      <c r="N81" s="415" t="s">
        <v>508</v>
      </c>
      <c r="O81" s="416" t="s">
        <v>251</v>
      </c>
    </row>
    <row r="82" spans="1:15" ht="13.5" thickBot="1" x14ac:dyDescent="0.25">
      <c r="A82" s="227" t="s">
        <v>11</v>
      </c>
      <c r="B82" s="225" t="s">
        <v>244</v>
      </c>
      <c r="C82" s="225" t="s">
        <v>302</v>
      </c>
      <c r="D82" s="225" t="s">
        <v>246</v>
      </c>
      <c r="E82" s="225" t="s">
        <v>6</v>
      </c>
      <c r="F82" s="228">
        <f>L82*M82</f>
        <v>78.4105051964127</v>
      </c>
      <c r="G82" s="230" t="s">
        <v>303</v>
      </c>
      <c r="H82" s="288">
        <f>IF(SE!$D$56="LEILÃO",10%,0)</f>
        <v>0</v>
      </c>
      <c r="I82" s="288">
        <v>0.18</v>
      </c>
      <c r="J82" s="289">
        <v>9.2499999999999999E-2</v>
      </c>
      <c r="K82" s="232">
        <v>40878</v>
      </c>
      <c r="L82" s="261">
        <v>54.002834661888002</v>
      </c>
      <c r="M82" s="262">
        <v>1.4519701731833381</v>
      </c>
      <c r="N82" s="415">
        <v>3.0300000000000001E-2</v>
      </c>
      <c r="O82" s="416" t="s">
        <v>246</v>
      </c>
    </row>
    <row r="83" spans="1:15" ht="13.5" thickBot="1" x14ac:dyDescent="0.25">
      <c r="A83" s="227" t="s">
        <v>214</v>
      </c>
      <c r="B83" s="225" t="s">
        <v>244</v>
      </c>
      <c r="C83" s="225" t="s">
        <v>75</v>
      </c>
      <c r="D83" s="225" t="s">
        <v>246</v>
      </c>
      <c r="E83" s="225" t="s">
        <v>10</v>
      </c>
      <c r="F83" s="228">
        <f t="shared" ref="F83:F109" si="3">(L83*(1+H83)*(1+I83))*(1+J83)</f>
        <v>157335.961862</v>
      </c>
      <c r="G83" s="230" t="s">
        <v>247</v>
      </c>
      <c r="H83" s="288">
        <f>IF(SE!$D$56="LEILÃO",10%,0)</f>
        <v>0</v>
      </c>
      <c r="I83" s="288">
        <v>0.18</v>
      </c>
      <c r="J83" s="289">
        <v>9.2499999999999999E-2</v>
      </c>
      <c r="K83" s="232">
        <v>42887</v>
      </c>
      <c r="L83" s="260">
        <v>122046.28</v>
      </c>
      <c r="N83" s="415">
        <v>6.6699999999999995E-2</v>
      </c>
      <c r="O83" s="416" t="s">
        <v>246</v>
      </c>
    </row>
    <row r="84" spans="1:15" ht="13.5" thickBot="1" x14ac:dyDescent="0.25">
      <c r="A84" s="227" t="s">
        <v>212</v>
      </c>
      <c r="B84" s="225" t="s">
        <v>244</v>
      </c>
      <c r="C84" s="225" t="s">
        <v>75</v>
      </c>
      <c r="D84" s="225" t="s">
        <v>246</v>
      </c>
      <c r="E84" s="225" t="s">
        <v>10</v>
      </c>
      <c r="F84" s="228">
        <f t="shared" si="3"/>
        <v>14815.633723999999</v>
      </c>
      <c r="G84" s="230" t="s">
        <v>247</v>
      </c>
      <c r="H84" s="288">
        <f>IF(SE!$D$56="LEILÃO",10%,0)</f>
        <v>0</v>
      </c>
      <c r="I84" s="288">
        <v>0.18</v>
      </c>
      <c r="J84" s="289">
        <v>9.2499999999999999E-2</v>
      </c>
      <c r="K84" s="232">
        <v>42887</v>
      </c>
      <c r="L84" s="261">
        <v>11492.56</v>
      </c>
      <c r="N84" s="415">
        <v>6.6699999999999995E-2</v>
      </c>
      <c r="O84" s="416" t="s">
        <v>246</v>
      </c>
    </row>
    <row r="85" spans="1:15" ht="13.5" thickBot="1" x14ac:dyDescent="0.25">
      <c r="A85" s="227" t="s">
        <v>213</v>
      </c>
      <c r="B85" s="225" t="s">
        <v>244</v>
      </c>
      <c r="C85" s="225" t="s">
        <v>75</v>
      </c>
      <c r="D85" s="225" t="s">
        <v>246</v>
      </c>
      <c r="E85" s="225" t="s">
        <v>10</v>
      </c>
      <c r="F85" s="228">
        <f t="shared" si="3"/>
        <v>14815.633723999999</v>
      </c>
      <c r="G85" s="230" t="s">
        <v>247</v>
      </c>
      <c r="H85" s="288">
        <f>IF(SE!$D$56="LEILÃO",10%,0)</f>
        <v>0</v>
      </c>
      <c r="I85" s="288">
        <v>0.18</v>
      </c>
      <c r="J85" s="289">
        <v>9.2499999999999999E-2</v>
      </c>
      <c r="K85" s="232">
        <v>42887</v>
      </c>
      <c r="L85" s="261">
        <v>11492.56</v>
      </c>
      <c r="N85" s="415">
        <v>6.6699999999999995E-2</v>
      </c>
      <c r="O85" s="416" t="s">
        <v>246</v>
      </c>
    </row>
    <row r="86" spans="1:15" ht="13.5" thickBot="1" x14ac:dyDescent="0.25">
      <c r="A86" s="227" t="s">
        <v>215</v>
      </c>
      <c r="B86" s="225" t="s">
        <v>244</v>
      </c>
      <c r="C86" s="225" t="s">
        <v>75</v>
      </c>
      <c r="D86" s="225" t="s">
        <v>246</v>
      </c>
      <c r="E86" s="225" t="s">
        <v>10</v>
      </c>
      <c r="F86" s="228">
        <f t="shared" si="3"/>
        <v>14815.633723999999</v>
      </c>
      <c r="G86" s="230" t="s">
        <v>247</v>
      </c>
      <c r="H86" s="288">
        <f>IF(SE!$D$56="LEILÃO",10%,0)</f>
        <v>0</v>
      </c>
      <c r="I86" s="288">
        <v>0.18</v>
      </c>
      <c r="J86" s="289">
        <v>9.2499999999999999E-2</v>
      </c>
      <c r="K86" s="232">
        <v>42887</v>
      </c>
      <c r="L86" s="261">
        <v>11492.56</v>
      </c>
      <c r="N86" s="415">
        <v>6.6699999999999995E-2</v>
      </c>
      <c r="O86" s="416" t="s">
        <v>246</v>
      </c>
    </row>
    <row r="87" spans="1:15" ht="13.5" thickBot="1" x14ac:dyDescent="0.25">
      <c r="A87" s="227" t="s">
        <v>211</v>
      </c>
      <c r="B87" s="225" t="s">
        <v>244</v>
      </c>
      <c r="C87" s="225" t="s">
        <v>75</v>
      </c>
      <c r="D87" s="225" t="s">
        <v>246</v>
      </c>
      <c r="E87" s="225" t="s">
        <v>10</v>
      </c>
      <c r="F87" s="228">
        <f t="shared" si="3"/>
        <v>156785.94601449999</v>
      </c>
      <c r="G87" s="230" t="s">
        <v>247</v>
      </c>
      <c r="H87" s="288">
        <f>IF(SE!$D$56="LEILÃO",10%,0)</f>
        <v>0</v>
      </c>
      <c r="I87" s="288">
        <v>0.18</v>
      </c>
      <c r="J87" s="289">
        <v>9.2499999999999999E-2</v>
      </c>
      <c r="K87" s="232">
        <v>42887</v>
      </c>
      <c r="L87" s="261">
        <v>121619.63</v>
      </c>
      <c r="N87" s="415">
        <v>6.6699999999999995E-2</v>
      </c>
      <c r="O87" s="416" t="s">
        <v>246</v>
      </c>
    </row>
    <row r="88" spans="1:15" ht="13.5" thickBot="1" x14ac:dyDescent="0.25">
      <c r="A88" s="238" t="s">
        <v>108</v>
      </c>
      <c r="B88" s="225" t="s">
        <v>254</v>
      </c>
      <c r="C88" s="225" t="s">
        <v>324</v>
      </c>
      <c r="D88" s="225" t="s">
        <v>246</v>
      </c>
      <c r="E88" s="225" t="s">
        <v>10</v>
      </c>
      <c r="F88" s="228">
        <f t="shared" si="3"/>
        <v>38254.417580999994</v>
      </c>
      <c r="G88" s="230" t="s">
        <v>247</v>
      </c>
      <c r="H88" s="288">
        <f>IF(SE!$D$56="LEILÃO",10%,0)</f>
        <v>0</v>
      </c>
      <c r="I88" s="288">
        <v>0.18</v>
      </c>
      <c r="J88" s="289">
        <v>9.2499999999999999E-2</v>
      </c>
      <c r="K88" s="232">
        <v>42887</v>
      </c>
      <c r="L88" s="261">
        <v>29674.14</v>
      </c>
      <c r="N88" s="415">
        <v>3.5700000000000003E-2</v>
      </c>
      <c r="O88" s="416" t="s">
        <v>246</v>
      </c>
    </row>
    <row r="89" spans="1:15" ht="13.5" thickBot="1" x14ac:dyDescent="0.25">
      <c r="A89" s="291" t="s">
        <v>369</v>
      </c>
      <c r="B89" s="225" t="s">
        <v>244</v>
      </c>
      <c r="C89" s="225" t="s">
        <v>245</v>
      </c>
      <c r="D89" s="225" t="s">
        <v>246</v>
      </c>
      <c r="E89" s="225" t="s">
        <v>10</v>
      </c>
      <c r="F89" s="228">
        <f t="shared" si="3"/>
        <v>49142.346433999999</v>
      </c>
      <c r="G89" s="230" t="s">
        <v>247</v>
      </c>
      <c r="H89" s="288">
        <f>IF(SE!$D$56="LEILÃO",10%,0)</f>
        <v>0</v>
      </c>
      <c r="I89" s="288">
        <v>0.18</v>
      </c>
      <c r="J89" s="289">
        <v>9.2499999999999999E-2</v>
      </c>
      <c r="K89" s="232">
        <v>42887</v>
      </c>
      <c r="L89" s="260">
        <v>38119.96</v>
      </c>
      <c r="N89" s="415">
        <v>6.6699999999999995E-2</v>
      </c>
      <c r="O89" s="416" t="s">
        <v>246</v>
      </c>
    </row>
    <row r="90" spans="1:15" ht="13.5" thickBot="1" x14ac:dyDescent="0.25">
      <c r="A90" s="291" t="s">
        <v>370</v>
      </c>
      <c r="B90" s="225" t="s">
        <v>244</v>
      </c>
      <c r="C90" s="225" t="s">
        <v>245</v>
      </c>
      <c r="D90" s="225" t="s">
        <v>246</v>
      </c>
      <c r="E90" s="225" t="s">
        <v>10</v>
      </c>
      <c r="F90" s="228">
        <f t="shared" si="3"/>
        <v>49142.346433999999</v>
      </c>
      <c r="G90" s="230" t="s">
        <v>247</v>
      </c>
      <c r="H90" s="288">
        <f>IF(SE!$D$56="LEILÃO",10%,0)</f>
        <v>0</v>
      </c>
      <c r="I90" s="288">
        <v>0.18</v>
      </c>
      <c r="J90" s="289">
        <v>9.2499999999999999E-2</v>
      </c>
      <c r="K90" s="232">
        <v>42887</v>
      </c>
      <c r="L90" s="260">
        <v>38119.96</v>
      </c>
      <c r="N90" s="415">
        <v>6.6699999999999995E-2</v>
      </c>
      <c r="O90" s="416" t="s">
        <v>246</v>
      </c>
    </row>
    <row r="91" spans="1:15" ht="13.5" thickBot="1" x14ac:dyDescent="0.25">
      <c r="A91" s="291" t="s">
        <v>460</v>
      </c>
      <c r="B91" s="225" t="s">
        <v>244</v>
      </c>
      <c r="C91" s="225" t="s">
        <v>245</v>
      </c>
      <c r="D91" s="225" t="s">
        <v>246</v>
      </c>
      <c r="E91" s="225" t="s">
        <v>10</v>
      </c>
      <c r="F91" s="228">
        <f t="shared" si="3"/>
        <v>49142.346433999999</v>
      </c>
      <c r="G91" s="230" t="s">
        <v>247</v>
      </c>
      <c r="H91" s="288">
        <f>IF(SE!$D$56="LEILÃO",10%,0)</f>
        <v>0</v>
      </c>
      <c r="I91" s="288">
        <v>0.18</v>
      </c>
      <c r="J91" s="289">
        <v>9.2499999999999999E-2</v>
      </c>
      <c r="K91" s="232">
        <v>42887</v>
      </c>
      <c r="L91" s="260">
        <v>38119.96</v>
      </c>
      <c r="M91" s="5"/>
      <c r="N91" s="415">
        <v>6.6699999999999995E-2</v>
      </c>
      <c r="O91" s="416" t="s">
        <v>246</v>
      </c>
    </row>
    <row r="92" spans="1:15" ht="13.5" thickBot="1" x14ac:dyDescent="0.25">
      <c r="A92" s="238" t="s">
        <v>372</v>
      </c>
      <c r="B92" s="225" t="s">
        <v>244</v>
      </c>
      <c r="C92" s="225" t="s">
        <v>245</v>
      </c>
      <c r="D92" s="225" t="s">
        <v>246</v>
      </c>
      <c r="E92" s="225" t="s">
        <v>10</v>
      </c>
      <c r="F92" s="228">
        <f t="shared" si="3"/>
        <v>49142.346433999999</v>
      </c>
      <c r="G92" s="230" t="s">
        <v>247</v>
      </c>
      <c r="H92" s="288">
        <f>IF(SE!$D$56="LEILÃO",10%,0)</f>
        <v>0</v>
      </c>
      <c r="I92" s="288">
        <v>0.18</v>
      </c>
      <c r="J92" s="289">
        <v>9.2499999999999999E-2</v>
      </c>
      <c r="K92" s="232">
        <v>42887</v>
      </c>
      <c r="L92" s="260">
        <v>38119.96</v>
      </c>
      <c r="N92" s="415">
        <v>6.6699999999999995E-2</v>
      </c>
      <c r="O92" s="416" t="s">
        <v>246</v>
      </c>
    </row>
    <row r="93" spans="1:15" ht="13.5" thickBot="1" x14ac:dyDescent="0.25">
      <c r="A93" s="238" t="s">
        <v>328</v>
      </c>
      <c r="B93" s="225" t="s">
        <v>244</v>
      </c>
      <c r="C93" s="225" t="s">
        <v>245</v>
      </c>
      <c r="D93" s="225" t="s">
        <v>246</v>
      </c>
      <c r="E93" s="225" t="s">
        <v>10</v>
      </c>
      <c r="F93" s="228">
        <f t="shared" si="3"/>
        <v>49142.346433999999</v>
      </c>
      <c r="G93" s="230" t="s">
        <v>247</v>
      </c>
      <c r="H93" s="288">
        <f>IF(SE!$D$56="LEILÃO",10%,0)</f>
        <v>0</v>
      </c>
      <c r="I93" s="288">
        <v>0.18</v>
      </c>
      <c r="J93" s="289">
        <v>9.2499999999999999E-2</v>
      </c>
      <c r="K93" s="232">
        <v>42887</v>
      </c>
      <c r="L93" s="260">
        <v>38119.96</v>
      </c>
      <c r="N93" s="415">
        <v>6.6699999999999995E-2</v>
      </c>
      <c r="O93" s="416" t="s">
        <v>246</v>
      </c>
    </row>
    <row r="94" spans="1:15" ht="13.5" thickBot="1" x14ac:dyDescent="0.25">
      <c r="A94" s="291" t="s">
        <v>368</v>
      </c>
      <c r="B94" s="225" t="s">
        <v>244</v>
      </c>
      <c r="C94" s="225" t="s">
        <v>245</v>
      </c>
      <c r="D94" s="225" t="s">
        <v>246</v>
      </c>
      <c r="E94" s="225" t="s">
        <v>10</v>
      </c>
      <c r="F94" s="228">
        <f t="shared" si="3"/>
        <v>49142.346433999999</v>
      </c>
      <c r="G94" s="230" t="s">
        <v>247</v>
      </c>
      <c r="H94" s="288">
        <f>IF(SE!$D$56="LEILÃO",10%,0)</f>
        <v>0</v>
      </c>
      <c r="I94" s="288">
        <v>0.18</v>
      </c>
      <c r="J94" s="289">
        <v>9.2499999999999999E-2</v>
      </c>
      <c r="K94" s="232">
        <v>42887</v>
      </c>
      <c r="L94" s="260">
        <v>38119.96</v>
      </c>
      <c r="N94" s="415">
        <v>6.6699999999999995E-2</v>
      </c>
      <c r="O94" s="416" t="s">
        <v>246</v>
      </c>
    </row>
    <row r="95" spans="1:15" ht="13.5" thickBot="1" x14ac:dyDescent="0.25">
      <c r="A95" s="291" t="s">
        <v>461</v>
      </c>
      <c r="B95" s="225" t="s">
        <v>244</v>
      </c>
      <c r="C95" s="225" t="s">
        <v>245</v>
      </c>
      <c r="D95" s="225" t="s">
        <v>246</v>
      </c>
      <c r="E95" s="225" t="s">
        <v>10</v>
      </c>
      <c r="F95" s="228">
        <f t="shared" si="3"/>
        <v>29966.549579999999</v>
      </c>
      <c r="G95" s="230" t="s">
        <v>247</v>
      </c>
      <c r="H95" s="288">
        <f>IF(SE!$D$56="LEILÃO",10%,0)</f>
        <v>0</v>
      </c>
      <c r="I95" s="288">
        <v>0.18</v>
      </c>
      <c r="J95" s="289">
        <v>9.2499999999999999E-2</v>
      </c>
      <c r="K95" s="232">
        <v>42887</v>
      </c>
      <c r="L95" s="260">
        <v>23245.200000000001</v>
      </c>
      <c r="N95" s="415">
        <v>6.6699999999999995E-2</v>
      </c>
      <c r="O95" s="416" t="s">
        <v>246</v>
      </c>
    </row>
    <row r="96" spans="1:15" ht="13.5" thickBot="1" x14ac:dyDescent="0.25">
      <c r="A96" s="238" t="s">
        <v>326</v>
      </c>
      <c r="B96" s="225" t="s">
        <v>244</v>
      </c>
      <c r="C96" s="225" t="s">
        <v>245</v>
      </c>
      <c r="D96" s="225" t="s">
        <v>246</v>
      </c>
      <c r="E96" s="225" t="s">
        <v>10</v>
      </c>
      <c r="F96" s="228">
        <f t="shared" si="3"/>
        <v>49142.346433999999</v>
      </c>
      <c r="G96" s="230" t="s">
        <v>247</v>
      </c>
      <c r="H96" s="288">
        <f>IF(SE!$D$56="LEILÃO",10%,0)</f>
        <v>0</v>
      </c>
      <c r="I96" s="288">
        <v>0.18</v>
      </c>
      <c r="J96" s="289">
        <v>9.2499999999999999E-2</v>
      </c>
      <c r="K96" s="232">
        <v>42887</v>
      </c>
      <c r="L96" s="260">
        <v>38119.96</v>
      </c>
      <c r="N96" s="415">
        <v>6.6699999999999995E-2</v>
      </c>
      <c r="O96" s="416" t="s">
        <v>246</v>
      </c>
    </row>
    <row r="97" spans="1:15" ht="13.5" thickBot="1" x14ac:dyDescent="0.25">
      <c r="A97" s="291" t="s">
        <v>248</v>
      </c>
      <c r="B97" s="225" t="s">
        <v>244</v>
      </c>
      <c r="C97" s="225" t="s">
        <v>245</v>
      </c>
      <c r="D97" s="225" t="s">
        <v>246</v>
      </c>
      <c r="E97" s="225" t="s">
        <v>10</v>
      </c>
      <c r="F97" s="228">
        <f t="shared" si="3"/>
        <v>29966.549579999999</v>
      </c>
      <c r="G97" s="230" t="s">
        <v>247</v>
      </c>
      <c r="H97" s="288">
        <f>IF(SE!$D$56="LEILÃO",10%,0)</f>
        <v>0</v>
      </c>
      <c r="I97" s="288">
        <v>0.18</v>
      </c>
      <c r="J97" s="289">
        <v>9.2499999999999999E-2</v>
      </c>
      <c r="K97" s="232">
        <v>42887</v>
      </c>
      <c r="L97" s="260">
        <v>23245.200000000001</v>
      </c>
      <c r="N97" s="415">
        <v>6.6699999999999995E-2</v>
      </c>
      <c r="O97" s="416" t="s">
        <v>246</v>
      </c>
    </row>
    <row r="98" spans="1:15" ht="13.5" thickBot="1" x14ac:dyDescent="0.25">
      <c r="A98" s="238" t="s">
        <v>109</v>
      </c>
      <c r="B98" s="225" t="s">
        <v>256</v>
      </c>
      <c r="C98" s="225" t="s">
        <v>324</v>
      </c>
      <c r="D98" s="225" t="s">
        <v>246</v>
      </c>
      <c r="E98" s="225" t="s">
        <v>10</v>
      </c>
      <c r="F98" s="228">
        <f t="shared" si="3"/>
        <v>38254.417580999994</v>
      </c>
      <c r="G98" s="230" t="s">
        <v>247</v>
      </c>
      <c r="H98" s="288">
        <f>IF(SE!$D$56="LEILÃO",10%,0)</f>
        <v>0</v>
      </c>
      <c r="I98" s="288">
        <v>0.18</v>
      </c>
      <c r="J98" s="289">
        <v>9.2499999999999999E-2</v>
      </c>
      <c r="K98" s="232">
        <v>42887</v>
      </c>
      <c r="L98" s="261">
        <v>29674.14</v>
      </c>
      <c r="N98" s="415">
        <v>3.5700000000000003E-2</v>
      </c>
      <c r="O98" s="416" t="s">
        <v>246</v>
      </c>
    </row>
    <row r="99" spans="1:15" ht="13.5" thickBot="1" x14ac:dyDescent="0.25">
      <c r="A99" s="238" t="s">
        <v>462</v>
      </c>
      <c r="B99" s="225" t="s">
        <v>244</v>
      </c>
      <c r="C99" s="225" t="s">
        <v>245</v>
      </c>
      <c r="D99" s="225" t="s">
        <v>246</v>
      </c>
      <c r="E99" s="225" t="s">
        <v>10</v>
      </c>
      <c r="F99" s="228">
        <f t="shared" si="3"/>
        <v>29114.769500499999</v>
      </c>
      <c r="G99" s="230" t="s">
        <v>247</v>
      </c>
      <c r="H99" s="288">
        <f>IF(SE!$D$56="LEILÃO",10%,0)</f>
        <v>0</v>
      </c>
      <c r="I99" s="288">
        <v>0.18</v>
      </c>
      <c r="J99" s="289">
        <v>9.2499999999999999E-2</v>
      </c>
      <c r="K99" s="232">
        <v>42887</v>
      </c>
      <c r="L99" s="260">
        <v>22584.47</v>
      </c>
      <c r="M99" s="5"/>
      <c r="N99" s="415">
        <v>6.6699999999999995E-2</v>
      </c>
      <c r="O99" s="416" t="s">
        <v>246</v>
      </c>
    </row>
    <row r="100" spans="1:15" ht="13.5" thickBot="1" x14ac:dyDescent="0.25">
      <c r="A100" s="238" t="s">
        <v>374</v>
      </c>
      <c r="B100" s="225" t="s">
        <v>244</v>
      </c>
      <c r="C100" s="225" t="s">
        <v>245</v>
      </c>
      <c r="D100" s="225" t="s">
        <v>246</v>
      </c>
      <c r="E100" s="225" t="s">
        <v>10</v>
      </c>
      <c r="F100" s="228">
        <f t="shared" si="3"/>
        <v>29114.769500499999</v>
      </c>
      <c r="G100" s="230" t="s">
        <v>247</v>
      </c>
      <c r="H100" s="288">
        <f>IF(SE!$D$56="LEILÃO",10%,0)</f>
        <v>0</v>
      </c>
      <c r="I100" s="288">
        <v>0.18</v>
      </c>
      <c r="J100" s="289">
        <v>9.2499999999999999E-2</v>
      </c>
      <c r="K100" s="232">
        <v>42887</v>
      </c>
      <c r="L100" s="260">
        <v>22584.47</v>
      </c>
      <c r="N100" s="415">
        <v>6.6699999999999995E-2</v>
      </c>
      <c r="O100" s="416" t="s">
        <v>246</v>
      </c>
    </row>
    <row r="101" spans="1:15" ht="13.5" thickBot="1" x14ac:dyDescent="0.25">
      <c r="A101" s="238" t="s">
        <v>373</v>
      </c>
      <c r="B101" s="225" t="s">
        <v>244</v>
      </c>
      <c r="C101" s="225" t="s">
        <v>245</v>
      </c>
      <c r="D101" s="225" t="s">
        <v>246</v>
      </c>
      <c r="E101" s="225" t="s">
        <v>10</v>
      </c>
      <c r="F101" s="228">
        <f t="shared" si="3"/>
        <v>29114.769500499999</v>
      </c>
      <c r="G101" s="230" t="s">
        <v>247</v>
      </c>
      <c r="H101" s="288">
        <f>IF(SE!$D$56="LEILÃO",10%,0)</f>
        <v>0</v>
      </c>
      <c r="I101" s="288">
        <v>0.18</v>
      </c>
      <c r="J101" s="289">
        <v>9.2499999999999999E-2</v>
      </c>
      <c r="K101" s="232">
        <v>42887</v>
      </c>
      <c r="L101" s="260">
        <v>22584.47</v>
      </c>
      <c r="N101" s="415">
        <v>6.6699999999999995E-2</v>
      </c>
      <c r="O101" s="416" t="s">
        <v>246</v>
      </c>
    </row>
    <row r="102" spans="1:15" ht="13.5" thickBot="1" x14ac:dyDescent="0.25">
      <c r="A102" s="238" t="s">
        <v>327</v>
      </c>
      <c r="B102" s="225" t="s">
        <v>244</v>
      </c>
      <c r="C102" s="225" t="s">
        <v>245</v>
      </c>
      <c r="D102" s="225" t="s">
        <v>246</v>
      </c>
      <c r="E102" s="225" t="s">
        <v>10</v>
      </c>
      <c r="F102" s="228">
        <f t="shared" si="3"/>
        <v>49142.346433999999</v>
      </c>
      <c r="G102" s="230" t="s">
        <v>247</v>
      </c>
      <c r="H102" s="288">
        <f>IF(SE!$D$56="LEILÃO",10%,0)</f>
        <v>0</v>
      </c>
      <c r="I102" s="288">
        <v>0.18</v>
      </c>
      <c r="J102" s="289">
        <v>9.2499999999999999E-2</v>
      </c>
      <c r="K102" s="232">
        <v>42887</v>
      </c>
      <c r="L102" s="260">
        <v>38119.96</v>
      </c>
      <c r="N102" s="415">
        <v>6.6699999999999995E-2</v>
      </c>
      <c r="O102" s="416" t="s">
        <v>246</v>
      </c>
    </row>
    <row r="103" spans="1:15" ht="13.5" thickBot="1" x14ac:dyDescent="0.25">
      <c r="A103" s="238" t="s">
        <v>371</v>
      </c>
      <c r="B103" s="225" t="s">
        <v>244</v>
      </c>
      <c r="C103" s="225" t="s">
        <v>245</v>
      </c>
      <c r="D103" s="225" t="s">
        <v>246</v>
      </c>
      <c r="E103" s="225" t="s">
        <v>10</v>
      </c>
      <c r="F103" s="228">
        <f t="shared" si="3"/>
        <v>49142.346433999999</v>
      </c>
      <c r="G103" s="230" t="s">
        <v>247</v>
      </c>
      <c r="H103" s="288">
        <f>IF(SE!$D$56="LEILÃO",10%,0)</f>
        <v>0</v>
      </c>
      <c r="I103" s="288">
        <v>0.18</v>
      </c>
      <c r="J103" s="289">
        <v>9.2499999999999999E-2</v>
      </c>
      <c r="K103" s="232">
        <v>42887</v>
      </c>
      <c r="L103" s="260">
        <v>38119.96</v>
      </c>
      <c r="N103" s="415">
        <v>6.6699999999999995E-2</v>
      </c>
      <c r="O103" s="416" t="s">
        <v>246</v>
      </c>
    </row>
    <row r="104" spans="1:15" ht="13.5" thickBot="1" x14ac:dyDescent="0.25">
      <c r="A104" s="238" t="s">
        <v>463</v>
      </c>
      <c r="B104" s="225" t="s">
        <v>244</v>
      </c>
      <c r="C104" s="225" t="s">
        <v>245</v>
      </c>
      <c r="D104" s="225" t="s">
        <v>246</v>
      </c>
      <c r="E104" s="225" t="s">
        <v>10</v>
      </c>
      <c r="F104" s="228">
        <f t="shared" si="3"/>
        <v>29966.549579999999</v>
      </c>
      <c r="G104" s="230" t="s">
        <v>247</v>
      </c>
      <c r="H104" s="288">
        <f>IF(SE!$D$56="LEILÃO",10%,0)</f>
        <v>0</v>
      </c>
      <c r="I104" s="288">
        <v>0.18</v>
      </c>
      <c r="J104" s="289">
        <v>9.2499999999999999E-2</v>
      </c>
      <c r="K104" s="232">
        <v>42887</v>
      </c>
      <c r="L104" s="260">
        <v>23245.200000000001</v>
      </c>
      <c r="N104" s="415">
        <v>6.6699999999999995E-2</v>
      </c>
      <c r="O104" s="416" t="s">
        <v>246</v>
      </c>
    </row>
    <row r="105" spans="1:15" ht="13.5" thickBot="1" x14ac:dyDescent="0.25">
      <c r="A105" s="238" t="s">
        <v>464</v>
      </c>
      <c r="B105" s="225" t="s">
        <v>244</v>
      </c>
      <c r="C105" s="225" t="s">
        <v>245</v>
      </c>
      <c r="D105" s="225" t="s">
        <v>246</v>
      </c>
      <c r="E105" s="225" t="s">
        <v>10</v>
      </c>
      <c r="F105" s="228">
        <f t="shared" si="3"/>
        <v>29966.549579999999</v>
      </c>
      <c r="G105" s="230" t="s">
        <v>247</v>
      </c>
      <c r="H105" s="288">
        <f>IF(SE!$D$56="LEILÃO",10%,0)</f>
        <v>0</v>
      </c>
      <c r="I105" s="288">
        <v>0.18</v>
      </c>
      <c r="J105" s="289">
        <v>9.2499999999999999E-2</v>
      </c>
      <c r="K105" s="232">
        <v>42887</v>
      </c>
      <c r="L105" s="260">
        <v>23245.200000000001</v>
      </c>
      <c r="N105" s="415">
        <v>6.6699999999999995E-2</v>
      </c>
      <c r="O105" s="416" t="s">
        <v>246</v>
      </c>
    </row>
    <row r="106" spans="1:15" ht="13.5" thickBot="1" x14ac:dyDescent="0.25">
      <c r="A106" s="238" t="s">
        <v>465</v>
      </c>
      <c r="B106" s="225" t="s">
        <v>244</v>
      </c>
      <c r="C106" s="225" t="s">
        <v>245</v>
      </c>
      <c r="D106" s="225" t="s">
        <v>246</v>
      </c>
      <c r="E106" s="225" t="s">
        <v>10</v>
      </c>
      <c r="F106" s="228">
        <f t="shared" si="3"/>
        <v>29966.549579999999</v>
      </c>
      <c r="G106" s="230" t="s">
        <v>247</v>
      </c>
      <c r="H106" s="288">
        <f>IF(SE!$D$56="LEILÃO",10%,0)</f>
        <v>0</v>
      </c>
      <c r="I106" s="288">
        <v>0.18</v>
      </c>
      <c r="J106" s="289">
        <v>9.2499999999999999E-2</v>
      </c>
      <c r="K106" s="232">
        <v>42887</v>
      </c>
      <c r="L106" s="260">
        <v>23245.200000000001</v>
      </c>
      <c r="N106" s="415">
        <v>6.6699999999999995E-2</v>
      </c>
      <c r="O106" s="416" t="s">
        <v>246</v>
      </c>
    </row>
    <row r="107" spans="1:15" ht="13.5" thickBot="1" x14ac:dyDescent="0.25">
      <c r="A107" s="238" t="s">
        <v>466</v>
      </c>
      <c r="B107" s="225" t="s">
        <v>244</v>
      </c>
      <c r="C107" s="225" t="s">
        <v>245</v>
      </c>
      <c r="D107" s="225" t="s">
        <v>246</v>
      </c>
      <c r="E107" s="225" t="s">
        <v>10</v>
      </c>
      <c r="F107" s="228">
        <f t="shared" si="3"/>
        <v>29966.549579999999</v>
      </c>
      <c r="G107" s="230" t="s">
        <v>247</v>
      </c>
      <c r="H107" s="288">
        <f>IF(SE!$D$56="LEILÃO",10%,0)</f>
        <v>0</v>
      </c>
      <c r="I107" s="288">
        <v>0.18</v>
      </c>
      <c r="J107" s="289">
        <v>9.2499999999999999E-2</v>
      </c>
      <c r="K107" s="232">
        <v>42887</v>
      </c>
      <c r="L107" s="260">
        <v>23245.200000000001</v>
      </c>
      <c r="N107" s="415">
        <v>6.6699999999999995E-2</v>
      </c>
      <c r="O107" s="416" t="s">
        <v>246</v>
      </c>
    </row>
    <row r="108" spans="1:15" ht="13.5" thickBot="1" x14ac:dyDescent="0.25">
      <c r="A108" s="238" t="s">
        <v>467</v>
      </c>
      <c r="B108" s="225" t="s">
        <v>244</v>
      </c>
      <c r="C108" s="225" t="s">
        <v>245</v>
      </c>
      <c r="D108" s="225" t="s">
        <v>246</v>
      </c>
      <c r="E108" s="225" t="s">
        <v>10</v>
      </c>
      <c r="F108" s="228">
        <f t="shared" si="3"/>
        <v>29966.549579999999</v>
      </c>
      <c r="G108" s="230" t="s">
        <v>247</v>
      </c>
      <c r="H108" s="288">
        <f>IF(SE!$D$56="LEILÃO",10%,0)</f>
        <v>0</v>
      </c>
      <c r="I108" s="288">
        <v>0.18</v>
      </c>
      <c r="J108" s="289">
        <v>9.2499999999999999E-2</v>
      </c>
      <c r="K108" s="232">
        <v>42887</v>
      </c>
      <c r="L108" s="260">
        <v>23245.200000000001</v>
      </c>
      <c r="M108" s="57"/>
      <c r="N108" s="415">
        <v>6.6699999999999995E-2</v>
      </c>
      <c r="O108" s="416" t="s">
        <v>246</v>
      </c>
    </row>
    <row r="109" spans="1:15" ht="23.25" thickBot="1" x14ac:dyDescent="0.25">
      <c r="A109" s="238" t="s">
        <v>515</v>
      </c>
      <c r="B109" s="225" t="s">
        <v>244</v>
      </c>
      <c r="C109" s="225" t="s">
        <v>265</v>
      </c>
      <c r="D109" s="225" t="s">
        <v>246</v>
      </c>
      <c r="E109" s="225" t="s">
        <v>10</v>
      </c>
      <c r="F109" s="228">
        <f t="shared" si="3"/>
        <v>0</v>
      </c>
      <c r="G109" s="230" t="s">
        <v>437</v>
      </c>
      <c r="H109" s="288">
        <f>IF(SE!$D$56="LEILÃO",10%,0)</f>
        <v>0</v>
      </c>
      <c r="I109" s="288">
        <v>0.18</v>
      </c>
      <c r="J109" s="289">
        <v>9.2499999999999999E-2</v>
      </c>
      <c r="K109" s="292">
        <v>42856</v>
      </c>
      <c r="L109" s="260">
        <v>0</v>
      </c>
      <c r="N109" s="415">
        <v>4.1700000000000001E-2</v>
      </c>
      <c r="O109" s="416" t="s">
        <v>246</v>
      </c>
    </row>
    <row r="110" spans="1:15" ht="13.5" thickBot="1" x14ac:dyDescent="0.25">
      <c r="A110" s="238" t="s">
        <v>89</v>
      </c>
      <c r="B110" s="225" t="s">
        <v>244</v>
      </c>
      <c r="C110" s="225" t="s">
        <v>75</v>
      </c>
      <c r="D110" s="225" t="s">
        <v>246</v>
      </c>
      <c r="E110" s="225" t="s">
        <v>1</v>
      </c>
      <c r="F110" s="228">
        <f>L110*M110</f>
        <v>76.92129302029808</v>
      </c>
      <c r="G110" s="230" t="s">
        <v>303</v>
      </c>
      <c r="H110" s="288">
        <f>IF(SE!$D$56="LEILÃO",10%,0)</f>
        <v>0</v>
      </c>
      <c r="I110" s="288">
        <v>0.18</v>
      </c>
      <c r="J110" s="289">
        <v>9.2499999999999999E-2</v>
      </c>
      <c r="K110" s="232">
        <v>39203</v>
      </c>
      <c r="L110" s="260">
        <v>38.2548741196603</v>
      </c>
      <c r="M110" s="262">
        <v>2.0107579698129494</v>
      </c>
      <c r="N110" s="415">
        <v>0.04</v>
      </c>
      <c r="O110" s="416" t="s">
        <v>246</v>
      </c>
    </row>
    <row r="111" spans="1:15" ht="13.5" thickBot="1" x14ac:dyDescent="0.25">
      <c r="A111" s="238" t="s">
        <v>250</v>
      </c>
      <c r="B111" s="225" t="s">
        <v>244</v>
      </c>
      <c r="C111" s="225" t="s">
        <v>245</v>
      </c>
      <c r="D111" s="225" t="s">
        <v>251</v>
      </c>
      <c r="E111" s="225" t="s">
        <v>91</v>
      </c>
      <c r="F111" s="228">
        <f t="shared" ref="F111:F118" si="4">(L111*(1+H111)*(1+I111))*(1+J111)</f>
        <v>38.377995499999997</v>
      </c>
      <c r="G111" s="230" t="s">
        <v>252</v>
      </c>
      <c r="H111" s="288">
        <f>IF(SE!$D$56="LEILÃO",10%,0)</f>
        <v>0</v>
      </c>
      <c r="I111" s="288">
        <v>0.18</v>
      </c>
      <c r="J111" s="289">
        <v>9.2499999999999999E-2</v>
      </c>
      <c r="K111" s="232">
        <v>42887</v>
      </c>
      <c r="L111" s="261">
        <v>29.77</v>
      </c>
      <c r="N111" s="415">
        <v>3.1300000000000001E-2</v>
      </c>
      <c r="O111" s="416" t="s">
        <v>251</v>
      </c>
    </row>
    <row r="112" spans="1:15" ht="13.5" thickBot="1" x14ac:dyDescent="0.25">
      <c r="A112" s="238" t="s">
        <v>494</v>
      </c>
      <c r="B112" s="225" t="s">
        <v>244</v>
      </c>
      <c r="C112" s="225" t="s">
        <v>245</v>
      </c>
      <c r="D112" s="225" t="s">
        <v>251</v>
      </c>
      <c r="E112" s="225" t="s">
        <v>91</v>
      </c>
      <c r="F112" s="228">
        <f t="shared" si="4"/>
        <v>38.377995499999997</v>
      </c>
      <c r="G112" s="230" t="s">
        <v>252</v>
      </c>
      <c r="H112" s="288">
        <f>IF(SE!$D$56="LEILÃO",10%,0)</f>
        <v>0</v>
      </c>
      <c r="I112" s="288">
        <v>0.18</v>
      </c>
      <c r="J112" s="289">
        <v>9.2499999999999999E-2</v>
      </c>
      <c r="K112" s="232">
        <v>42887</v>
      </c>
      <c r="L112" s="261">
        <v>29.77</v>
      </c>
      <c r="N112" s="415">
        <v>3.1300000000000001E-2</v>
      </c>
      <c r="O112" s="416" t="s">
        <v>251</v>
      </c>
    </row>
    <row r="113" spans="1:15" ht="13.5" thickBot="1" x14ac:dyDescent="0.25">
      <c r="A113" s="238" t="s">
        <v>210</v>
      </c>
      <c r="B113" s="225" t="s">
        <v>244</v>
      </c>
      <c r="C113" s="225" t="s">
        <v>75</v>
      </c>
      <c r="D113" s="225" t="s">
        <v>246</v>
      </c>
      <c r="E113" s="225" t="s">
        <v>10</v>
      </c>
      <c r="F113" s="228">
        <f t="shared" si="4"/>
        <v>49142.346433999999</v>
      </c>
      <c r="G113" s="230" t="s">
        <v>247</v>
      </c>
      <c r="H113" s="288">
        <f>IF(SE!$D$56="LEILÃO",10%,0)</f>
        <v>0</v>
      </c>
      <c r="I113" s="288">
        <v>0.18</v>
      </c>
      <c r="J113" s="289">
        <v>9.2499999999999999E-2</v>
      </c>
      <c r="K113" s="232">
        <v>42887</v>
      </c>
      <c r="L113" s="260">
        <v>38119.96</v>
      </c>
      <c r="N113" s="415">
        <v>6.6699999999999995E-2</v>
      </c>
      <c r="O113" s="416" t="s">
        <v>246</v>
      </c>
    </row>
    <row r="114" spans="1:15" ht="13.5" thickBot="1" x14ac:dyDescent="0.25">
      <c r="A114" s="227" t="s">
        <v>287</v>
      </c>
      <c r="B114" s="225" t="s">
        <v>244</v>
      </c>
      <c r="C114" s="225" t="s">
        <v>255</v>
      </c>
      <c r="D114" s="225" t="s">
        <v>246</v>
      </c>
      <c r="E114" s="225" t="s">
        <v>10</v>
      </c>
      <c r="F114" s="228">
        <f t="shared" si="4"/>
        <v>24357.200099999998</v>
      </c>
      <c r="G114" s="230" t="s">
        <v>247</v>
      </c>
      <c r="H114" s="288">
        <f>IF(SE!$D$56="LEILÃO",10%,0)</f>
        <v>0</v>
      </c>
      <c r="I114" s="288">
        <v>0.18</v>
      </c>
      <c r="J114" s="289">
        <v>9.2499999999999999E-2</v>
      </c>
      <c r="K114" s="232">
        <v>42887</v>
      </c>
      <c r="L114" s="260">
        <v>18894</v>
      </c>
      <c r="M114" s="57"/>
      <c r="N114" s="415">
        <v>3.5700000000000003E-2</v>
      </c>
      <c r="O114" s="416" t="s">
        <v>246</v>
      </c>
    </row>
    <row r="115" spans="1:15" ht="13.5" thickBot="1" x14ac:dyDescent="0.25">
      <c r="A115" s="227" t="s">
        <v>287</v>
      </c>
      <c r="B115" s="225" t="s">
        <v>244</v>
      </c>
      <c r="C115" s="225" t="s">
        <v>75</v>
      </c>
      <c r="D115" s="225" t="s">
        <v>246</v>
      </c>
      <c r="E115" s="225" t="s">
        <v>10</v>
      </c>
      <c r="F115" s="228">
        <f t="shared" si="4"/>
        <v>24357.200099999998</v>
      </c>
      <c r="G115" s="230" t="s">
        <v>247</v>
      </c>
      <c r="H115" s="288">
        <f>IF(SE!$D$56="LEILÃO",10%,0)</f>
        <v>0</v>
      </c>
      <c r="I115" s="288">
        <v>0.18</v>
      </c>
      <c r="J115" s="289">
        <v>9.2499999999999999E-2</v>
      </c>
      <c r="K115" s="232">
        <v>42887</v>
      </c>
      <c r="L115" s="260">
        <v>18894</v>
      </c>
      <c r="N115" s="415">
        <v>3.5700000000000003E-2</v>
      </c>
      <c r="O115" s="416" t="s">
        <v>246</v>
      </c>
    </row>
    <row r="116" spans="1:15" ht="23.25" thickBot="1" x14ac:dyDescent="0.25">
      <c r="A116" s="227" t="s">
        <v>414</v>
      </c>
      <c r="B116" s="225" t="s">
        <v>244</v>
      </c>
      <c r="C116" s="225" t="s">
        <v>265</v>
      </c>
      <c r="D116" s="225" t="s">
        <v>246</v>
      </c>
      <c r="E116" s="225" t="s">
        <v>10</v>
      </c>
      <c r="F116" s="228">
        <f t="shared" si="4"/>
        <v>0</v>
      </c>
      <c r="G116" s="230" t="s">
        <v>431</v>
      </c>
      <c r="H116" s="288">
        <f>IF(SE!$D$56="LEILÃO",10%,0)</f>
        <v>0</v>
      </c>
      <c r="I116" s="288">
        <v>0.18</v>
      </c>
      <c r="J116" s="289">
        <v>9.2499999999999999E-2</v>
      </c>
      <c r="K116" s="232">
        <v>42856</v>
      </c>
      <c r="L116" s="260">
        <v>0</v>
      </c>
      <c r="N116" s="415">
        <v>2.7799999999999998E-2</v>
      </c>
      <c r="O116" s="416" t="s">
        <v>246</v>
      </c>
    </row>
    <row r="117" spans="1:15" ht="23.25" thickBot="1" x14ac:dyDescent="0.25">
      <c r="A117" s="227" t="s">
        <v>415</v>
      </c>
      <c r="B117" s="225" t="s">
        <v>244</v>
      </c>
      <c r="C117" s="225" t="s">
        <v>265</v>
      </c>
      <c r="D117" s="225" t="s">
        <v>246</v>
      </c>
      <c r="E117" s="225" t="s">
        <v>10</v>
      </c>
      <c r="F117" s="228">
        <f t="shared" si="4"/>
        <v>0</v>
      </c>
      <c r="G117" s="230" t="s">
        <v>431</v>
      </c>
      <c r="H117" s="288">
        <f>IF(SE!$D$56="LEILÃO",10%,0)</f>
        <v>0</v>
      </c>
      <c r="I117" s="288">
        <v>0.18</v>
      </c>
      <c r="J117" s="289">
        <v>9.2499999999999999E-2</v>
      </c>
      <c r="K117" s="232">
        <v>42856</v>
      </c>
      <c r="L117" s="260">
        <v>0</v>
      </c>
      <c r="N117" s="415">
        <v>2.7799999999999998E-2</v>
      </c>
      <c r="O117" s="416" t="s">
        <v>246</v>
      </c>
    </row>
    <row r="118" spans="1:15" ht="23.25" thickBot="1" x14ac:dyDescent="0.25">
      <c r="A118" s="227" t="s">
        <v>416</v>
      </c>
      <c r="B118" s="225" t="s">
        <v>244</v>
      </c>
      <c r="C118" s="225" t="s">
        <v>265</v>
      </c>
      <c r="D118" s="225" t="s">
        <v>246</v>
      </c>
      <c r="E118" s="225" t="s">
        <v>10</v>
      </c>
      <c r="F118" s="228">
        <f t="shared" si="4"/>
        <v>0</v>
      </c>
      <c r="G118" s="230" t="s">
        <v>431</v>
      </c>
      <c r="H118" s="288">
        <f>IF(SE!$D$56="LEILÃO",10%,0)</f>
        <v>0</v>
      </c>
      <c r="I118" s="288">
        <v>0.18</v>
      </c>
      <c r="J118" s="289">
        <v>9.2499999999999999E-2</v>
      </c>
      <c r="K118" s="232">
        <v>42856</v>
      </c>
      <c r="L118" s="260">
        <v>0</v>
      </c>
      <c r="N118" s="415">
        <v>2.7799999999999998E-2</v>
      </c>
      <c r="O118" s="416" t="s">
        <v>246</v>
      </c>
    </row>
    <row r="119" spans="1:15" ht="13.5" thickBot="1" x14ac:dyDescent="0.25">
      <c r="A119" s="227" t="s">
        <v>88</v>
      </c>
      <c r="B119" s="225" t="s">
        <v>244</v>
      </c>
      <c r="C119" s="225" t="s">
        <v>75</v>
      </c>
      <c r="D119" s="225" t="s">
        <v>246</v>
      </c>
      <c r="E119" s="225" t="s">
        <v>10</v>
      </c>
      <c r="F119" s="228">
        <f>L119*M119</f>
        <v>97158.31404954748</v>
      </c>
      <c r="G119" s="230" t="s">
        <v>303</v>
      </c>
      <c r="H119" s="288">
        <f>IF(SE!$D$56="LEILÃO",10%,0)</f>
        <v>0</v>
      </c>
      <c r="I119" s="288">
        <v>0.18</v>
      </c>
      <c r="J119" s="289">
        <v>9.2499999999999999E-2</v>
      </c>
      <c r="K119" s="232">
        <v>39203</v>
      </c>
      <c r="L119" s="260">
        <v>48319.248516312298</v>
      </c>
      <c r="M119" s="262">
        <v>2.0107579698129494</v>
      </c>
      <c r="N119" s="415">
        <v>0.04</v>
      </c>
      <c r="O119" s="416" t="s">
        <v>246</v>
      </c>
    </row>
    <row r="120" spans="1:15" ht="13.5" thickBot="1" x14ac:dyDescent="0.25">
      <c r="A120" s="227" t="s">
        <v>300</v>
      </c>
      <c r="B120" s="225" t="s">
        <v>244</v>
      </c>
      <c r="C120" s="225" t="s">
        <v>265</v>
      </c>
      <c r="D120" s="225" t="s">
        <v>246</v>
      </c>
      <c r="E120" s="225" t="s">
        <v>10</v>
      </c>
      <c r="F120" s="228">
        <f t="shared" ref="F120:F147" si="5">(L120*(1+H120)*(1+I120))*(1+J120)</f>
        <v>27734.076959000002</v>
      </c>
      <c r="G120" s="230" t="s">
        <v>289</v>
      </c>
      <c r="H120" s="288">
        <f>IF(SE!$D$56="LEILÃO",10%,0)</f>
        <v>0</v>
      </c>
      <c r="I120" s="288">
        <v>0.18</v>
      </c>
      <c r="J120" s="289">
        <v>9.2499999999999999E-2</v>
      </c>
      <c r="K120" s="232">
        <v>42887</v>
      </c>
      <c r="L120" s="260">
        <v>21513.46</v>
      </c>
      <c r="N120" s="415">
        <v>2.7799999999999998E-2</v>
      </c>
      <c r="O120" s="416" t="s">
        <v>246</v>
      </c>
    </row>
    <row r="121" spans="1:15" ht="13.5" thickBot="1" x14ac:dyDescent="0.25">
      <c r="A121" s="227" t="s">
        <v>295</v>
      </c>
      <c r="B121" s="225" t="s">
        <v>244</v>
      </c>
      <c r="C121" s="225" t="s">
        <v>75</v>
      </c>
      <c r="D121" s="225" t="s">
        <v>246</v>
      </c>
      <c r="E121" s="225" t="s">
        <v>10</v>
      </c>
      <c r="F121" s="228">
        <f t="shared" si="5"/>
        <v>43987.164498999991</v>
      </c>
      <c r="G121" s="230" t="s">
        <v>289</v>
      </c>
      <c r="H121" s="288">
        <f>IF(SE!$D$56="LEILÃO",10%,0)</f>
        <v>0</v>
      </c>
      <c r="I121" s="288">
        <v>0.18</v>
      </c>
      <c r="J121" s="289">
        <v>9.2499999999999999E-2</v>
      </c>
      <c r="K121" s="232">
        <v>42887</v>
      </c>
      <c r="L121" s="260">
        <v>34121.06</v>
      </c>
      <c r="N121" s="415">
        <v>5.8799999999999998E-2</v>
      </c>
      <c r="O121" s="416" t="s">
        <v>246</v>
      </c>
    </row>
    <row r="122" spans="1:15" ht="13.5" thickBot="1" x14ac:dyDescent="0.25">
      <c r="A122" s="227" t="s">
        <v>291</v>
      </c>
      <c r="B122" s="225" t="s">
        <v>244</v>
      </c>
      <c r="C122" s="225" t="s">
        <v>75</v>
      </c>
      <c r="D122" s="225" t="s">
        <v>246</v>
      </c>
      <c r="E122" s="225" t="s">
        <v>10</v>
      </c>
      <c r="F122" s="228">
        <f t="shared" si="5"/>
        <v>24461.298962499997</v>
      </c>
      <c r="G122" s="230" t="s">
        <v>289</v>
      </c>
      <c r="H122" s="288">
        <f>IF(SE!$D$56="LEILÃO",10%,0)</f>
        <v>0</v>
      </c>
      <c r="I122" s="288">
        <v>0.18</v>
      </c>
      <c r="J122" s="289">
        <v>9.2499999999999999E-2</v>
      </c>
      <c r="K122" s="232">
        <v>42887</v>
      </c>
      <c r="L122" s="260">
        <v>18974.75</v>
      </c>
      <c r="N122" s="415">
        <v>5.8799999999999998E-2</v>
      </c>
      <c r="O122" s="416" t="s">
        <v>246</v>
      </c>
    </row>
    <row r="123" spans="1:15" ht="13.5" thickBot="1" x14ac:dyDescent="0.25">
      <c r="A123" s="227" t="s">
        <v>296</v>
      </c>
      <c r="B123" s="225" t="s">
        <v>244</v>
      </c>
      <c r="C123" s="225" t="s">
        <v>75</v>
      </c>
      <c r="D123" s="225" t="s">
        <v>246</v>
      </c>
      <c r="E123" s="225" t="s">
        <v>10</v>
      </c>
      <c r="F123" s="228">
        <f t="shared" si="5"/>
        <v>46374.644516</v>
      </c>
      <c r="G123" s="230" t="s">
        <v>289</v>
      </c>
      <c r="H123" s="288">
        <f>IF(SE!$D$56="LEILÃO",10%,0)</f>
        <v>0</v>
      </c>
      <c r="I123" s="288">
        <v>0.18</v>
      </c>
      <c r="J123" s="289">
        <v>9.2499999999999999E-2</v>
      </c>
      <c r="K123" s="232">
        <v>42887</v>
      </c>
      <c r="L123" s="260">
        <v>35973.040000000001</v>
      </c>
      <c r="N123" s="415">
        <v>5.8799999999999998E-2</v>
      </c>
      <c r="O123" s="416" t="s">
        <v>246</v>
      </c>
    </row>
    <row r="124" spans="1:15" ht="13.5" thickBot="1" x14ac:dyDescent="0.25">
      <c r="A124" s="227" t="s">
        <v>292</v>
      </c>
      <c r="B124" s="225" t="s">
        <v>244</v>
      </c>
      <c r="C124" s="225" t="s">
        <v>75</v>
      </c>
      <c r="D124" s="225" t="s">
        <v>246</v>
      </c>
      <c r="E124" s="225" t="s">
        <v>10</v>
      </c>
      <c r="F124" s="228">
        <f t="shared" si="5"/>
        <v>25788.968764500001</v>
      </c>
      <c r="G124" s="230" t="s">
        <v>289</v>
      </c>
      <c r="H124" s="288">
        <f>IF(SE!$D$56="LEILÃO",10%,0)</f>
        <v>0</v>
      </c>
      <c r="I124" s="288">
        <v>0.18</v>
      </c>
      <c r="J124" s="289">
        <v>9.2499999999999999E-2</v>
      </c>
      <c r="K124" s="232">
        <v>42887</v>
      </c>
      <c r="L124" s="260">
        <v>20004.63</v>
      </c>
      <c r="N124" s="415">
        <v>5.8799999999999998E-2</v>
      </c>
      <c r="O124" s="416" t="s">
        <v>246</v>
      </c>
    </row>
    <row r="125" spans="1:15" ht="13.5" thickBot="1" x14ac:dyDescent="0.25">
      <c r="A125" s="227" t="s">
        <v>297</v>
      </c>
      <c r="B125" s="225" t="s">
        <v>244</v>
      </c>
      <c r="C125" s="225" t="s">
        <v>75</v>
      </c>
      <c r="D125" s="225" t="s">
        <v>246</v>
      </c>
      <c r="E125" s="225" t="s">
        <v>10</v>
      </c>
      <c r="F125" s="228">
        <f t="shared" si="5"/>
        <v>53776.763335000003</v>
      </c>
      <c r="G125" s="230" t="s">
        <v>289</v>
      </c>
      <c r="H125" s="288">
        <f>IF(SE!$D$56="LEILÃO",10%,0)</f>
        <v>0</v>
      </c>
      <c r="I125" s="288">
        <v>0.18</v>
      </c>
      <c r="J125" s="289">
        <v>9.2499999999999999E-2</v>
      </c>
      <c r="K125" s="232">
        <v>42887</v>
      </c>
      <c r="L125" s="260">
        <v>41714.9</v>
      </c>
      <c r="N125" s="415">
        <v>5.8799999999999998E-2</v>
      </c>
      <c r="O125" s="416" t="s">
        <v>246</v>
      </c>
    </row>
    <row r="126" spans="1:15" ht="13.5" thickBot="1" x14ac:dyDescent="0.25">
      <c r="A126" s="227" t="s">
        <v>293</v>
      </c>
      <c r="B126" s="225" t="s">
        <v>244</v>
      </c>
      <c r="C126" s="225" t="s">
        <v>75</v>
      </c>
      <c r="D126" s="225" t="s">
        <v>246</v>
      </c>
      <c r="E126" s="225" t="s">
        <v>10</v>
      </c>
      <c r="F126" s="228">
        <f t="shared" si="5"/>
        <v>29535.831673499997</v>
      </c>
      <c r="G126" s="230" t="s">
        <v>289</v>
      </c>
      <c r="H126" s="288">
        <f>IF(SE!$D$56="LEILÃO",10%,0)</f>
        <v>0</v>
      </c>
      <c r="I126" s="288">
        <v>0.18</v>
      </c>
      <c r="J126" s="289">
        <v>9.2499999999999999E-2</v>
      </c>
      <c r="K126" s="232">
        <v>42887</v>
      </c>
      <c r="L126" s="260">
        <v>22911.09</v>
      </c>
      <c r="N126" s="415">
        <v>5.8799999999999998E-2</v>
      </c>
      <c r="O126" s="416" t="s">
        <v>246</v>
      </c>
    </row>
    <row r="127" spans="1:15" ht="13.5" thickBot="1" x14ac:dyDescent="0.25">
      <c r="A127" s="227" t="s">
        <v>294</v>
      </c>
      <c r="B127" s="225" t="s">
        <v>244</v>
      </c>
      <c r="C127" s="225" t="s">
        <v>255</v>
      </c>
      <c r="D127" s="225" t="s">
        <v>246</v>
      </c>
      <c r="E127" s="225" t="s">
        <v>10</v>
      </c>
      <c r="F127" s="228">
        <f t="shared" si="5"/>
        <v>37932.555500500006</v>
      </c>
      <c r="G127" s="230" t="s">
        <v>289</v>
      </c>
      <c r="H127" s="288">
        <f>IF(SE!$D$56="LEILÃO",10%,0)</f>
        <v>0</v>
      </c>
      <c r="I127" s="288">
        <v>0.18</v>
      </c>
      <c r="J127" s="289">
        <v>9.2499999999999999E-2</v>
      </c>
      <c r="K127" s="232">
        <v>42887</v>
      </c>
      <c r="L127" s="260">
        <v>29424.47</v>
      </c>
      <c r="M127" s="5"/>
      <c r="N127" s="415">
        <v>5.8799999999999998E-2</v>
      </c>
      <c r="O127" s="416" t="s">
        <v>246</v>
      </c>
    </row>
    <row r="128" spans="1:15" ht="13.5" thickBot="1" x14ac:dyDescent="0.25">
      <c r="A128" s="227" t="s">
        <v>290</v>
      </c>
      <c r="B128" s="225" t="s">
        <v>244</v>
      </c>
      <c r="C128" s="225" t="s">
        <v>255</v>
      </c>
      <c r="D128" s="225" t="s">
        <v>246</v>
      </c>
      <c r="E128" s="225" t="s">
        <v>10</v>
      </c>
      <c r="F128" s="228">
        <f t="shared" si="5"/>
        <v>21094.309883999998</v>
      </c>
      <c r="G128" s="230" t="s">
        <v>289</v>
      </c>
      <c r="H128" s="288">
        <f>IF(SE!$D$56="LEILÃO",10%,0)</f>
        <v>0</v>
      </c>
      <c r="I128" s="288">
        <v>0.18</v>
      </c>
      <c r="J128" s="289">
        <v>9.2499999999999999E-2</v>
      </c>
      <c r="K128" s="232">
        <v>42887</v>
      </c>
      <c r="L128" s="260">
        <v>16362.96</v>
      </c>
      <c r="N128" s="415">
        <v>5.8799999999999998E-2</v>
      </c>
      <c r="O128" s="416" t="s">
        <v>246</v>
      </c>
    </row>
    <row r="129" spans="1:18" ht="13.5" thickBot="1" x14ac:dyDescent="0.25">
      <c r="A129" s="227" t="s">
        <v>253</v>
      </c>
      <c r="B129" s="225" t="s">
        <v>244</v>
      </c>
      <c r="C129" s="225" t="s">
        <v>245</v>
      </c>
      <c r="D129" s="225" t="s">
        <v>246</v>
      </c>
      <c r="E129" s="225" t="s">
        <v>10</v>
      </c>
      <c r="F129" s="228">
        <f t="shared" si="5"/>
        <v>41593.921981499996</v>
      </c>
      <c r="G129" s="230" t="s">
        <v>247</v>
      </c>
      <c r="H129" s="288">
        <f>IF(SE!$D$56="LEILÃO",10%,0)</f>
        <v>0</v>
      </c>
      <c r="I129" s="288">
        <v>0.18</v>
      </c>
      <c r="J129" s="289">
        <v>9.2499999999999999E-2</v>
      </c>
      <c r="K129" s="232">
        <v>42887</v>
      </c>
      <c r="L129" s="261">
        <v>32264.61</v>
      </c>
      <c r="N129" s="415">
        <v>0.05</v>
      </c>
      <c r="O129" s="416" t="s">
        <v>246</v>
      </c>
    </row>
    <row r="130" spans="1:18" ht="13.5" thickBot="1" x14ac:dyDescent="0.25">
      <c r="A130" s="227" t="s">
        <v>386</v>
      </c>
      <c r="B130" s="225" t="s">
        <v>244</v>
      </c>
      <c r="C130" s="225" t="s">
        <v>75</v>
      </c>
      <c r="D130" s="225" t="s">
        <v>246</v>
      </c>
      <c r="E130" s="225" t="s">
        <v>10</v>
      </c>
      <c r="F130" s="228">
        <f t="shared" si="5"/>
        <v>46377.686910000004</v>
      </c>
      <c r="G130" s="230" t="s">
        <v>247</v>
      </c>
      <c r="H130" s="288">
        <f>IF(SE!$D$56="LEILÃO",10%,0)</f>
        <v>0</v>
      </c>
      <c r="I130" s="288">
        <v>0.18</v>
      </c>
      <c r="J130" s="289">
        <v>9.2499999999999999E-2</v>
      </c>
      <c r="K130" s="232">
        <v>42887</v>
      </c>
      <c r="L130" s="261">
        <v>35975.4</v>
      </c>
      <c r="N130" s="415">
        <v>6.6699999999999995E-2</v>
      </c>
      <c r="O130" s="416" t="s">
        <v>246</v>
      </c>
    </row>
    <row r="131" spans="1:18" ht="13.5" thickBot="1" x14ac:dyDescent="0.25">
      <c r="A131" s="227" t="s">
        <v>386</v>
      </c>
      <c r="B131" s="225" t="s">
        <v>254</v>
      </c>
      <c r="C131" s="225" t="s">
        <v>255</v>
      </c>
      <c r="D131" s="225" t="s">
        <v>246</v>
      </c>
      <c r="E131" s="225" t="s">
        <v>10</v>
      </c>
      <c r="F131" s="228">
        <f t="shared" si="5"/>
        <v>46377.686910000004</v>
      </c>
      <c r="G131" s="230" t="s">
        <v>247</v>
      </c>
      <c r="H131" s="288">
        <f>IF(SE!$D$56="LEILÃO",10%,0)</f>
        <v>0</v>
      </c>
      <c r="I131" s="288">
        <v>0.18</v>
      </c>
      <c r="J131" s="289">
        <v>9.2499999999999999E-2</v>
      </c>
      <c r="K131" s="232">
        <v>42887</v>
      </c>
      <c r="L131" s="261">
        <v>35975.4</v>
      </c>
      <c r="N131" s="415">
        <v>6.6699999999999995E-2</v>
      </c>
      <c r="O131" s="416" t="s">
        <v>246</v>
      </c>
    </row>
    <row r="132" spans="1:18" ht="13.5" thickBot="1" x14ac:dyDescent="0.25">
      <c r="A132" s="227" t="s">
        <v>386</v>
      </c>
      <c r="B132" s="225" t="s">
        <v>256</v>
      </c>
      <c r="C132" s="225" t="s">
        <v>255</v>
      </c>
      <c r="D132" s="225" t="s">
        <v>246</v>
      </c>
      <c r="E132" s="225" t="s">
        <v>10</v>
      </c>
      <c r="F132" s="228">
        <f t="shared" si="5"/>
        <v>46377.686910000004</v>
      </c>
      <c r="G132" s="230" t="s">
        <v>247</v>
      </c>
      <c r="H132" s="288">
        <f>IF(SE!$D$56="LEILÃO",10%,0)</f>
        <v>0</v>
      </c>
      <c r="I132" s="288">
        <v>0.18</v>
      </c>
      <c r="J132" s="289">
        <v>9.2499999999999999E-2</v>
      </c>
      <c r="K132" s="232">
        <v>42887</v>
      </c>
      <c r="L132" s="261">
        <v>35975.4</v>
      </c>
      <c r="N132" s="415">
        <v>6.6699999999999995E-2</v>
      </c>
      <c r="O132" s="416" t="s">
        <v>246</v>
      </c>
    </row>
    <row r="133" spans="1:18" ht="13.5" thickBot="1" x14ac:dyDescent="0.25">
      <c r="A133" s="227" t="s">
        <v>284</v>
      </c>
      <c r="B133" s="225" t="s">
        <v>244</v>
      </c>
      <c r="C133" s="225" t="s">
        <v>275</v>
      </c>
      <c r="D133" s="225" t="s">
        <v>246</v>
      </c>
      <c r="E133" s="225" t="s">
        <v>10</v>
      </c>
      <c r="F133" s="228">
        <f t="shared" si="5"/>
        <v>12040.970395999999</v>
      </c>
      <c r="G133" s="230" t="s">
        <v>247</v>
      </c>
      <c r="H133" s="288">
        <f>IF(SE!$D$56="LEILÃO",10%,0)</f>
        <v>0</v>
      </c>
      <c r="I133" s="288">
        <v>0.18</v>
      </c>
      <c r="J133" s="289">
        <v>9.2499999999999999E-2</v>
      </c>
      <c r="K133" s="232">
        <v>42887</v>
      </c>
      <c r="L133" s="260">
        <v>9340.24</v>
      </c>
      <c r="N133" s="415">
        <v>6.6699999999999995E-2</v>
      </c>
      <c r="O133" s="416" t="s">
        <v>246</v>
      </c>
    </row>
    <row r="134" spans="1:18" ht="13.5" thickBot="1" x14ac:dyDescent="0.25">
      <c r="A134" s="227" t="s">
        <v>86</v>
      </c>
      <c r="B134" s="225" t="s">
        <v>257</v>
      </c>
      <c r="C134" s="225" t="s">
        <v>75</v>
      </c>
      <c r="D134" s="225" t="s">
        <v>246</v>
      </c>
      <c r="E134" s="225" t="s">
        <v>10</v>
      </c>
      <c r="F134" s="228">
        <f t="shared" si="5"/>
        <v>22088.244533999998</v>
      </c>
      <c r="G134" s="230" t="s">
        <v>258</v>
      </c>
      <c r="H134" s="288">
        <f>IF(SE!$D$56="LEILÃO",10%,0)</f>
        <v>0</v>
      </c>
      <c r="I134" s="288">
        <v>0.18</v>
      </c>
      <c r="J134" s="289">
        <v>9.2499999999999999E-2</v>
      </c>
      <c r="K134" s="232">
        <v>42887</v>
      </c>
      <c r="L134" s="261">
        <v>17133.96</v>
      </c>
      <c r="N134" s="415">
        <v>0.04</v>
      </c>
      <c r="O134" s="416" t="s">
        <v>246</v>
      </c>
    </row>
    <row r="135" spans="1:18" ht="13.5" thickBot="1" x14ac:dyDescent="0.25">
      <c r="A135" s="227" t="s">
        <v>86</v>
      </c>
      <c r="B135" s="225" t="s">
        <v>259</v>
      </c>
      <c r="C135" s="225" t="s">
        <v>75</v>
      </c>
      <c r="D135" s="225" t="s">
        <v>246</v>
      </c>
      <c r="E135" s="225" t="s">
        <v>10</v>
      </c>
      <c r="F135" s="228">
        <f t="shared" si="5"/>
        <v>22088.244533999998</v>
      </c>
      <c r="G135" s="230" t="s">
        <v>258</v>
      </c>
      <c r="H135" s="288">
        <f>IF(SE!$D$56="LEILÃO",10%,0)</f>
        <v>0</v>
      </c>
      <c r="I135" s="288">
        <v>0.18</v>
      </c>
      <c r="J135" s="289">
        <v>9.2499999999999999E-2</v>
      </c>
      <c r="K135" s="232">
        <v>42887</v>
      </c>
      <c r="L135" s="261">
        <v>17133.96</v>
      </c>
      <c r="N135" s="415">
        <v>0.04</v>
      </c>
      <c r="O135" s="416" t="s">
        <v>246</v>
      </c>
    </row>
    <row r="136" spans="1:18" ht="13.5" thickBot="1" x14ac:dyDescent="0.25">
      <c r="A136" s="224" t="s">
        <v>86</v>
      </c>
      <c r="B136" s="225" t="s">
        <v>260</v>
      </c>
      <c r="C136" s="225" t="s">
        <v>75</v>
      </c>
      <c r="D136" s="225" t="s">
        <v>246</v>
      </c>
      <c r="E136" s="225" t="s">
        <v>10</v>
      </c>
      <c r="F136" s="228">
        <f t="shared" si="5"/>
        <v>22088.244533999998</v>
      </c>
      <c r="G136" s="230" t="s">
        <v>258</v>
      </c>
      <c r="H136" s="288">
        <f>IF(SE!$D$56="LEILÃO",10%,0)</f>
        <v>0</v>
      </c>
      <c r="I136" s="288">
        <v>0.18</v>
      </c>
      <c r="J136" s="289">
        <v>9.2499999999999999E-2</v>
      </c>
      <c r="K136" s="232">
        <v>42887</v>
      </c>
      <c r="L136" s="261">
        <v>17133.96</v>
      </c>
      <c r="M136" s="57"/>
      <c r="N136" s="415">
        <v>0.04</v>
      </c>
      <c r="O136" s="416" t="s">
        <v>246</v>
      </c>
    </row>
    <row r="137" spans="1:18" ht="13.5" thickBot="1" x14ac:dyDescent="0.25">
      <c r="A137" s="224" t="s">
        <v>86</v>
      </c>
      <c r="B137" s="225" t="s">
        <v>261</v>
      </c>
      <c r="C137" s="225" t="s">
        <v>75</v>
      </c>
      <c r="D137" s="225" t="s">
        <v>246</v>
      </c>
      <c r="E137" s="225" t="s">
        <v>10</v>
      </c>
      <c r="F137" s="228">
        <f t="shared" si="5"/>
        <v>22088.244533999998</v>
      </c>
      <c r="G137" s="230" t="s">
        <v>258</v>
      </c>
      <c r="H137" s="288">
        <f>IF(SE!$D$56="LEILÃO",10%,0)</f>
        <v>0</v>
      </c>
      <c r="I137" s="288">
        <v>0.18</v>
      </c>
      <c r="J137" s="289">
        <v>9.2499999999999999E-2</v>
      </c>
      <c r="K137" s="232">
        <v>42887</v>
      </c>
      <c r="L137" s="261">
        <v>17133.96</v>
      </c>
      <c r="N137" s="415">
        <v>0.04</v>
      </c>
      <c r="O137" s="416" t="s">
        <v>246</v>
      </c>
    </row>
    <row r="138" spans="1:18" ht="13.5" thickBot="1" x14ac:dyDescent="0.25">
      <c r="A138" s="224" t="s">
        <v>86</v>
      </c>
      <c r="B138" s="225" t="s">
        <v>262</v>
      </c>
      <c r="C138" s="225" t="s">
        <v>75</v>
      </c>
      <c r="D138" s="225" t="s">
        <v>246</v>
      </c>
      <c r="E138" s="225" t="s">
        <v>10</v>
      </c>
      <c r="F138" s="228">
        <f t="shared" si="5"/>
        <v>22088.244533999998</v>
      </c>
      <c r="G138" s="230" t="s">
        <v>258</v>
      </c>
      <c r="H138" s="288">
        <f>IF(SE!$D$56="LEILÃO",10%,0)</f>
        <v>0</v>
      </c>
      <c r="I138" s="288">
        <v>0.18</v>
      </c>
      <c r="J138" s="289">
        <v>9.2499999999999999E-2</v>
      </c>
      <c r="K138" s="232">
        <v>42887</v>
      </c>
      <c r="L138" s="261">
        <v>17133.96</v>
      </c>
      <c r="N138" s="415">
        <v>0.04</v>
      </c>
      <c r="O138" s="416" t="s">
        <v>246</v>
      </c>
    </row>
    <row r="139" spans="1:18" ht="13.5" thickBot="1" x14ac:dyDescent="0.25">
      <c r="A139" s="224" t="s">
        <v>86</v>
      </c>
      <c r="B139" s="225" t="s">
        <v>263</v>
      </c>
      <c r="C139" s="225" t="s">
        <v>75</v>
      </c>
      <c r="D139" s="225" t="s">
        <v>246</v>
      </c>
      <c r="E139" s="225" t="s">
        <v>10</v>
      </c>
      <c r="F139" s="228">
        <f t="shared" si="5"/>
        <v>22088.244533999998</v>
      </c>
      <c r="G139" s="230" t="s">
        <v>258</v>
      </c>
      <c r="H139" s="288">
        <f>IF(SE!$D$56="LEILÃO",10%,0)</f>
        <v>0</v>
      </c>
      <c r="I139" s="288">
        <v>0.18</v>
      </c>
      <c r="J139" s="289">
        <v>9.2499999999999999E-2</v>
      </c>
      <c r="K139" s="232">
        <v>42887</v>
      </c>
      <c r="L139" s="261">
        <v>17133.96</v>
      </c>
      <c r="N139" s="415">
        <v>0.04</v>
      </c>
      <c r="O139" s="416" t="s">
        <v>246</v>
      </c>
    </row>
    <row r="140" spans="1:18" ht="13.5" thickBot="1" x14ac:dyDescent="0.25">
      <c r="A140" s="227" t="s">
        <v>417</v>
      </c>
      <c r="B140" s="225" t="s">
        <v>244</v>
      </c>
      <c r="C140" s="225" t="s">
        <v>245</v>
      </c>
      <c r="D140" s="225" t="s">
        <v>246</v>
      </c>
      <c r="E140" s="225" t="s">
        <v>91</v>
      </c>
      <c r="F140" s="228">
        <f t="shared" si="5"/>
        <v>38.377995499999997</v>
      </c>
      <c r="G140" s="230" t="s">
        <v>252</v>
      </c>
      <c r="H140" s="288">
        <f>IF(SE!$D$56="LEILÃO",10%,0)</f>
        <v>0</v>
      </c>
      <c r="I140" s="288">
        <v>0.18</v>
      </c>
      <c r="J140" s="289">
        <v>9.2499999999999999E-2</v>
      </c>
      <c r="K140" s="232">
        <v>42887</v>
      </c>
      <c r="L140" s="261">
        <v>29.77</v>
      </c>
      <c r="N140" s="415">
        <v>3.1300000000000001E-2</v>
      </c>
      <c r="O140" s="416" t="s">
        <v>246</v>
      </c>
    </row>
    <row r="141" spans="1:18" ht="13.5" thickBot="1" x14ac:dyDescent="0.25">
      <c r="A141" s="227" t="s">
        <v>516</v>
      </c>
      <c r="B141" s="225" t="s">
        <v>244</v>
      </c>
      <c r="C141" s="225" t="s">
        <v>245</v>
      </c>
      <c r="D141" s="225" t="s">
        <v>246</v>
      </c>
      <c r="E141" s="225" t="s">
        <v>91</v>
      </c>
      <c r="F141" s="228">
        <f t="shared" si="5"/>
        <v>38.377995499999997</v>
      </c>
      <c r="G141" s="230" t="s">
        <v>252</v>
      </c>
      <c r="H141" s="288">
        <f>IF(SE!$D$56="LEILÃO",10%,0)</f>
        <v>0</v>
      </c>
      <c r="I141" s="288">
        <v>0.18</v>
      </c>
      <c r="J141" s="289">
        <v>9.2499999999999999E-2</v>
      </c>
      <c r="K141" s="232">
        <v>42887</v>
      </c>
      <c r="L141" s="261">
        <v>29.77</v>
      </c>
      <c r="N141" s="415">
        <v>6.6699999999999995E-2</v>
      </c>
      <c r="O141" s="416" t="s">
        <v>246</v>
      </c>
      <c r="Q141" s="357"/>
      <c r="R141" s="358"/>
    </row>
    <row r="142" spans="1:18" ht="13.5" thickBot="1" x14ac:dyDescent="0.25">
      <c r="A142" s="227" t="s">
        <v>418</v>
      </c>
      <c r="B142" s="225" t="s">
        <v>244</v>
      </c>
      <c r="C142" s="225" t="s">
        <v>245</v>
      </c>
      <c r="D142" s="225" t="s">
        <v>246</v>
      </c>
      <c r="E142" s="225" t="s">
        <v>91</v>
      </c>
      <c r="F142" s="228">
        <f t="shared" si="5"/>
        <v>38.377995499999997</v>
      </c>
      <c r="G142" s="230" t="s">
        <v>252</v>
      </c>
      <c r="H142" s="288">
        <f>IF(SE!$D$56="LEILÃO",10%,0)</f>
        <v>0</v>
      </c>
      <c r="I142" s="288">
        <v>0.18</v>
      </c>
      <c r="J142" s="289">
        <v>9.2499999999999999E-2</v>
      </c>
      <c r="K142" s="232">
        <v>42887</v>
      </c>
      <c r="L142" s="261">
        <v>29.77</v>
      </c>
      <c r="N142" s="415">
        <v>3.1300000000000001E-2</v>
      </c>
      <c r="O142" s="416" t="s">
        <v>246</v>
      </c>
    </row>
    <row r="143" spans="1:18" ht="13.5" thickBot="1" x14ac:dyDescent="0.25">
      <c r="A143" s="227" t="s">
        <v>517</v>
      </c>
      <c r="B143" s="225" t="s">
        <v>244</v>
      </c>
      <c r="C143" s="225" t="s">
        <v>245</v>
      </c>
      <c r="D143" s="225" t="s">
        <v>246</v>
      </c>
      <c r="E143" s="225" t="s">
        <v>91</v>
      </c>
      <c r="F143" s="228">
        <f t="shared" si="5"/>
        <v>38.377995499999997</v>
      </c>
      <c r="G143" s="230" t="s">
        <v>252</v>
      </c>
      <c r="H143" s="288">
        <f>IF(SE!$D$56="LEILÃO",10%,0)</f>
        <v>0</v>
      </c>
      <c r="I143" s="288">
        <v>0.18</v>
      </c>
      <c r="J143" s="289">
        <v>9.2499999999999999E-2</v>
      </c>
      <c r="K143" s="232">
        <v>42887</v>
      </c>
      <c r="L143" s="261">
        <v>29.77</v>
      </c>
      <c r="N143" s="415">
        <v>3.1300000000000001E-2</v>
      </c>
      <c r="O143" s="416" t="s">
        <v>246</v>
      </c>
    </row>
    <row r="144" spans="1:18" ht="13.5" thickBot="1" x14ac:dyDescent="0.25">
      <c r="A144" s="227" t="s">
        <v>518</v>
      </c>
      <c r="B144" s="225" t="s">
        <v>244</v>
      </c>
      <c r="C144" s="225" t="s">
        <v>245</v>
      </c>
      <c r="D144" s="225" t="s">
        <v>246</v>
      </c>
      <c r="E144" s="225" t="s">
        <v>91</v>
      </c>
      <c r="F144" s="228">
        <f t="shared" si="5"/>
        <v>38.377995499999997</v>
      </c>
      <c r="G144" s="230" t="s">
        <v>252</v>
      </c>
      <c r="H144" s="288">
        <f>IF(SE!$D$56="LEILÃO",10%,0)</f>
        <v>0</v>
      </c>
      <c r="I144" s="288">
        <v>0.18</v>
      </c>
      <c r="J144" s="289">
        <v>9.2499999999999999E-2</v>
      </c>
      <c r="K144" s="232">
        <v>42887</v>
      </c>
      <c r="L144" s="261">
        <v>29.77</v>
      </c>
      <c r="N144" s="415">
        <v>3.1300000000000001E-2</v>
      </c>
      <c r="O144" s="416" t="s">
        <v>246</v>
      </c>
    </row>
    <row r="145" spans="1:15" ht="13.5" thickBot="1" x14ac:dyDescent="0.25">
      <c r="A145" s="227" t="s">
        <v>419</v>
      </c>
      <c r="B145" s="225" t="s">
        <v>244</v>
      </c>
      <c r="C145" s="225" t="s">
        <v>245</v>
      </c>
      <c r="D145" s="225" t="s">
        <v>246</v>
      </c>
      <c r="E145" s="225" t="s">
        <v>91</v>
      </c>
      <c r="F145" s="228">
        <f t="shared" si="5"/>
        <v>38.377995499999997</v>
      </c>
      <c r="G145" s="230" t="s">
        <v>252</v>
      </c>
      <c r="H145" s="288">
        <f>IF(SE!$D$56="LEILÃO",10%,0)</f>
        <v>0</v>
      </c>
      <c r="I145" s="288">
        <v>0.18</v>
      </c>
      <c r="J145" s="289">
        <v>9.2499999999999999E-2</v>
      </c>
      <c r="K145" s="232">
        <v>42887</v>
      </c>
      <c r="L145" s="261">
        <v>29.77</v>
      </c>
      <c r="N145" s="415">
        <v>3.1300000000000001E-2</v>
      </c>
      <c r="O145" s="416" t="s">
        <v>246</v>
      </c>
    </row>
    <row r="146" spans="1:15" ht="13.5" thickBot="1" x14ac:dyDescent="0.25">
      <c r="A146" s="227" t="s">
        <v>471</v>
      </c>
      <c r="B146" s="225" t="s">
        <v>244</v>
      </c>
      <c r="C146" s="225" t="s">
        <v>245</v>
      </c>
      <c r="D146" s="225" t="s">
        <v>246</v>
      </c>
      <c r="E146" s="225" t="s">
        <v>91</v>
      </c>
      <c r="F146" s="228">
        <f t="shared" si="5"/>
        <v>38.377995499999997</v>
      </c>
      <c r="G146" s="230" t="s">
        <v>252</v>
      </c>
      <c r="H146" s="288">
        <f>IF(SE!$D$56="LEILÃO",10%,0)</f>
        <v>0</v>
      </c>
      <c r="I146" s="288">
        <v>0.18</v>
      </c>
      <c r="J146" s="289">
        <v>9.2499999999999999E-2</v>
      </c>
      <c r="K146" s="232">
        <v>42887</v>
      </c>
      <c r="L146" s="261">
        <v>29.77</v>
      </c>
      <c r="N146" s="415">
        <v>3.1300000000000001E-2</v>
      </c>
      <c r="O146" s="416" t="s">
        <v>246</v>
      </c>
    </row>
    <row r="147" spans="1:15" ht="13.5" thickBot="1" x14ac:dyDescent="0.25">
      <c r="A147" s="227" t="s">
        <v>420</v>
      </c>
      <c r="B147" s="225" t="s">
        <v>244</v>
      </c>
      <c r="C147" s="225" t="s">
        <v>245</v>
      </c>
      <c r="D147" s="225" t="s">
        <v>246</v>
      </c>
      <c r="E147" s="225" t="s">
        <v>91</v>
      </c>
      <c r="F147" s="228">
        <f t="shared" si="5"/>
        <v>38.377995499999997</v>
      </c>
      <c r="G147" s="230" t="s">
        <v>252</v>
      </c>
      <c r="H147" s="288">
        <f>IF(SE!$D$56="LEILÃO",10%,0)</f>
        <v>0</v>
      </c>
      <c r="I147" s="288">
        <v>0.18</v>
      </c>
      <c r="J147" s="289">
        <v>9.2499999999999999E-2</v>
      </c>
      <c r="K147" s="232">
        <v>42887</v>
      </c>
      <c r="L147" s="261">
        <v>29.77</v>
      </c>
      <c r="N147" s="415">
        <v>3.1300000000000001E-2</v>
      </c>
      <c r="O147" s="416" t="s">
        <v>246</v>
      </c>
    </row>
    <row r="148" spans="1:15" ht="13.5" thickBot="1" x14ac:dyDescent="0.25">
      <c r="A148" s="238" t="s">
        <v>3</v>
      </c>
      <c r="B148" s="225" t="s">
        <v>244</v>
      </c>
      <c r="C148" s="225" t="s">
        <v>302</v>
      </c>
      <c r="D148" s="225" t="s">
        <v>246</v>
      </c>
      <c r="E148" s="239" t="s">
        <v>4</v>
      </c>
      <c r="F148" s="228">
        <f>L148*M148</f>
        <v>14.945640313223276</v>
      </c>
      <c r="G148" s="230" t="s">
        <v>303</v>
      </c>
      <c r="H148" s="288">
        <f>IF(SE!$D$56="LEILÃO",10%,0)</f>
        <v>0</v>
      </c>
      <c r="I148" s="288">
        <v>0.18</v>
      </c>
      <c r="J148" s="289">
        <v>9.2499999999999999E-2</v>
      </c>
      <c r="K148" s="232">
        <v>40878</v>
      </c>
      <c r="L148" s="260">
        <v>10.293352156440001</v>
      </c>
      <c r="M148" s="262">
        <v>1.4519701731833381</v>
      </c>
      <c r="N148" s="415">
        <v>3.3300000000000003E-2</v>
      </c>
      <c r="O148" s="416" t="s">
        <v>246</v>
      </c>
    </row>
    <row r="149" spans="1:15" ht="13.5" thickBot="1" x14ac:dyDescent="0.25">
      <c r="A149" s="224" t="s">
        <v>266</v>
      </c>
      <c r="B149" s="225" t="s">
        <v>244</v>
      </c>
      <c r="C149" s="225" t="s">
        <v>75</v>
      </c>
      <c r="D149" s="225" t="s">
        <v>246</v>
      </c>
      <c r="E149" s="225" t="s">
        <v>10</v>
      </c>
      <c r="F149" s="228">
        <f t="shared" ref="F149:F176" si="6">(L149*(1+H149)*(1+I149))*(1+J149)</f>
        <v>10340.220584000001</v>
      </c>
      <c r="G149" s="230" t="s">
        <v>267</v>
      </c>
      <c r="H149" s="288">
        <f>IF(SE!$D$56="LEILÃO",10%,0)</f>
        <v>0</v>
      </c>
      <c r="I149" s="288">
        <v>0.18</v>
      </c>
      <c r="J149" s="289">
        <v>9.2499999999999999E-2</v>
      </c>
      <c r="K149" s="232">
        <v>42887</v>
      </c>
      <c r="L149" s="261">
        <v>8020.96</v>
      </c>
      <c r="N149" s="415">
        <v>3.3300000000000003E-2</v>
      </c>
      <c r="O149" s="416" t="s">
        <v>246</v>
      </c>
    </row>
    <row r="150" spans="1:15" ht="13.5" thickBot="1" x14ac:dyDescent="0.25">
      <c r="A150" s="224" t="s">
        <v>266</v>
      </c>
      <c r="B150" s="225" t="s">
        <v>244</v>
      </c>
      <c r="C150" s="225" t="s">
        <v>255</v>
      </c>
      <c r="D150" s="225" t="s">
        <v>246</v>
      </c>
      <c r="E150" s="225" t="s">
        <v>10</v>
      </c>
      <c r="F150" s="228">
        <f t="shared" si="6"/>
        <v>10340.220584000001</v>
      </c>
      <c r="G150" s="230" t="s">
        <v>267</v>
      </c>
      <c r="H150" s="288">
        <f>IF(SE!$D$56="LEILÃO",10%,0)</f>
        <v>0</v>
      </c>
      <c r="I150" s="288">
        <v>0.18</v>
      </c>
      <c r="J150" s="289">
        <v>9.2499999999999999E-2</v>
      </c>
      <c r="K150" s="232">
        <v>42887</v>
      </c>
      <c r="L150" s="261">
        <v>8020.96</v>
      </c>
      <c r="N150" s="415">
        <v>3.3300000000000003E-2</v>
      </c>
      <c r="O150" s="416" t="s">
        <v>246</v>
      </c>
    </row>
    <row r="151" spans="1:15" ht="13.5" thickBot="1" x14ac:dyDescent="0.25">
      <c r="A151" s="224" t="s">
        <v>268</v>
      </c>
      <c r="B151" s="225" t="s">
        <v>244</v>
      </c>
      <c r="C151" s="225" t="s">
        <v>75</v>
      </c>
      <c r="D151" s="225" t="s">
        <v>246</v>
      </c>
      <c r="E151" s="225" t="s">
        <v>10</v>
      </c>
      <c r="F151" s="228">
        <f t="shared" si="6"/>
        <v>15771.357967999998</v>
      </c>
      <c r="G151" s="230" t="s">
        <v>267</v>
      </c>
      <c r="H151" s="288">
        <f>IF(SE!$D$56="LEILÃO",10%,0)</f>
        <v>0</v>
      </c>
      <c r="I151" s="288">
        <v>0.18</v>
      </c>
      <c r="J151" s="289">
        <v>9.2499999999999999E-2</v>
      </c>
      <c r="K151" s="232">
        <v>42887</v>
      </c>
      <c r="L151" s="261">
        <v>12233.92</v>
      </c>
      <c r="N151" s="415">
        <v>3.3300000000000003E-2</v>
      </c>
      <c r="O151" s="416" t="s">
        <v>246</v>
      </c>
    </row>
    <row r="152" spans="1:15" ht="13.5" thickBot="1" x14ac:dyDescent="0.25">
      <c r="A152" s="224" t="s">
        <v>269</v>
      </c>
      <c r="B152" s="225" t="s">
        <v>244</v>
      </c>
      <c r="C152" s="225" t="s">
        <v>75</v>
      </c>
      <c r="D152" s="225" t="s">
        <v>246</v>
      </c>
      <c r="E152" s="225" t="s">
        <v>10</v>
      </c>
      <c r="F152" s="228">
        <f t="shared" si="6"/>
        <v>17336.102455</v>
      </c>
      <c r="G152" s="230" t="s">
        <v>267</v>
      </c>
      <c r="H152" s="288">
        <f>IF(SE!$D$56="LEILÃO",10%,0)</f>
        <v>0</v>
      </c>
      <c r="I152" s="288">
        <v>0.18</v>
      </c>
      <c r="J152" s="289">
        <v>9.2499999999999999E-2</v>
      </c>
      <c r="K152" s="232">
        <v>42887</v>
      </c>
      <c r="L152" s="260">
        <v>13447.7</v>
      </c>
      <c r="N152" s="415">
        <v>3.3300000000000003E-2</v>
      </c>
      <c r="O152" s="416" t="s">
        <v>246</v>
      </c>
    </row>
    <row r="153" spans="1:15" ht="13.5" thickBot="1" x14ac:dyDescent="0.25">
      <c r="A153" s="227" t="s">
        <v>270</v>
      </c>
      <c r="B153" s="225" t="s">
        <v>244</v>
      </c>
      <c r="C153" s="225" t="s">
        <v>75</v>
      </c>
      <c r="D153" s="225" t="s">
        <v>246</v>
      </c>
      <c r="E153" s="225" t="s">
        <v>10</v>
      </c>
      <c r="F153" s="228">
        <f t="shared" si="6"/>
        <v>30296.198126499999</v>
      </c>
      <c r="G153" s="230" t="s">
        <v>267</v>
      </c>
      <c r="H153" s="288">
        <f>IF(SE!$D$56="LEILÃO",10%,0)</f>
        <v>0</v>
      </c>
      <c r="I153" s="288">
        <v>0.18</v>
      </c>
      <c r="J153" s="289">
        <v>9.2499999999999999E-2</v>
      </c>
      <c r="K153" s="232">
        <v>42887</v>
      </c>
      <c r="L153" s="260">
        <v>23500.91</v>
      </c>
      <c r="N153" s="415">
        <v>3.3300000000000003E-2</v>
      </c>
      <c r="O153" s="416" t="s">
        <v>246</v>
      </c>
    </row>
    <row r="154" spans="1:15" ht="13.5" thickBot="1" x14ac:dyDescent="0.25">
      <c r="A154" s="257" t="s">
        <v>271</v>
      </c>
      <c r="B154" s="225" t="s">
        <v>244</v>
      </c>
      <c r="C154" s="225" t="s">
        <v>255</v>
      </c>
      <c r="D154" s="225" t="s">
        <v>251</v>
      </c>
      <c r="E154" s="257" t="s">
        <v>10</v>
      </c>
      <c r="F154" s="228">
        <f t="shared" si="6"/>
        <v>1379.2100189999999</v>
      </c>
      <c r="G154" s="258" t="s">
        <v>267</v>
      </c>
      <c r="H154" s="288">
        <f>IF(SE!$D$56="LEILÃO",10%,0)</f>
        <v>0</v>
      </c>
      <c r="I154" s="288">
        <v>0.18</v>
      </c>
      <c r="J154" s="289">
        <v>9.2499999999999999E-2</v>
      </c>
      <c r="K154" s="232">
        <v>42887</v>
      </c>
      <c r="L154" s="260">
        <v>1069.8599999999999</v>
      </c>
      <c r="N154" s="415">
        <v>0.04</v>
      </c>
      <c r="O154" s="416" t="s">
        <v>251</v>
      </c>
    </row>
    <row r="155" spans="1:15" ht="13.5" thickBot="1" x14ac:dyDescent="0.25">
      <c r="A155" s="257" t="s">
        <v>272</v>
      </c>
      <c r="B155" s="225" t="s">
        <v>244</v>
      </c>
      <c r="C155" s="225" t="s">
        <v>75</v>
      </c>
      <c r="D155" s="225" t="s">
        <v>251</v>
      </c>
      <c r="E155" s="225" t="s">
        <v>10</v>
      </c>
      <c r="F155" s="228">
        <f t="shared" si="6"/>
        <v>4855.7381729999997</v>
      </c>
      <c r="G155" s="258" t="s">
        <v>267</v>
      </c>
      <c r="H155" s="288">
        <f>IF(SE!$D$56="LEILÃO",10%,0)</f>
        <v>0</v>
      </c>
      <c r="I155" s="288">
        <v>0.18</v>
      </c>
      <c r="J155" s="289">
        <v>9.2499999999999999E-2</v>
      </c>
      <c r="K155" s="232">
        <v>42887</v>
      </c>
      <c r="L155" s="260">
        <v>3766.62</v>
      </c>
      <c r="N155" s="415">
        <v>0.04</v>
      </c>
      <c r="O155" s="416" t="s">
        <v>251</v>
      </c>
    </row>
    <row r="156" spans="1:15" ht="13.5" thickBot="1" x14ac:dyDescent="0.25">
      <c r="A156" s="257" t="s">
        <v>273</v>
      </c>
      <c r="B156" s="225" t="s">
        <v>244</v>
      </c>
      <c r="C156" s="225" t="s">
        <v>75</v>
      </c>
      <c r="D156" s="225" t="s">
        <v>251</v>
      </c>
      <c r="E156" s="225" t="s">
        <v>10</v>
      </c>
      <c r="F156" s="228">
        <f t="shared" si="6"/>
        <v>10340.220584000001</v>
      </c>
      <c r="G156" s="258" t="s">
        <v>267</v>
      </c>
      <c r="H156" s="288">
        <f>IF(SE!$D$56="LEILÃO",10%,0)</f>
        <v>0</v>
      </c>
      <c r="I156" s="288">
        <v>0.18</v>
      </c>
      <c r="J156" s="289">
        <v>9.2499999999999999E-2</v>
      </c>
      <c r="K156" s="232">
        <v>42887</v>
      </c>
      <c r="L156" s="260">
        <v>8020.96</v>
      </c>
      <c r="N156" s="415">
        <v>0.04</v>
      </c>
      <c r="O156" s="416" t="s">
        <v>251</v>
      </c>
    </row>
    <row r="157" spans="1:15" ht="23.25" thickBot="1" x14ac:dyDescent="0.25">
      <c r="A157" s="257" t="s">
        <v>421</v>
      </c>
      <c r="B157" s="225" t="s">
        <v>244</v>
      </c>
      <c r="C157" s="225" t="s">
        <v>265</v>
      </c>
      <c r="D157" s="225" t="s">
        <v>246</v>
      </c>
      <c r="E157" s="225" t="s">
        <v>10</v>
      </c>
      <c r="F157" s="228">
        <f t="shared" si="6"/>
        <v>0</v>
      </c>
      <c r="G157" s="258" t="s">
        <v>431</v>
      </c>
      <c r="H157" s="288">
        <f>IF(SE!$D$56="LEILÃO",10%,0)</f>
        <v>0</v>
      </c>
      <c r="I157" s="288">
        <v>0.18</v>
      </c>
      <c r="J157" s="289">
        <v>9.2499999999999999E-2</v>
      </c>
      <c r="K157" s="232">
        <v>42856</v>
      </c>
      <c r="L157" s="260">
        <v>0</v>
      </c>
      <c r="N157" s="415">
        <v>3.3300000000000003E-2</v>
      </c>
      <c r="O157" s="416" t="s">
        <v>246</v>
      </c>
    </row>
    <row r="158" spans="1:15" ht="23.25" thickBot="1" x14ac:dyDescent="0.25">
      <c r="A158" s="257" t="s">
        <v>422</v>
      </c>
      <c r="B158" s="225" t="s">
        <v>244</v>
      </c>
      <c r="C158" s="225" t="s">
        <v>265</v>
      </c>
      <c r="D158" s="225" t="s">
        <v>246</v>
      </c>
      <c r="E158" s="225" t="s">
        <v>10</v>
      </c>
      <c r="F158" s="228">
        <f t="shared" si="6"/>
        <v>0</v>
      </c>
      <c r="G158" s="258" t="s">
        <v>433</v>
      </c>
      <c r="H158" s="288">
        <f>IF(SE!$D$56="LEILÃO",10%,0)</f>
        <v>0</v>
      </c>
      <c r="I158" s="288">
        <v>0.18</v>
      </c>
      <c r="J158" s="289">
        <v>9.2499999999999999E-2</v>
      </c>
      <c r="K158" s="232">
        <v>42856</v>
      </c>
      <c r="L158" s="260">
        <v>0</v>
      </c>
      <c r="N158" s="415">
        <v>3.3300000000000003E-2</v>
      </c>
      <c r="O158" s="416" t="s">
        <v>246</v>
      </c>
    </row>
    <row r="159" spans="1:15" ht="23.25" thickBot="1" x14ac:dyDescent="0.25">
      <c r="A159" s="257" t="s">
        <v>423</v>
      </c>
      <c r="B159" s="225" t="s">
        <v>244</v>
      </c>
      <c r="C159" s="225" t="s">
        <v>265</v>
      </c>
      <c r="D159" s="225" t="s">
        <v>246</v>
      </c>
      <c r="E159" s="225" t="s">
        <v>10</v>
      </c>
      <c r="F159" s="228">
        <f t="shared" si="6"/>
        <v>0</v>
      </c>
      <c r="G159" s="258" t="s">
        <v>433</v>
      </c>
      <c r="H159" s="288">
        <f>IF(SE!$D$56="LEILÃO",10%,0)</f>
        <v>0</v>
      </c>
      <c r="I159" s="288">
        <v>0.18</v>
      </c>
      <c r="J159" s="289">
        <v>9.2499999999999999E-2</v>
      </c>
      <c r="K159" s="232">
        <v>42856</v>
      </c>
      <c r="L159" s="260">
        <v>0</v>
      </c>
      <c r="N159" s="415">
        <v>3.3300000000000003E-2</v>
      </c>
      <c r="O159" s="416" t="s">
        <v>246</v>
      </c>
    </row>
    <row r="160" spans="1:15" ht="23.25" thickBot="1" x14ac:dyDescent="0.25">
      <c r="A160" s="257" t="s">
        <v>424</v>
      </c>
      <c r="B160" s="225" t="s">
        <v>244</v>
      </c>
      <c r="C160" s="225" t="s">
        <v>265</v>
      </c>
      <c r="D160" s="225" t="s">
        <v>246</v>
      </c>
      <c r="E160" s="225" t="s">
        <v>10</v>
      </c>
      <c r="F160" s="228">
        <f t="shared" si="6"/>
        <v>0</v>
      </c>
      <c r="G160" s="258" t="s">
        <v>433</v>
      </c>
      <c r="H160" s="288">
        <f>IF(SE!$D$56="LEILÃO",10%,0)</f>
        <v>0</v>
      </c>
      <c r="I160" s="288">
        <v>0.18</v>
      </c>
      <c r="J160" s="289">
        <v>9.2499999999999999E-2</v>
      </c>
      <c r="K160" s="232">
        <v>42856</v>
      </c>
      <c r="L160" s="260">
        <v>0</v>
      </c>
      <c r="N160" s="415">
        <v>3.3300000000000003E-2</v>
      </c>
      <c r="O160" s="416" t="s">
        <v>246</v>
      </c>
    </row>
    <row r="161" spans="1:15" ht="23.25" thickBot="1" x14ac:dyDescent="0.25">
      <c r="A161" s="257" t="s">
        <v>519</v>
      </c>
      <c r="B161" s="225" t="s">
        <v>244</v>
      </c>
      <c r="C161" s="225" t="s">
        <v>75</v>
      </c>
      <c r="D161" s="225" t="s">
        <v>246</v>
      </c>
      <c r="E161" s="225" t="s">
        <v>10</v>
      </c>
      <c r="F161" s="228">
        <f t="shared" si="6"/>
        <v>0</v>
      </c>
      <c r="G161" s="258" t="s">
        <v>433</v>
      </c>
      <c r="H161" s="288">
        <f>IF(SE!$D$56="LEILÃO",10%,0)</f>
        <v>0</v>
      </c>
      <c r="I161" s="288">
        <v>0.18</v>
      </c>
      <c r="J161" s="289">
        <v>9.2499999999999999E-2</v>
      </c>
      <c r="K161" s="232">
        <v>42856</v>
      </c>
      <c r="L161" s="260">
        <v>0</v>
      </c>
      <c r="N161" s="415">
        <v>3.3300000000000003E-2</v>
      </c>
      <c r="O161" s="416" t="s">
        <v>246</v>
      </c>
    </row>
    <row r="162" spans="1:15" ht="23.25" thickBot="1" x14ac:dyDescent="0.25">
      <c r="A162" s="257" t="s">
        <v>425</v>
      </c>
      <c r="B162" s="225" t="s">
        <v>244</v>
      </c>
      <c r="C162" s="225" t="s">
        <v>265</v>
      </c>
      <c r="D162" s="225" t="s">
        <v>246</v>
      </c>
      <c r="E162" s="225" t="s">
        <v>10</v>
      </c>
      <c r="F162" s="228">
        <f t="shared" si="6"/>
        <v>0</v>
      </c>
      <c r="G162" s="258" t="s">
        <v>431</v>
      </c>
      <c r="H162" s="288">
        <f>IF(SE!$D$56="LEILÃO",10%,0)</f>
        <v>0</v>
      </c>
      <c r="I162" s="288">
        <v>0.18</v>
      </c>
      <c r="J162" s="289">
        <v>9.2499999999999999E-2</v>
      </c>
      <c r="K162" s="232">
        <v>42856</v>
      </c>
      <c r="L162" s="260">
        <v>0</v>
      </c>
      <c r="N162" s="415">
        <v>3.3300000000000003E-2</v>
      </c>
      <c r="O162" s="416" t="s">
        <v>246</v>
      </c>
    </row>
    <row r="163" spans="1:15" ht="23.25" thickBot="1" x14ac:dyDescent="0.25">
      <c r="A163" s="257" t="s">
        <v>426</v>
      </c>
      <c r="B163" s="225" t="s">
        <v>244</v>
      </c>
      <c r="C163" s="225" t="s">
        <v>265</v>
      </c>
      <c r="D163" s="225" t="s">
        <v>246</v>
      </c>
      <c r="E163" s="225" t="s">
        <v>10</v>
      </c>
      <c r="F163" s="228">
        <f t="shared" si="6"/>
        <v>0</v>
      </c>
      <c r="G163" s="258" t="s">
        <v>431</v>
      </c>
      <c r="H163" s="288">
        <f>IF(SE!$D$56="LEILÃO",10%,0)</f>
        <v>0</v>
      </c>
      <c r="I163" s="288">
        <v>0.18</v>
      </c>
      <c r="J163" s="289">
        <v>9.2499999999999999E-2</v>
      </c>
      <c r="K163" s="232">
        <v>42856</v>
      </c>
      <c r="L163" s="260">
        <v>0</v>
      </c>
      <c r="N163" s="415">
        <v>2.86E-2</v>
      </c>
      <c r="O163" s="416" t="s">
        <v>246</v>
      </c>
    </row>
    <row r="164" spans="1:15" ht="23.25" thickBot="1" x14ac:dyDescent="0.25">
      <c r="A164" s="257" t="s">
        <v>427</v>
      </c>
      <c r="B164" s="225" t="s">
        <v>244</v>
      </c>
      <c r="C164" s="225" t="s">
        <v>265</v>
      </c>
      <c r="D164" s="225" t="s">
        <v>246</v>
      </c>
      <c r="E164" s="225" t="s">
        <v>10</v>
      </c>
      <c r="F164" s="228">
        <f t="shared" si="6"/>
        <v>0</v>
      </c>
      <c r="G164" s="258" t="s">
        <v>431</v>
      </c>
      <c r="H164" s="288">
        <f>IF(SE!$D$56="LEILÃO",10%,0)</f>
        <v>0</v>
      </c>
      <c r="I164" s="288">
        <v>0.18</v>
      </c>
      <c r="J164" s="289">
        <v>9.2499999999999999E-2</v>
      </c>
      <c r="K164" s="232">
        <v>42856</v>
      </c>
      <c r="L164" s="260">
        <v>0</v>
      </c>
      <c r="N164" s="415">
        <v>2.86E-2</v>
      </c>
      <c r="O164" s="416" t="s">
        <v>246</v>
      </c>
    </row>
    <row r="165" spans="1:15" ht="13.5" thickBot="1" x14ac:dyDescent="0.25">
      <c r="A165" s="257" t="s">
        <v>428</v>
      </c>
      <c r="B165" s="225" t="s">
        <v>244</v>
      </c>
      <c r="C165" s="225" t="s">
        <v>245</v>
      </c>
      <c r="D165" s="225" t="s">
        <v>251</v>
      </c>
      <c r="E165" s="225" t="s">
        <v>91</v>
      </c>
      <c r="F165" s="228">
        <f t="shared" si="6"/>
        <v>41.613762000000001</v>
      </c>
      <c r="G165" s="258" t="s">
        <v>289</v>
      </c>
      <c r="H165" s="288">
        <f>IF(SE!$D$56="LEILÃO",10%,0)</f>
        <v>0</v>
      </c>
      <c r="I165" s="288">
        <v>0.18</v>
      </c>
      <c r="J165" s="289">
        <v>9.2499999999999999E-2</v>
      </c>
      <c r="K165" s="232">
        <v>42887</v>
      </c>
      <c r="L165" s="260">
        <v>32.28</v>
      </c>
      <c r="N165" s="415" t="s">
        <v>508</v>
      </c>
      <c r="O165" s="416" t="s">
        <v>251</v>
      </c>
    </row>
    <row r="166" spans="1:15" ht="13.5" thickBot="1" x14ac:dyDescent="0.25">
      <c r="A166" s="257" t="s">
        <v>429</v>
      </c>
      <c r="B166" s="225" t="s">
        <v>244</v>
      </c>
      <c r="C166" s="225" t="s">
        <v>245</v>
      </c>
      <c r="D166" s="225" t="s">
        <v>251</v>
      </c>
      <c r="E166" s="225" t="s">
        <v>91</v>
      </c>
      <c r="F166" s="228">
        <f t="shared" si="6"/>
        <v>41.613762000000001</v>
      </c>
      <c r="G166" s="258" t="s">
        <v>289</v>
      </c>
      <c r="H166" s="288">
        <f>IF(SE!$D$56="LEILÃO",10%,0)</f>
        <v>0</v>
      </c>
      <c r="I166" s="288">
        <v>0.18</v>
      </c>
      <c r="J166" s="289">
        <v>9.2499999999999999E-2</v>
      </c>
      <c r="K166" s="232">
        <v>42887</v>
      </c>
      <c r="L166" s="260">
        <v>32.28</v>
      </c>
      <c r="N166" s="415" t="s">
        <v>508</v>
      </c>
      <c r="O166" s="416" t="s">
        <v>251</v>
      </c>
    </row>
    <row r="167" spans="1:15" ht="13.5" thickBot="1" x14ac:dyDescent="0.25">
      <c r="A167" s="257" t="s">
        <v>430</v>
      </c>
      <c r="B167" s="225" t="s">
        <v>244</v>
      </c>
      <c r="C167" s="225" t="s">
        <v>245</v>
      </c>
      <c r="D167" s="225" t="s">
        <v>251</v>
      </c>
      <c r="E167" s="225" t="s">
        <v>91</v>
      </c>
      <c r="F167" s="228">
        <f t="shared" si="6"/>
        <v>41.613762000000001</v>
      </c>
      <c r="G167" s="258" t="s">
        <v>289</v>
      </c>
      <c r="H167" s="288">
        <f>IF(SE!$D$56="LEILÃO",10%,0)</f>
        <v>0</v>
      </c>
      <c r="I167" s="288">
        <v>0.18</v>
      </c>
      <c r="J167" s="289">
        <v>9.2499999999999999E-2</v>
      </c>
      <c r="K167" s="232">
        <v>42887</v>
      </c>
      <c r="L167" s="260">
        <v>32.28</v>
      </c>
      <c r="N167" s="415" t="s">
        <v>508</v>
      </c>
      <c r="O167" s="416" t="s">
        <v>251</v>
      </c>
    </row>
    <row r="168" spans="1:15" ht="13.5" thickBot="1" x14ac:dyDescent="0.25">
      <c r="A168" s="331" t="s">
        <v>520</v>
      </c>
      <c r="B168" s="338" t="s">
        <v>244</v>
      </c>
      <c r="C168" s="338" t="s">
        <v>245</v>
      </c>
      <c r="D168" s="338" t="s">
        <v>246</v>
      </c>
      <c r="E168" s="338" t="s">
        <v>1</v>
      </c>
      <c r="F168" s="332">
        <f t="shared" si="6"/>
        <v>32.254533000000002</v>
      </c>
      <c r="G168" s="339" t="s">
        <v>289</v>
      </c>
      <c r="H168" s="340">
        <f>IF(SE!$D$56="LEILÃO",10%,0)</f>
        <v>0</v>
      </c>
      <c r="I168" s="340">
        <v>0.18</v>
      </c>
      <c r="J168" s="341">
        <v>9.2499999999999999E-2</v>
      </c>
      <c r="K168" s="232">
        <v>42887</v>
      </c>
      <c r="L168" s="260">
        <v>25.02</v>
      </c>
      <c r="N168" s="417" t="s">
        <v>508</v>
      </c>
      <c r="O168" s="418" t="s">
        <v>246</v>
      </c>
    </row>
    <row r="169" spans="1:15" ht="13.5" thickBot="1" x14ac:dyDescent="0.25">
      <c r="A169" s="331" t="s">
        <v>521</v>
      </c>
      <c r="B169" s="338" t="s">
        <v>244</v>
      </c>
      <c r="C169" s="338" t="s">
        <v>245</v>
      </c>
      <c r="D169" s="338" t="s">
        <v>246</v>
      </c>
      <c r="E169" s="338" t="s">
        <v>1</v>
      </c>
      <c r="F169" s="332">
        <f t="shared" si="6"/>
        <v>32.254533000000002</v>
      </c>
      <c r="G169" s="339" t="s">
        <v>289</v>
      </c>
      <c r="H169" s="340">
        <f>IF(SE!$D$56="LEILÃO",10%,0)</f>
        <v>0</v>
      </c>
      <c r="I169" s="340">
        <v>0.18</v>
      </c>
      <c r="J169" s="341">
        <v>9.2499999999999999E-2</v>
      </c>
      <c r="K169" s="232">
        <v>42887</v>
      </c>
      <c r="L169" s="260">
        <v>25.02</v>
      </c>
      <c r="N169" s="417" t="s">
        <v>508</v>
      </c>
      <c r="O169" s="418" t="s">
        <v>246</v>
      </c>
    </row>
    <row r="170" spans="1:15" ht="13.5" thickBot="1" x14ac:dyDescent="0.25">
      <c r="A170" s="331" t="s">
        <v>522</v>
      </c>
      <c r="B170" s="338" t="s">
        <v>244</v>
      </c>
      <c r="C170" s="338" t="s">
        <v>245</v>
      </c>
      <c r="D170" s="338" t="s">
        <v>246</v>
      </c>
      <c r="E170" s="338" t="s">
        <v>1</v>
      </c>
      <c r="F170" s="332">
        <f t="shared" si="6"/>
        <v>32.254533000000002</v>
      </c>
      <c r="G170" s="339" t="s">
        <v>289</v>
      </c>
      <c r="H170" s="340">
        <f>IF(SE!$D$56="LEILÃO",10%,0)</f>
        <v>0</v>
      </c>
      <c r="I170" s="340">
        <v>0.18</v>
      </c>
      <c r="J170" s="341">
        <v>9.2499999999999999E-2</v>
      </c>
      <c r="K170" s="232">
        <v>42887</v>
      </c>
      <c r="L170" s="260">
        <v>25.02</v>
      </c>
      <c r="N170" s="417" t="s">
        <v>508</v>
      </c>
      <c r="O170" s="418" t="s">
        <v>246</v>
      </c>
    </row>
    <row r="171" spans="1:15" ht="13.5" thickBot="1" x14ac:dyDescent="0.25">
      <c r="A171" s="331" t="s">
        <v>523</v>
      </c>
      <c r="B171" s="338" t="s">
        <v>244</v>
      </c>
      <c r="C171" s="338" t="s">
        <v>245</v>
      </c>
      <c r="D171" s="338" t="s">
        <v>246</v>
      </c>
      <c r="E171" s="338" t="s">
        <v>1</v>
      </c>
      <c r="F171" s="332">
        <f t="shared" si="6"/>
        <v>32.254533000000002</v>
      </c>
      <c r="G171" s="339" t="s">
        <v>289</v>
      </c>
      <c r="H171" s="340">
        <f>IF(SE!$D$56="LEILÃO",10%,0)</f>
        <v>0</v>
      </c>
      <c r="I171" s="340">
        <v>0.18</v>
      </c>
      <c r="J171" s="341">
        <v>9.2499999999999999E-2</v>
      </c>
      <c r="K171" s="232">
        <v>42887</v>
      </c>
      <c r="L171" s="260">
        <v>25.02</v>
      </c>
      <c r="N171" s="417" t="s">
        <v>508</v>
      </c>
      <c r="O171" s="418" t="s">
        <v>246</v>
      </c>
    </row>
    <row r="172" spans="1:15" ht="13.5" thickBot="1" x14ac:dyDescent="0.25">
      <c r="A172" s="331" t="s">
        <v>524</v>
      </c>
      <c r="B172" s="338" t="s">
        <v>244</v>
      </c>
      <c r="C172" s="338" t="s">
        <v>245</v>
      </c>
      <c r="D172" s="338" t="s">
        <v>246</v>
      </c>
      <c r="E172" s="338" t="s">
        <v>1</v>
      </c>
      <c r="F172" s="332">
        <f t="shared" si="6"/>
        <v>32.254533000000002</v>
      </c>
      <c r="G172" s="339" t="s">
        <v>289</v>
      </c>
      <c r="H172" s="340">
        <f>IF(SE!$D$56="LEILÃO",10%,0)</f>
        <v>0</v>
      </c>
      <c r="I172" s="340">
        <v>0.18</v>
      </c>
      <c r="J172" s="341">
        <v>9.2499999999999999E-2</v>
      </c>
      <c r="K172" s="232">
        <v>42887</v>
      </c>
      <c r="L172" s="260">
        <v>25.02</v>
      </c>
      <c r="N172" s="417" t="s">
        <v>508</v>
      </c>
      <c r="O172" s="418" t="s">
        <v>246</v>
      </c>
    </row>
    <row r="173" spans="1:15" ht="13.5" thickBot="1" x14ac:dyDescent="0.25">
      <c r="A173" s="331" t="s">
        <v>525</v>
      </c>
      <c r="B173" s="338" t="s">
        <v>244</v>
      </c>
      <c r="C173" s="338" t="s">
        <v>245</v>
      </c>
      <c r="D173" s="338" t="s">
        <v>246</v>
      </c>
      <c r="E173" s="338" t="s">
        <v>1</v>
      </c>
      <c r="F173" s="332">
        <f t="shared" si="6"/>
        <v>32.254533000000002</v>
      </c>
      <c r="G173" s="339" t="s">
        <v>289</v>
      </c>
      <c r="H173" s="340">
        <f>IF(SE!$D$56="LEILÃO",10%,0)</f>
        <v>0</v>
      </c>
      <c r="I173" s="340">
        <v>0.18</v>
      </c>
      <c r="J173" s="341">
        <v>9.2499999999999999E-2</v>
      </c>
      <c r="K173" s="232">
        <v>42887</v>
      </c>
      <c r="L173" s="260">
        <v>25.02</v>
      </c>
      <c r="N173" s="417" t="s">
        <v>508</v>
      </c>
      <c r="O173" s="418" t="s">
        <v>246</v>
      </c>
    </row>
    <row r="174" spans="1:15" ht="13.5" thickBot="1" x14ac:dyDescent="0.25">
      <c r="A174" s="331" t="s">
        <v>526</v>
      </c>
      <c r="B174" s="338" t="s">
        <v>244</v>
      </c>
      <c r="C174" s="338" t="s">
        <v>245</v>
      </c>
      <c r="D174" s="338" t="s">
        <v>246</v>
      </c>
      <c r="E174" s="338" t="s">
        <v>1</v>
      </c>
      <c r="F174" s="332">
        <f t="shared" si="6"/>
        <v>32.254533000000002</v>
      </c>
      <c r="G174" s="339" t="s">
        <v>289</v>
      </c>
      <c r="H174" s="340">
        <f>IF(SE!$D$56="LEILÃO",10%,0)</f>
        <v>0</v>
      </c>
      <c r="I174" s="340">
        <v>0.18</v>
      </c>
      <c r="J174" s="341">
        <v>9.2499999999999999E-2</v>
      </c>
      <c r="K174" s="232">
        <v>42887</v>
      </c>
      <c r="L174" s="260">
        <v>25.02</v>
      </c>
      <c r="N174" s="417" t="s">
        <v>508</v>
      </c>
      <c r="O174" s="418" t="s">
        <v>246</v>
      </c>
    </row>
    <row r="175" spans="1:15" ht="13.5" thickBot="1" x14ac:dyDescent="0.25">
      <c r="A175" s="331" t="s">
        <v>527</v>
      </c>
      <c r="B175" s="338" t="s">
        <v>259</v>
      </c>
      <c r="C175" s="338" t="s">
        <v>286</v>
      </c>
      <c r="D175" s="338" t="s">
        <v>251</v>
      </c>
      <c r="E175" s="338" t="s">
        <v>10</v>
      </c>
      <c r="F175" s="332">
        <f t="shared" si="6"/>
        <v>1359.6665050000001</v>
      </c>
      <c r="G175" s="339" t="s">
        <v>247</v>
      </c>
      <c r="H175" s="340">
        <f>IF(SE!$D$56="LEILÃO",10%,0)</f>
        <v>0</v>
      </c>
      <c r="I175" s="340">
        <v>0.18</v>
      </c>
      <c r="J175" s="341">
        <v>9.2499999999999999E-2</v>
      </c>
      <c r="K175" s="232">
        <v>42887</v>
      </c>
      <c r="L175" s="260">
        <v>1054.7</v>
      </c>
      <c r="N175" s="417">
        <v>2.7E-2</v>
      </c>
      <c r="O175" s="418" t="s">
        <v>251</v>
      </c>
    </row>
    <row r="176" spans="1:15" ht="13.5" thickBot="1" x14ac:dyDescent="0.25">
      <c r="A176" s="331" t="s">
        <v>528</v>
      </c>
      <c r="B176" s="338" t="s">
        <v>259</v>
      </c>
      <c r="C176" s="338" t="s">
        <v>286</v>
      </c>
      <c r="D176" s="338" t="s">
        <v>251</v>
      </c>
      <c r="E176" s="338" t="s">
        <v>10</v>
      </c>
      <c r="F176" s="332">
        <f t="shared" si="6"/>
        <v>1359.6665050000001</v>
      </c>
      <c r="G176" s="339" t="s">
        <v>247</v>
      </c>
      <c r="H176" s="340">
        <f>IF(SE!$D$56="LEILÃO",10%,0)</f>
        <v>0</v>
      </c>
      <c r="I176" s="340">
        <v>0.18</v>
      </c>
      <c r="J176" s="341">
        <v>9.2499999999999999E-2</v>
      </c>
      <c r="K176" s="232">
        <v>42887</v>
      </c>
      <c r="L176" s="260">
        <v>1054.7</v>
      </c>
      <c r="N176" s="417">
        <v>2.7E-2</v>
      </c>
      <c r="O176" s="418" t="s">
        <v>251</v>
      </c>
    </row>
    <row r="177" spans="1:15" ht="13.5" thickBot="1" x14ac:dyDescent="0.25">
      <c r="A177" s="331" t="s">
        <v>529</v>
      </c>
      <c r="B177" s="338" t="s">
        <v>244</v>
      </c>
      <c r="C177" s="338" t="s">
        <v>286</v>
      </c>
      <c r="D177" s="338" t="s">
        <v>251</v>
      </c>
      <c r="E177" s="338" t="s">
        <v>4</v>
      </c>
      <c r="F177" s="332">
        <f t="shared" ref="F177:F203" si="7">L177*M177</f>
        <v>3312.2078298284023</v>
      </c>
      <c r="G177" s="339" t="s">
        <v>303</v>
      </c>
      <c r="H177" s="340">
        <f>IF(SE!$D$56="LEILÃO",10%,0)</f>
        <v>0</v>
      </c>
      <c r="I177" s="340">
        <v>0.18</v>
      </c>
      <c r="J177" s="341">
        <v>9.2499999999999999E-2</v>
      </c>
      <c r="K177" s="232">
        <v>40878</v>
      </c>
      <c r="L177" s="260">
        <v>2281.1817287999997</v>
      </c>
      <c r="M177">
        <v>1.4519701731833381</v>
      </c>
      <c r="N177" s="417">
        <v>3.1300000000000001E-2</v>
      </c>
      <c r="O177" s="418" t="s">
        <v>251</v>
      </c>
    </row>
    <row r="178" spans="1:15" ht="13.5" thickBot="1" x14ac:dyDescent="0.25">
      <c r="A178" s="331" t="s">
        <v>530</v>
      </c>
      <c r="B178" s="338" t="s">
        <v>244</v>
      </c>
      <c r="C178" s="338" t="s">
        <v>286</v>
      </c>
      <c r="D178" s="338" t="s">
        <v>251</v>
      </c>
      <c r="E178" s="338" t="s">
        <v>4</v>
      </c>
      <c r="F178" s="332">
        <f t="shared" si="7"/>
        <v>3312.2078298284023</v>
      </c>
      <c r="G178" s="339" t="s">
        <v>303</v>
      </c>
      <c r="H178" s="340">
        <f>IF(SE!$D$56="LEILÃO",10%,0)</f>
        <v>0</v>
      </c>
      <c r="I178" s="340">
        <v>0.18</v>
      </c>
      <c r="J178" s="341">
        <v>9.2499999999999999E-2</v>
      </c>
      <c r="K178" s="232">
        <v>40878</v>
      </c>
      <c r="L178" s="260">
        <v>2281.1817287999997</v>
      </c>
      <c r="M178">
        <v>1.4519701731833381</v>
      </c>
      <c r="N178" s="417">
        <v>3.1300000000000001E-2</v>
      </c>
      <c r="O178" s="418" t="s">
        <v>251</v>
      </c>
    </row>
    <row r="179" spans="1:15" ht="13.5" thickBot="1" x14ac:dyDescent="0.25">
      <c r="A179" s="331" t="s">
        <v>531</v>
      </c>
      <c r="B179" s="338" t="s">
        <v>244</v>
      </c>
      <c r="C179" s="338" t="s">
        <v>286</v>
      </c>
      <c r="D179" s="338" t="s">
        <v>251</v>
      </c>
      <c r="E179" s="338" t="s">
        <v>4</v>
      </c>
      <c r="F179" s="332">
        <f t="shared" si="7"/>
        <v>3312.2078298284023</v>
      </c>
      <c r="G179" s="339" t="s">
        <v>303</v>
      </c>
      <c r="H179" s="340">
        <f>IF(SE!$D$56="LEILÃO",10%,0)</f>
        <v>0</v>
      </c>
      <c r="I179" s="340">
        <v>0.18</v>
      </c>
      <c r="J179" s="341">
        <v>9.2499999999999999E-2</v>
      </c>
      <c r="K179" s="232">
        <v>40878</v>
      </c>
      <c r="L179" s="260">
        <v>2281.1817287999997</v>
      </c>
      <c r="M179">
        <v>1.4519701731833381</v>
      </c>
      <c r="N179" s="417">
        <v>3.1300000000000001E-2</v>
      </c>
      <c r="O179" s="418" t="s">
        <v>251</v>
      </c>
    </row>
    <row r="180" spans="1:15" ht="13.5" thickBot="1" x14ac:dyDescent="0.25">
      <c r="A180" s="331" t="s">
        <v>532</v>
      </c>
      <c r="B180" s="338" t="s">
        <v>244</v>
      </c>
      <c r="C180" s="338" t="s">
        <v>286</v>
      </c>
      <c r="D180" s="338" t="s">
        <v>251</v>
      </c>
      <c r="E180" s="338" t="s">
        <v>4</v>
      </c>
      <c r="F180" s="332">
        <f t="shared" si="7"/>
        <v>3312.2078298284023</v>
      </c>
      <c r="G180" s="339" t="s">
        <v>303</v>
      </c>
      <c r="H180" s="340">
        <f>IF(SE!$D$56="LEILÃO",10%,0)</f>
        <v>0</v>
      </c>
      <c r="I180" s="340">
        <v>0.18</v>
      </c>
      <c r="J180" s="341">
        <v>9.2499999999999999E-2</v>
      </c>
      <c r="K180" s="232">
        <v>40878</v>
      </c>
      <c r="L180" s="260">
        <v>2281.1817287999997</v>
      </c>
      <c r="M180">
        <v>1.4519701731833381</v>
      </c>
      <c r="N180" s="417">
        <v>3.1300000000000001E-2</v>
      </c>
      <c r="O180" s="418" t="s">
        <v>251</v>
      </c>
    </row>
    <row r="181" spans="1:15" ht="13.5" thickBot="1" x14ac:dyDescent="0.25">
      <c r="A181" s="331" t="s">
        <v>533</v>
      </c>
      <c r="B181" s="338" t="s">
        <v>244</v>
      </c>
      <c r="C181" s="338" t="s">
        <v>286</v>
      </c>
      <c r="D181" s="338" t="s">
        <v>251</v>
      </c>
      <c r="E181" s="338" t="s">
        <v>4</v>
      </c>
      <c r="F181" s="332">
        <f t="shared" si="7"/>
        <v>3312.2078298284023</v>
      </c>
      <c r="G181" s="339" t="s">
        <v>303</v>
      </c>
      <c r="H181" s="340">
        <f>IF(SE!$D$56="LEILÃO",10%,0)</f>
        <v>0</v>
      </c>
      <c r="I181" s="340">
        <v>0.18</v>
      </c>
      <c r="J181" s="341">
        <v>9.2499999999999999E-2</v>
      </c>
      <c r="K181" s="232">
        <v>40878</v>
      </c>
      <c r="L181" s="260">
        <v>2281.1817287999997</v>
      </c>
      <c r="M181">
        <v>1.4519701731833381</v>
      </c>
      <c r="N181" s="417">
        <v>3.1300000000000001E-2</v>
      </c>
      <c r="O181" s="418" t="s">
        <v>251</v>
      </c>
    </row>
    <row r="182" spans="1:15" ht="13.5" thickBot="1" x14ac:dyDescent="0.25">
      <c r="A182" s="331" t="s">
        <v>534</v>
      </c>
      <c r="B182" s="338" t="s">
        <v>244</v>
      </c>
      <c r="C182" s="338" t="s">
        <v>286</v>
      </c>
      <c r="D182" s="338" t="s">
        <v>251</v>
      </c>
      <c r="E182" s="338" t="s">
        <v>4</v>
      </c>
      <c r="F182" s="332">
        <f t="shared" si="7"/>
        <v>3312.2078298284023</v>
      </c>
      <c r="G182" s="339" t="s">
        <v>303</v>
      </c>
      <c r="H182" s="340">
        <f>IF(SE!$D$56="LEILÃO",10%,0)</f>
        <v>0</v>
      </c>
      <c r="I182" s="340">
        <v>0.18</v>
      </c>
      <c r="J182" s="341">
        <v>9.2499999999999999E-2</v>
      </c>
      <c r="K182" s="232">
        <v>40878</v>
      </c>
      <c r="L182" s="260">
        <v>2281.1817287999997</v>
      </c>
      <c r="M182">
        <v>1.4519701731833381</v>
      </c>
      <c r="N182" s="417">
        <v>3.1300000000000001E-2</v>
      </c>
      <c r="O182" s="418" t="s">
        <v>251</v>
      </c>
    </row>
    <row r="183" spans="1:15" ht="13.5" thickBot="1" x14ac:dyDescent="0.25">
      <c r="A183" s="331" t="s">
        <v>535</v>
      </c>
      <c r="B183" s="338" t="s">
        <v>244</v>
      </c>
      <c r="C183" s="338" t="s">
        <v>286</v>
      </c>
      <c r="D183" s="338" t="s">
        <v>251</v>
      </c>
      <c r="E183" s="338" t="s">
        <v>4</v>
      </c>
      <c r="F183" s="332">
        <f t="shared" si="7"/>
        <v>3312.2078298284023</v>
      </c>
      <c r="G183" s="339" t="s">
        <v>303</v>
      </c>
      <c r="H183" s="340">
        <f>IF(SE!$D$56="LEILÃO",10%,0)</f>
        <v>0</v>
      </c>
      <c r="I183" s="340">
        <v>0.18</v>
      </c>
      <c r="J183" s="341">
        <v>9.2499999999999999E-2</v>
      </c>
      <c r="K183" s="232">
        <v>40878</v>
      </c>
      <c r="L183" s="260">
        <v>2281.1817287999997</v>
      </c>
      <c r="M183">
        <v>1.4519701731833381</v>
      </c>
      <c r="N183" s="417">
        <v>3.1300000000000001E-2</v>
      </c>
      <c r="O183" s="418" t="s">
        <v>251</v>
      </c>
    </row>
    <row r="184" spans="1:15" ht="13.5" thickBot="1" x14ac:dyDescent="0.25">
      <c r="A184" s="331" t="s">
        <v>536</v>
      </c>
      <c r="B184" s="338" t="s">
        <v>244</v>
      </c>
      <c r="C184" s="338" t="s">
        <v>286</v>
      </c>
      <c r="D184" s="338" t="s">
        <v>251</v>
      </c>
      <c r="E184" s="338" t="s">
        <v>4</v>
      </c>
      <c r="F184" s="332">
        <f t="shared" si="7"/>
        <v>3312.2078298284023</v>
      </c>
      <c r="G184" s="339" t="s">
        <v>303</v>
      </c>
      <c r="H184" s="340">
        <f>IF(SE!$D$56="LEILÃO",10%,0)</f>
        <v>0</v>
      </c>
      <c r="I184" s="340">
        <v>0.18</v>
      </c>
      <c r="J184" s="341">
        <v>9.2499999999999999E-2</v>
      </c>
      <c r="K184" s="232">
        <v>40878</v>
      </c>
      <c r="L184" s="260">
        <v>2281.1817287999997</v>
      </c>
      <c r="M184">
        <v>1.4519701731833381</v>
      </c>
      <c r="N184" s="417">
        <v>3.1300000000000001E-2</v>
      </c>
      <c r="O184" s="418" t="s">
        <v>251</v>
      </c>
    </row>
    <row r="185" spans="1:15" ht="13.5" thickBot="1" x14ac:dyDescent="0.25">
      <c r="A185" s="331" t="s">
        <v>537</v>
      </c>
      <c r="B185" s="338" t="s">
        <v>244</v>
      </c>
      <c r="C185" s="338" t="s">
        <v>286</v>
      </c>
      <c r="D185" s="338" t="s">
        <v>251</v>
      </c>
      <c r="E185" s="338" t="s">
        <v>4</v>
      </c>
      <c r="F185" s="332">
        <f t="shared" si="7"/>
        <v>3312.2078298284023</v>
      </c>
      <c r="G185" s="339" t="s">
        <v>303</v>
      </c>
      <c r="H185" s="340">
        <f>IF(SE!$D$56="LEILÃO",10%,0)</f>
        <v>0</v>
      </c>
      <c r="I185" s="340">
        <v>0.18</v>
      </c>
      <c r="J185" s="341">
        <v>9.2499999999999999E-2</v>
      </c>
      <c r="K185" s="232">
        <v>40878</v>
      </c>
      <c r="L185" s="260">
        <v>2281.1817287999997</v>
      </c>
      <c r="M185">
        <v>1.4519701731833381</v>
      </c>
      <c r="N185" s="417">
        <v>3.1300000000000001E-2</v>
      </c>
      <c r="O185" s="418" t="s">
        <v>251</v>
      </c>
    </row>
    <row r="186" spans="1:15" ht="13.5" thickBot="1" x14ac:dyDescent="0.25">
      <c r="A186" s="331" t="s">
        <v>538</v>
      </c>
      <c r="B186" s="338" t="s">
        <v>244</v>
      </c>
      <c r="C186" s="338" t="s">
        <v>286</v>
      </c>
      <c r="D186" s="338" t="s">
        <v>251</v>
      </c>
      <c r="E186" s="338" t="s">
        <v>4</v>
      </c>
      <c r="F186" s="332">
        <f t="shared" si="7"/>
        <v>3312.2078298284023</v>
      </c>
      <c r="G186" s="339" t="s">
        <v>303</v>
      </c>
      <c r="H186" s="340">
        <f>IF(SE!$D$56="LEILÃO",10%,0)</f>
        <v>0</v>
      </c>
      <c r="I186" s="340">
        <v>0.18</v>
      </c>
      <c r="J186" s="341">
        <v>9.2499999999999999E-2</v>
      </c>
      <c r="K186" s="232">
        <v>40878</v>
      </c>
      <c r="L186" s="260">
        <v>2281.1817287999997</v>
      </c>
      <c r="M186">
        <v>1.4519701731833381</v>
      </c>
      <c r="N186" s="417">
        <v>3.1300000000000001E-2</v>
      </c>
      <c r="O186" s="418" t="s">
        <v>251</v>
      </c>
    </row>
    <row r="187" spans="1:15" ht="13.5" thickBot="1" x14ac:dyDescent="0.25">
      <c r="A187" s="331" t="s">
        <v>539</v>
      </c>
      <c r="B187" s="338" t="s">
        <v>244</v>
      </c>
      <c r="C187" s="338" t="s">
        <v>286</v>
      </c>
      <c r="D187" s="338" t="s">
        <v>251</v>
      </c>
      <c r="E187" s="338" t="s">
        <v>4</v>
      </c>
      <c r="F187" s="332">
        <f t="shared" si="7"/>
        <v>3312.2078298284023</v>
      </c>
      <c r="G187" s="339" t="s">
        <v>303</v>
      </c>
      <c r="H187" s="340">
        <f>IF(SE!$D$56="LEILÃO",10%,0)</f>
        <v>0</v>
      </c>
      <c r="I187" s="340">
        <v>0.18</v>
      </c>
      <c r="J187" s="341">
        <v>9.2499999999999999E-2</v>
      </c>
      <c r="K187" s="232">
        <v>40878</v>
      </c>
      <c r="L187" s="260">
        <v>2281.1817287999997</v>
      </c>
      <c r="M187">
        <v>1.4519701731833381</v>
      </c>
      <c r="N187" s="417">
        <v>3.1300000000000001E-2</v>
      </c>
      <c r="O187" s="418" t="s">
        <v>251</v>
      </c>
    </row>
    <row r="188" spans="1:15" ht="13.5" thickBot="1" x14ac:dyDescent="0.25">
      <c r="A188" s="331" t="s">
        <v>540</v>
      </c>
      <c r="B188" s="338" t="s">
        <v>244</v>
      </c>
      <c r="C188" s="338" t="s">
        <v>286</v>
      </c>
      <c r="D188" s="338" t="s">
        <v>251</v>
      </c>
      <c r="E188" s="338" t="s">
        <v>4</v>
      </c>
      <c r="F188" s="332">
        <f t="shared" si="7"/>
        <v>3312.2078298284023</v>
      </c>
      <c r="G188" s="339" t="s">
        <v>303</v>
      </c>
      <c r="H188" s="340">
        <f>IF(SE!$D$56="LEILÃO",10%,0)</f>
        <v>0</v>
      </c>
      <c r="I188" s="340">
        <v>0.18</v>
      </c>
      <c r="J188" s="341">
        <v>9.2499999999999999E-2</v>
      </c>
      <c r="K188" s="232">
        <v>40878</v>
      </c>
      <c r="L188" s="260">
        <v>2281.1817287999997</v>
      </c>
      <c r="M188">
        <v>1.4519701731833381</v>
      </c>
      <c r="N188" s="417">
        <v>3.1300000000000001E-2</v>
      </c>
      <c r="O188" s="418" t="s">
        <v>251</v>
      </c>
    </row>
    <row r="189" spans="1:15" ht="13.5" thickBot="1" x14ac:dyDescent="0.25">
      <c r="A189" s="331" t="s">
        <v>541</v>
      </c>
      <c r="B189" s="338" t="s">
        <v>244</v>
      </c>
      <c r="C189" s="338" t="s">
        <v>286</v>
      </c>
      <c r="D189" s="338" t="s">
        <v>251</v>
      </c>
      <c r="E189" s="338" t="s">
        <v>4</v>
      </c>
      <c r="F189" s="332">
        <f t="shared" si="7"/>
        <v>3312.2078298284023</v>
      </c>
      <c r="G189" s="339" t="s">
        <v>303</v>
      </c>
      <c r="H189" s="340">
        <f>IF(SE!$D$56="LEILÃO",10%,0)</f>
        <v>0</v>
      </c>
      <c r="I189" s="340">
        <v>0.18</v>
      </c>
      <c r="J189" s="341">
        <v>9.2499999999999999E-2</v>
      </c>
      <c r="K189" s="232">
        <v>40878</v>
      </c>
      <c r="L189" s="260">
        <v>2281.1817287999997</v>
      </c>
      <c r="M189">
        <v>1.4519701731833381</v>
      </c>
      <c r="N189" s="417">
        <v>3.1300000000000001E-2</v>
      </c>
      <c r="O189" s="418" t="s">
        <v>251</v>
      </c>
    </row>
    <row r="190" spans="1:15" ht="13.5" thickBot="1" x14ac:dyDescent="0.25">
      <c r="A190" s="331" t="s">
        <v>542</v>
      </c>
      <c r="B190" s="338" t="s">
        <v>244</v>
      </c>
      <c r="C190" s="338" t="s">
        <v>286</v>
      </c>
      <c r="D190" s="338" t="s">
        <v>251</v>
      </c>
      <c r="E190" s="338" t="s">
        <v>4</v>
      </c>
      <c r="F190" s="332">
        <f t="shared" si="7"/>
        <v>3312.2078298284023</v>
      </c>
      <c r="G190" s="339" t="s">
        <v>303</v>
      </c>
      <c r="H190" s="340">
        <f>IF(SE!$D$56="LEILÃO",10%,0)</f>
        <v>0</v>
      </c>
      <c r="I190" s="340">
        <v>0.18</v>
      </c>
      <c r="J190" s="341">
        <v>9.2499999999999999E-2</v>
      </c>
      <c r="K190" s="232">
        <v>40878</v>
      </c>
      <c r="L190" s="260">
        <v>2281.1817287999997</v>
      </c>
      <c r="M190">
        <v>1.4519701731833381</v>
      </c>
      <c r="N190" s="417">
        <v>3.1300000000000001E-2</v>
      </c>
      <c r="O190" s="418" t="s">
        <v>251</v>
      </c>
    </row>
    <row r="191" spans="1:15" ht="13.5" thickBot="1" x14ac:dyDescent="0.25">
      <c r="A191" s="331" t="s">
        <v>543</v>
      </c>
      <c r="B191" s="338" t="s">
        <v>244</v>
      </c>
      <c r="C191" s="338" t="s">
        <v>286</v>
      </c>
      <c r="D191" s="338" t="s">
        <v>251</v>
      </c>
      <c r="E191" s="338" t="s">
        <v>4</v>
      </c>
      <c r="F191" s="332">
        <f t="shared" si="7"/>
        <v>3312.2078298284023</v>
      </c>
      <c r="G191" s="339" t="s">
        <v>303</v>
      </c>
      <c r="H191" s="340">
        <f>IF(SE!$D$56="LEILÃO",10%,0)</f>
        <v>0</v>
      </c>
      <c r="I191" s="340">
        <v>0.18</v>
      </c>
      <c r="J191" s="341">
        <v>9.2499999999999999E-2</v>
      </c>
      <c r="K191" s="232">
        <v>40878</v>
      </c>
      <c r="L191" s="260">
        <v>2281.1817287999997</v>
      </c>
      <c r="M191">
        <v>1.4519701731833381</v>
      </c>
      <c r="N191" s="417">
        <v>3.1300000000000001E-2</v>
      </c>
      <c r="O191" s="418" t="s">
        <v>251</v>
      </c>
    </row>
    <row r="192" spans="1:15" ht="13.5" thickBot="1" x14ac:dyDescent="0.25">
      <c r="A192" s="331" t="s">
        <v>384</v>
      </c>
      <c r="B192" s="338" t="s">
        <v>244</v>
      </c>
      <c r="C192" s="338" t="s">
        <v>286</v>
      </c>
      <c r="D192" s="338" t="s">
        <v>251</v>
      </c>
      <c r="E192" s="338" t="s">
        <v>4</v>
      </c>
      <c r="F192" s="332">
        <f t="shared" si="7"/>
        <v>3312.2078298284023</v>
      </c>
      <c r="G192" s="339" t="s">
        <v>303</v>
      </c>
      <c r="H192" s="340">
        <f>IF(SE!$D$56="LEILÃO",10%,0)</f>
        <v>0</v>
      </c>
      <c r="I192" s="340">
        <v>0.18</v>
      </c>
      <c r="J192" s="341">
        <v>9.2499999999999999E-2</v>
      </c>
      <c r="K192" s="232">
        <v>40878</v>
      </c>
      <c r="L192" s="260">
        <v>2281.1817287999997</v>
      </c>
      <c r="M192">
        <v>1.4519701731833381</v>
      </c>
      <c r="N192" s="417">
        <v>3.1300000000000001E-2</v>
      </c>
      <c r="O192" s="418" t="s">
        <v>251</v>
      </c>
    </row>
    <row r="193" spans="1:15" ht="13.5" thickBot="1" x14ac:dyDescent="0.25">
      <c r="A193" s="331" t="s">
        <v>544</v>
      </c>
      <c r="B193" s="338" t="s">
        <v>244</v>
      </c>
      <c r="C193" s="338" t="s">
        <v>286</v>
      </c>
      <c r="D193" s="338" t="s">
        <v>251</v>
      </c>
      <c r="E193" s="338" t="s">
        <v>4</v>
      </c>
      <c r="F193" s="332">
        <f t="shared" si="7"/>
        <v>3312.2078298284023</v>
      </c>
      <c r="G193" s="339" t="s">
        <v>303</v>
      </c>
      <c r="H193" s="340">
        <f>IF(SE!$D$56="LEILÃO",10%,0)</f>
        <v>0</v>
      </c>
      <c r="I193" s="340">
        <v>0.18</v>
      </c>
      <c r="J193" s="341">
        <v>9.2499999999999999E-2</v>
      </c>
      <c r="K193" s="232">
        <v>40878</v>
      </c>
      <c r="L193" s="260">
        <v>2281.1817287999997</v>
      </c>
      <c r="M193">
        <v>1.4519701731833381</v>
      </c>
      <c r="N193" s="417">
        <v>3.1300000000000001E-2</v>
      </c>
      <c r="O193" s="418" t="s">
        <v>251</v>
      </c>
    </row>
    <row r="194" spans="1:15" ht="13.5" thickBot="1" x14ac:dyDescent="0.25">
      <c r="A194" s="331" t="s">
        <v>545</v>
      </c>
      <c r="B194" s="338" t="s">
        <v>244</v>
      </c>
      <c r="C194" s="338" t="s">
        <v>286</v>
      </c>
      <c r="D194" s="338" t="s">
        <v>251</v>
      </c>
      <c r="E194" s="338" t="s">
        <v>4</v>
      </c>
      <c r="F194" s="332">
        <f t="shared" si="7"/>
        <v>3312.2078298284023</v>
      </c>
      <c r="G194" s="339" t="s">
        <v>303</v>
      </c>
      <c r="H194" s="340">
        <f>IF(SE!$D$56="LEILÃO",10%,0)</f>
        <v>0</v>
      </c>
      <c r="I194" s="340">
        <v>0.18</v>
      </c>
      <c r="J194" s="341">
        <v>9.2499999999999999E-2</v>
      </c>
      <c r="K194" s="232">
        <v>40878</v>
      </c>
      <c r="L194" s="260">
        <v>2281.1817287999997</v>
      </c>
      <c r="M194">
        <v>1.4519701731833381</v>
      </c>
      <c r="N194" s="417">
        <v>3.1300000000000001E-2</v>
      </c>
      <c r="O194" s="418" t="s">
        <v>251</v>
      </c>
    </row>
    <row r="195" spans="1:15" ht="13.5" thickBot="1" x14ac:dyDescent="0.25">
      <c r="A195" s="331" t="s">
        <v>546</v>
      </c>
      <c r="B195" s="338" t="s">
        <v>244</v>
      </c>
      <c r="C195" s="338" t="s">
        <v>286</v>
      </c>
      <c r="D195" s="338" t="s">
        <v>251</v>
      </c>
      <c r="E195" s="338" t="s">
        <v>4</v>
      </c>
      <c r="F195" s="332">
        <f t="shared" si="7"/>
        <v>3312.2078298284023</v>
      </c>
      <c r="G195" s="339" t="s">
        <v>303</v>
      </c>
      <c r="H195" s="340">
        <f>IF(SE!$D$56="LEILÃO",10%,0)</f>
        <v>0</v>
      </c>
      <c r="I195" s="340">
        <v>0.18</v>
      </c>
      <c r="J195" s="341">
        <v>9.2499999999999999E-2</v>
      </c>
      <c r="K195" s="232">
        <v>40878</v>
      </c>
      <c r="L195" s="260">
        <v>2281.1817287999997</v>
      </c>
      <c r="M195">
        <v>1.4519701731833381</v>
      </c>
      <c r="N195" s="417">
        <v>3.1300000000000001E-2</v>
      </c>
      <c r="O195" s="418" t="s">
        <v>251</v>
      </c>
    </row>
    <row r="196" spans="1:15" ht="13.5" thickBot="1" x14ac:dyDescent="0.25">
      <c r="A196" s="331" t="s">
        <v>547</v>
      </c>
      <c r="B196" s="338" t="s">
        <v>244</v>
      </c>
      <c r="C196" s="338" t="s">
        <v>286</v>
      </c>
      <c r="D196" s="338" t="s">
        <v>251</v>
      </c>
      <c r="E196" s="338" t="s">
        <v>4</v>
      </c>
      <c r="F196" s="332">
        <f t="shared" si="7"/>
        <v>3312.2078298284023</v>
      </c>
      <c r="G196" s="339" t="s">
        <v>303</v>
      </c>
      <c r="H196" s="340">
        <f>IF(SE!$D$56="LEILÃO",10%,0)</f>
        <v>0</v>
      </c>
      <c r="I196" s="340">
        <v>0.18</v>
      </c>
      <c r="J196" s="341">
        <v>9.2499999999999999E-2</v>
      </c>
      <c r="K196" s="232">
        <v>40878</v>
      </c>
      <c r="L196" s="260">
        <v>2281.1817287999997</v>
      </c>
      <c r="M196">
        <v>1.4519701731833381</v>
      </c>
      <c r="N196" s="417">
        <v>3.1300000000000001E-2</v>
      </c>
      <c r="O196" s="418" t="s">
        <v>251</v>
      </c>
    </row>
    <row r="197" spans="1:15" ht="13.5" thickBot="1" x14ac:dyDescent="0.25">
      <c r="A197" s="331" t="s">
        <v>548</v>
      </c>
      <c r="B197" s="338" t="s">
        <v>244</v>
      </c>
      <c r="C197" s="338" t="s">
        <v>286</v>
      </c>
      <c r="D197" s="338" t="s">
        <v>251</v>
      </c>
      <c r="E197" s="338" t="s">
        <v>4</v>
      </c>
      <c r="F197" s="332">
        <f t="shared" si="7"/>
        <v>3312.2078298284023</v>
      </c>
      <c r="G197" s="339" t="s">
        <v>303</v>
      </c>
      <c r="H197" s="340">
        <f>IF(SE!$D$56="LEILÃO",10%,0)</f>
        <v>0</v>
      </c>
      <c r="I197" s="340">
        <v>0.18</v>
      </c>
      <c r="J197" s="341">
        <v>9.2499999999999999E-2</v>
      </c>
      <c r="K197" s="232">
        <v>40878</v>
      </c>
      <c r="L197" s="260">
        <v>2281.1817287999997</v>
      </c>
      <c r="M197">
        <v>1.4519701731833381</v>
      </c>
      <c r="N197" s="417">
        <v>3.1300000000000001E-2</v>
      </c>
      <c r="O197" s="418" t="s">
        <v>251</v>
      </c>
    </row>
    <row r="198" spans="1:15" ht="13.5" thickBot="1" x14ac:dyDescent="0.25">
      <c r="A198" s="331" t="s">
        <v>549</v>
      </c>
      <c r="B198" s="338" t="s">
        <v>244</v>
      </c>
      <c r="C198" s="338" t="s">
        <v>286</v>
      </c>
      <c r="D198" s="338" t="s">
        <v>251</v>
      </c>
      <c r="E198" s="338" t="s">
        <v>4</v>
      </c>
      <c r="F198" s="332">
        <f t="shared" si="7"/>
        <v>3312.2078298284023</v>
      </c>
      <c r="G198" s="339" t="s">
        <v>303</v>
      </c>
      <c r="H198" s="340">
        <f>IF(SE!$D$56="LEILÃO",10%,0)</f>
        <v>0</v>
      </c>
      <c r="I198" s="340">
        <v>0.18</v>
      </c>
      <c r="J198" s="341">
        <v>9.2499999999999999E-2</v>
      </c>
      <c r="K198" s="232">
        <v>40878</v>
      </c>
      <c r="L198" s="260">
        <v>2281.1817287999997</v>
      </c>
      <c r="M198">
        <v>1.4519701731833381</v>
      </c>
      <c r="N198" s="417">
        <v>3.1300000000000001E-2</v>
      </c>
      <c r="O198" s="418" t="s">
        <v>251</v>
      </c>
    </row>
    <row r="199" spans="1:15" ht="13.5" thickBot="1" x14ac:dyDescent="0.25">
      <c r="A199" s="331" t="s">
        <v>550</v>
      </c>
      <c r="B199" s="338" t="s">
        <v>244</v>
      </c>
      <c r="C199" s="338" t="s">
        <v>286</v>
      </c>
      <c r="D199" s="338" t="s">
        <v>251</v>
      </c>
      <c r="E199" s="338" t="s">
        <v>4</v>
      </c>
      <c r="F199" s="332">
        <f t="shared" si="7"/>
        <v>3312.2078298284023</v>
      </c>
      <c r="G199" s="339" t="s">
        <v>303</v>
      </c>
      <c r="H199" s="340">
        <f>IF(SE!$D$56="LEILÃO",10%,0)</f>
        <v>0</v>
      </c>
      <c r="I199" s="340">
        <v>0.18</v>
      </c>
      <c r="J199" s="341">
        <v>9.2499999999999999E-2</v>
      </c>
      <c r="K199" s="232">
        <v>40878</v>
      </c>
      <c r="L199" s="260">
        <v>2281.1817287999997</v>
      </c>
      <c r="M199">
        <v>1.4519701731833381</v>
      </c>
      <c r="N199" s="417">
        <v>3.1300000000000001E-2</v>
      </c>
      <c r="O199" s="418" t="s">
        <v>251</v>
      </c>
    </row>
    <row r="200" spans="1:15" ht="13.5" thickBot="1" x14ac:dyDescent="0.25">
      <c r="A200" s="331" t="s">
        <v>551</v>
      </c>
      <c r="B200" s="338" t="s">
        <v>244</v>
      </c>
      <c r="C200" s="338" t="s">
        <v>286</v>
      </c>
      <c r="D200" s="338" t="s">
        <v>251</v>
      </c>
      <c r="E200" s="338" t="s">
        <v>4</v>
      </c>
      <c r="F200" s="332">
        <f t="shared" si="7"/>
        <v>3312.2078298284023</v>
      </c>
      <c r="G200" s="339" t="s">
        <v>303</v>
      </c>
      <c r="H200" s="340">
        <f>IF(SE!$D$56="LEILÃO",10%,0)</f>
        <v>0</v>
      </c>
      <c r="I200" s="340">
        <v>0.18</v>
      </c>
      <c r="J200" s="341">
        <v>9.2499999999999999E-2</v>
      </c>
      <c r="K200" s="232">
        <v>40878</v>
      </c>
      <c r="L200" s="260">
        <v>2281.1817287999997</v>
      </c>
      <c r="M200">
        <v>1.4519701731833381</v>
      </c>
      <c r="N200" s="417">
        <v>3.1300000000000001E-2</v>
      </c>
      <c r="O200" s="418" t="s">
        <v>251</v>
      </c>
    </row>
    <row r="201" spans="1:15" ht="13.5" thickBot="1" x14ac:dyDescent="0.25">
      <c r="A201" s="331" t="s">
        <v>552</v>
      </c>
      <c r="B201" s="338" t="s">
        <v>244</v>
      </c>
      <c r="C201" s="338" t="s">
        <v>286</v>
      </c>
      <c r="D201" s="338" t="s">
        <v>251</v>
      </c>
      <c r="E201" s="338" t="s">
        <v>4</v>
      </c>
      <c r="F201" s="332">
        <f t="shared" si="7"/>
        <v>3312.2078298284023</v>
      </c>
      <c r="G201" s="339" t="s">
        <v>303</v>
      </c>
      <c r="H201" s="340">
        <f>IF(SE!$D$56="LEILÃO",10%,0)</f>
        <v>0</v>
      </c>
      <c r="I201" s="340">
        <v>0.18</v>
      </c>
      <c r="J201" s="341">
        <v>9.2499999999999999E-2</v>
      </c>
      <c r="K201" s="232">
        <v>40878</v>
      </c>
      <c r="L201" s="260">
        <v>2281.1817287999997</v>
      </c>
      <c r="M201">
        <v>1.4519701731833381</v>
      </c>
      <c r="N201" s="417">
        <v>3.1300000000000001E-2</v>
      </c>
      <c r="O201" s="418" t="s">
        <v>251</v>
      </c>
    </row>
    <row r="202" spans="1:15" ht="13.5" thickBot="1" x14ac:dyDescent="0.25">
      <c r="A202" s="331" t="s">
        <v>553</v>
      </c>
      <c r="B202" s="338" t="s">
        <v>244</v>
      </c>
      <c r="C202" s="338" t="s">
        <v>286</v>
      </c>
      <c r="D202" s="338" t="s">
        <v>251</v>
      </c>
      <c r="E202" s="338" t="s">
        <v>4</v>
      </c>
      <c r="F202" s="332">
        <f t="shared" si="7"/>
        <v>3312.2078298284023</v>
      </c>
      <c r="G202" s="339" t="s">
        <v>303</v>
      </c>
      <c r="H202" s="340">
        <f>IF(SE!$D$56="LEILÃO",10%,0)</f>
        <v>0</v>
      </c>
      <c r="I202" s="340">
        <v>0.18</v>
      </c>
      <c r="J202" s="341">
        <v>9.2499999999999999E-2</v>
      </c>
      <c r="K202" s="232">
        <v>40878</v>
      </c>
      <c r="L202" s="260">
        <v>2281.1817287999997</v>
      </c>
      <c r="M202">
        <v>1.4519701731833381</v>
      </c>
      <c r="N202" s="417">
        <v>3.1300000000000001E-2</v>
      </c>
      <c r="O202" s="418" t="s">
        <v>251</v>
      </c>
    </row>
    <row r="203" spans="1:15" ht="13.5" thickBot="1" x14ac:dyDescent="0.25">
      <c r="A203" s="331" t="s">
        <v>554</v>
      </c>
      <c r="B203" s="338" t="s">
        <v>244</v>
      </c>
      <c r="C203" s="338" t="s">
        <v>286</v>
      </c>
      <c r="D203" s="338" t="s">
        <v>251</v>
      </c>
      <c r="E203" s="338" t="s">
        <v>4</v>
      </c>
      <c r="F203" s="332">
        <f t="shared" si="7"/>
        <v>3312.2078298284023</v>
      </c>
      <c r="G203" s="339" t="s">
        <v>303</v>
      </c>
      <c r="H203" s="340">
        <f>IF(SE!$D$56="LEILÃO",10%,0)</f>
        <v>0</v>
      </c>
      <c r="I203" s="340">
        <v>0.18</v>
      </c>
      <c r="J203" s="341">
        <v>9.2499999999999999E-2</v>
      </c>
      <c r="K203" s="232">
        <v>40878</v>
      </c>
      <c r="L203" s="260">
        <v>2281.1817287999997</v>
      </c>
      <c r="M203">
        <v>1.4519701731833381</v>
      </c>
      <c r="N203" s="417">
        <v>3.1300000000000001E-2</v>
      </c>
      <c r="O203" s="418" t="s">
        <v>251</v>
      </c>
    </row>
    <row r="204" spans="1:15" ht="13.5" thickBot="1" x14ac:dyDescent="0.25">
      <c r="A204" s="331" t="s">
        <v>555</v>
      </c>
      <c r="B204" s="338" t="s">
        <v>244</v>
      </c>
      <c r="C204" s="338" t="s">
        <v>245</v>
      </c>
      <c r="D204" s="338" t="s">
        <v>246</v>
      </c>
      <c r="E204" s="338" t="s">
        <v>10</v>
      </c>
      <c r="F204" s="332">
        <f t="shared" ref="F204:F220" si="8">(L204*(1+H204)*(1+I204))*(1+J204)</f>
        <v>29966.549579999999</v>
      </c>
      <c r="G204" s="339" t="s">
        <v>247</v>
      </c>
      <c r="H204" s="340">
        <f>IF(SE!$D$56="LEILÃO",10%,0)</f>
        <v>0</v>
      </c>
      <c r="I204" s="340">
        <v>0.18</v>
      </c>
      <c r="J204" s="341">
        <v>9.2499999999999999E-2</v>
      </c>
      <c r="K204" s="232">
        <v>42887</v>
      </c>
      <c r="L204" s="260">
        <v>23245.200000000001</v>
      </c>
      <c r="N204" s="417">
        <v>6.6699999999999995E-2</v>
      </c>
      <c r="O204" s="418" t="s">
        <v>246</v>
      </c>
    </row>
    <row r="205" spans="1:15" ht="23.25" thickBot="1" x14ac:dyDescent="0.25">
      <c r="A205" s="331" t="s">
        <v>556</v>
      </c>
      <c r="B205" s="338" t="s">
        <v>244</v>
      </c>
      <c r="C205" s="338" t="s">
        <v>265</v>
      </c>
      <c r="D205" s="338" t="s">
        <v>246</v>
      </c>
      <c r="E205" s="338" t="s">
        <v>10</v>
      </c>
      <c r="F205" s="332">
        <f t="shared" si="8"/>
        <v>0</v>
      </c>
      <c r="G205" s="339" t="s">
        <v>437</v>
      </c>
      <c r="H205" s="340">
        <f>IF(SE!$D$56="LEILÃO",10%,0)</f>
        <v>0</v>
      </c>
      <c r="I205" s="340">
        <v>0.18</v>
      </c>
      <c r="J205" s="341">
        <v>9.2499999999999999E-2</v>
      </c>
      <c r="K205" s="232">
        <v>42856</v>
      </c>
      <c r="L205" s="260">
        <v>0</v>
      </c>
      <c r="N205" s="417">
        <v>3.1300000000000001E-2</v>
      </c>
      <c r="O205" s="418" t="s">
        <v>246</v>
      </c>
    </row>
    <row r="206" spans="1:15" ht="23.25" thickBot="1" x14ac:dyDescent="0.25">
      <c r="A206" s="331" t="s">
        <v>557</v>
      </c>
      <c r="B206" s="338" t="s">
        <v>244</v>
      </c>
      <c r="C206" s="338" t="s">
        <v>265</v>
      </c>
      <c r="D206" s="338" t="s">
        <v>246</v>
      </c>
      <c r="E206" s="338" t="s">
        <v>10</v>
      </c>
      <c r="F206" s="332">
        <f t="shared" si="8"/>
        <v>0</v>
      </c>
      <c r="G206" s="339" t="s">
        <v>437</v>
      </c>
      <c r="H206" s="340">
        <f>IF(SE!$D$56="LEILÃO",10%,0)</f>
        <v>0</v>
      </c>
      <c r="I206" s="340">
        <v>0.18</v>
      </c>
      <c r="J206" s="341">
        <v>9.2499999999999999E-2</v>
      </c>
      <c r="K206" s="232">
        <v>42856</v>
      </c>
      <c r="L206" s="260">
        <v>0</v>
      </c>
      <c r="N206" s="417">
        <v>3.1300000000000001E-2</v>
      </c>
      <c r="O206" s="418" t="s">
        <v>246</v>
      </c>
    </row>
    <row r="207" spans="1:15" ht="23.25" thickBot="1" x14ac:dyDescent="0.25">
      <c r="A207" s="331" t="s">
        <v>558</v>
      </c>
      <c r="B207" s="338" t="s">
        <v>244</v>
      </c>
      <c r="C207" s="338" t="s">
        <v>265</v>
      </c>
      <c r="D207" s="338" t="s">
        <v>246</v>
      </c>
      <c r="E207" s="338" t="s">
        <v>10</v>
      </c>
      <c r="F207" s="332">
        <f t="shared" si="8"/>
        <v>0</v>
      </c>
      <c r="G207" s="339" t="s">
        <v>437</v>
      </c>
      <c r="H207" s="340">
        <f>IF(SE!$D$56="LEILÃO",10%,0)</f>
        <v>0</v>
      </c>
      <c r="I207" s="340">
        <v>0.18</v>
      </c>
      <c r="J207" s="341">
        <v>9.2499999999999999E-2</v>
      </c>
      <c r="K207" s="232">
        <v>42856</v>
      </c>
      <c r="L207" s="260">
        <v>0</v>
      </c>
      <c r="N207" s="417">
        <v>3.1300000000000001E-2</v>
      </c>
      <c r="O207" s="418" t="s">
        <v>246</v>
      </c>
    </row>
    <row r="208" spans="1:15" ht="13.5" thickBot="1" x14ac:dyDescent="0.25">
      <c r="A208" s="331" t="s">
        <v>99</v>
      </c>
      <c r="B208" s="338" t="s">
        <v>244</v>
      </c>
      <c r="C208" s="338" t="s">
        <v>75</v>
      </c>
      <c r="D208" s="338" t="s">
        <v>246</v>
      </c>
      <c r="E208" s="338" t="s">
        <v>10</v>
      </c>
      <c r="F208" s="332">
        <f t="shared" si="8"/>
        <v>24357.200099999998</v>
      </c>
      <c r="G208" s="339" t="s">
        <v>247</v>
      </c>
      <c r="H208" s="340">
        <f>IF(SE!$D$56="LEILÃO",10%,0)</f>
        <v>0</v>
      </c>
      <c r="I208" s="340">
        <v>0.18</v>
      </c>
      <c r="J208" s="341">
        <v>9.2499999999999999E-2</v>
      </c>
      <c r="K208" s="232">
        <v>42887</v>
      </c>
      <c r="L208" s="260">
        <v>18894</v>
      </c>
      <c r="N208" s="417">
        <v>3.5700000000000003E-2</v>
      </c>
      <c r="O208" s="418" t="s">
        <v>246</v>
      </c>
    </row>
    <row r="209" spans="1:15" ht="13.5" thickBot="1" x14ac:dyDescent="0.25">
      <c r="A209" s="331" t="s">
        <v>559</v>
      </c>
      <c r="B209" s="338" t="s">
        <v>244</v>
      </c>
      <c r="C209" s="338" t="s">
        <v>245</v>
      </c>
      <c r="D209" s="338" t="s">
        <v>246</v>
      </c>
      <c r="E209" s="338" t="s">
        <v>91</v>
      </c>
      <c r="F209" s="332">
        <f t="shared" si="8"/>
        <v>38.377995499999997</v>
      </c>
      <c r="G209" s="339" t="s">
        <v>252</v>
      </c>
      <c r="H209" s="340">
        <f>IF(SE!$D$56="LEILÃO",10%,0)</f>
        <v>0</v>
      </c>
      <c r="I209" s="340">
        <v>0.18</v>
      </c>
      <c r="J209" s="341">
        <v>9.2499999999999999E-2</v>
      </c>
      <c r="K209" s="232">
        <v>42887</v>
      </c>
      <c r="L209" s="260">
        <v>29.77</v>
      </c>
      <c r="N209" s="417">
        <v>3.1300000000000001E-2</v>
      </c>
      <c r="O209" s="418" t="s">
        <v>246</v>
      </c>
    </row>
    <row r="210" spans="1:15" ht="13.5" thickBot="1" x14ac:dyDescent="0.25">
      <c r="A210" s="331" t="s">
        <v>560</v>
      </c>
      <c r="B210" s="338" t="s">
        <v>244</v>
      </c>
      <c r="C210" s="338" t="s">
        <v>245</v>
      </c>
      <c r="D210" s="338" t="s">
        <v>246</v>
      </c>
      <c r="E210" s="338" t="s">
        <v>91</v>
      </c>
      <c r="F210" s="332">
        <f t="shared" si="8"/>
        <v>38.377995499999997</v>
      </c>
      <c r="G210" s="339" t="s">
        <v>252</v>
      </c>
      <c r="H210" s="340">
        <f>IF(SE!$D$56="LEILÃO",10%,0)</f>
        <v>0</v>
      </c>
      <c r="I210" s="340">
        <v>0.18</v>
      </c>
      <c r="J210" s="341">
        <v>9.2499999999999999E-2</v>
      </c>
      <c r="K210" s="232">
        <v>42887</v>
      </c>
      <c r="L210" s="260">
        <v>29.77</v>
      </c>
      <c r="N210" s="417">
        <v>3.1300000000000001E-2</v>
      </c>
      <c r="O210" s="418" t="s">
        <v>246</v>
      </c>
    </row>
    <row r="211" spans="1:15" ht="13.5" thickBot="1" x14ac:dyDescent="0.25">
      <c r="A211" s="331" t="s">
        <v>561</v>
      </c>
      <c r="B211" s="338" t="s">
        <v>244</v>
      </c>
      <c r="C211" s="338" t="s">
        <v>245</v>
      </c>
      <c r="D211" s="338" t="s">
        <v>246</v>
      </c>
      <c r="E211" s="338" t="s">
        <v>91</v>
      </c>
      <c r="F211" s="332">
        <f t="shared" si="8"/>
        <v>38.377995499999997</v>
      </c>
      <c r="G211" s="339" t="s">
        <v>252</v>
      </c>
      <c r="H211" s="340">
        <f>IF(SE!$D$56="LEILÃO",10%,0)</f>
        <v>0</v>
      </c>
      <c r="I211" s="340">
        <v>0.18</v>
      </c>
      <c r="J211" s="341">
        <v>9.2499999999999999E-2</v>
      </c>
      <c r="K211" s="232">
        <v>42887</v>
      </c>
      <c r="L211" s="260">
        <v>29.77</v>
      </c>
      <c r="N211" s="417">
        <v>3.1300000000000001E-2</v>
      </c>
      <c r="O211" s="418" t="s">
        <v>246</v>
      </c>
    </row>
    <row r="212" spans="1:15" ht="13.5" thickBot="1" x14ac:dyDescent="0.25">
      <c r="A212" s="331" t="s">
        <v>562</v>
      </c>
      <c r="B212" s="338" t="s">
        <v>244</v>
      </c>
      <c r="C212" s="338" t="s">
        <v>245</v>
      </c>
      <c r="D212" s="338" t="s">
        <v>246</v>
      </c>
      <c r="E212" s="338" t="s">
        <v>91</v>
      </c>
      <c r="F212" s="332">
        <f t="shared" si="8"/>
        <v>38.377995499999997</v>
      </c>
      <c r="G212" s="339" t="s">
        <v>252</v>
      </c>
      <c r="H212" s="340">
        <f>IF(SE!$D$56="LEILÃO",10%,0)</f>
        <v>0</v>
      </c>
      <c r="I212" s="340">
        <v>0.18</v>
      </c>
      <c r="J212" s="341">
        <v>9.2499999999999999E-2</v>
      </c>
      <c r="K212" s="232">
        <v>42887</v>
      </c>
      <c r="L212" s="260">
        <v>29.77</v>
      </c>
      <c r="N212" s="417">
        <v>3.1300000000000001E-2</v>
      </c>
      <c r="O212" s="418" t="s">
        <v>246</v>
      </c>
    </row>
    <row r="213" spans="1:15" ht="13.5" thickBot="1" x14ac:dyDescent="0.25">
      <c r="A213" s="331" t="s">
        <v>563</v>
      </c>
      <c r="B213" s="338" t="s">
        <v>244</v>
      </c>
      <c r="C213" s="338" t="s">
        <v>245</v>
      </c>
      <c r="D213" s="338" t="s">
        <v>246</v>
      </c>
      <c r="E213" s="338" t="s">
        <v>91</v>
      </c>
      <c r="F213" s="332">
        <f t="shared" si="8"/>
        <v>38.377995499999997</v>
      </c>
      <c r="G213" s="339" t="s">
        <v>252</v>
      </c>
      <c r="H213" s="340">
        <f>IF(SE!$D$56="LEILÃO",10%,0)</f>
        <v>0</v>
      </c>
      <c r="I213" s="340">
        <v>0.18</v>
      </c>
      <c r="J213" s="341">
        <v>9.2499999999999999E-2</v>
      </c>
      <c r="K213" s="232">
        <v>42887</v>
      </c>
      <c r="L213" s="260">
        <v>29.77</v>
      </c>
      <c r="N213" s="417">
        <v>3.1300000000000001E-2</v>
      </c>
      <c r="O213" s="418" t="s">
        <v>246</v>
      </c>
    </row>
    <row r="214" spans="1:15" ht="13.5" thickBot="1" x14ac:dyDescent="0.25">
      <c r="A214" s="331" t="s">
        <v>564</v>
      </c>
      <c r="B214" s="338" t="s">
        <v>244</v>
      </c>
      <c r="C214" s="338" t="s">
        <v>245</v>
      </c>
      <c r="D214" s="338" t="s">
        <v>246</v>
      </c>
      <c r="E214" s="338" t="s">
        <v>91</v>
      </c>
      <c r="F214" s="332">
        <f t="shared" si="8"/>
        <v>38.377995499999997</v>
      </c>
      <c r="G214" s="339" t="s">
        <v>252</v>
      </c>
      <c r="H214" s="340">
        <f>IF(SE!$D$56="LEILÃO",10%,0)</f>
        <v>0</v>
      </c>
      <c r="I214" s="340">
        <v>0.18</v>
      </c>
      <c r="J214" s="341">
        <v>9.2499999999999999E-2</v>
      </c>
      <c r="K214" s="232">
        <v>42887</v>
      </c>
      <c r="L214" s="260">
        <v>29.77</v>
      </c>
      <c r="N214" s="417">
        <v>3.1300000000000001E-2</v>
      </c>
      <c r="O214" s="418" t="s">
        <v>246</v>
      </c>
    </row>
    <row r="215" spans="1:15" ht="13.5" thickBot="1" x14ac:dyDescent="0.25">
      <c r="A215" s="331" t="s">
        <v>565</v>
      </c>
      <c r="B215" s="338" t="s">
        <v>244</v>
      </c>
      <c r="C215" s="338" t="s">
        <v>245</v>
      </c>
      <c r="D215" s="338" t="s">
        <v>246</v>
      </c>
      <c r="E215" s="338" t="s">
        <v>91</v>
      </c>
      <c r="F215" s="332">
        <f t="shared" si="8"/>
        <v>38.377995499999997</v>
      </c>
      <c r="G215" s="339" t="s">
        <v>252</v>
      </c>
      <c r="H215" s="340">
        <f>IF(SE!$D$56="LEILÃO",10%,0)</f>
        <v>0</v>
      </c>
      <c r="I215" s="340">
        <v>0.18</v>
      </c>
      <c r="J215" s="341">
        <v>9.2499999999999999E-2</v>
      </c>
      <c r="K215" s="232">
        <v>42887</v>
      </c>
      <c r="L215" s="260">
        <v>29.77</v>
      </c>
      <c r="N215" s="417">
        <v>3.1300000000000001E-2</v>
      </c>
      <c r="O215" s="418" t="s">
        <v>246</v>
      </c>
    </row>
    <row r="216" spans="1:15" ht="13.5" thickBot="1" x14ac:dyDescent="0.25">
      <c r="A216" s="331" t="s">
        <v>566</v>
      </c>
      <c r="B216" s="338" t="s">
        <v>244</v>
      </c>
      <c r="C216" s="338" t="s">
        <v>245</v>
      </c>
      <c r="D216" s="338" t="s">
        <v>246</v>
      </c>
      <c r="E216" s="338" t="s">
        <v>91</v>
      </c>
      <c r="F216" s="332">
        <f t="shared" si="8"/>
        <v>38.377995499999997</v>
      </c>
      <c r="G216" s="339" t="s">
        <v>252</v>
      </c>
      <c r="H216" s="340">
        <f>IF(SE!$D$56="LEILÃO",10%,0)</f>
        <v>0</v>
      </c>
      <c r="I216" s="340">
        <v>0.18</v>
      </c>
      <c r="J216" s="341">
        <v>9.2499999999999999E-2</v>
      </c>
      <c r="K216" s="232">
        <v>42887</v>
      </c>
      <c r="L216" s="260">
        <v>29.77</v>
      </c>
      <c r="N216" s="417">
        <v>3.1300000000000001E-2</v>
      </c>
      <c r="O216" s="418" t="s">
        <v>246</v>
      </c>
    </row>
    <row r="217" spans="1:15" ht="13.5" thickBot="1" x14ac:dyDescent="0.25">
      <c r="A217" s="331" t="s">
        <v>567</v>
      </c>
      <c r="B217" s="338" t="s">
        <v>244</v>
      </c>
      <c r="C217" s="338" t="s">
        <v>245</v>
      </c>
      <c r="D217" s="338" t="s">
        <v>246</v>
      </c>
      <c r="E217" s="338" t="s">
        <v>91</v>
      </c>
      <c r="F217" s="332">
        <f t="shared" si="8"/>
        <v>38.377995499999997</v>
      </c>
      <c r="G217" s="339" t="s">
        <v>252</v>
      </c>
      <c r="H217" s="340">
        <f>IF(SE!$D$56="LEILÃO",10%,0)</f>
        <v>0</v>
      </c>
      <c r="I217" s="340">
        <v>0.18</v>
      </c>
      <c r="J217" s="341">
        <v>9.2499999999999999E-2</v>
      </c>
      <c r="K217" s="232">
        <v>42887</v>
      </c>
      <c r="L217" s="260">
        <v>29.77</v>
      </c>
      <c r="N217" s="417">
        <v>3.1300000000000001E-2</v>
      </c>
      <c r="O217" s="418" t="s">
        <v>246</v>
      </c>
    </row>
    <row r="218" spans="1:15" ht="13.5" thickBot="1" x14ac:dyDescent="0.25">
      <c r="A218" s="331" t="s">
        <v>385</v>
      </c>
      <c r="B218" s="338" t="s">
        <v>244</v>
      </c>
      <c r="C218" s="338" t="s">
        <v>245</v>
      </c>
      <c r="D218" s="338" t="s">
        <v>246</v>
      </c>
      <c r="E218" s="338" t="s">
        <v>91</v>
      </c>
      <c r="F218" s="332">
        <f t="shared" si="8"/>
        <v>38.377995499999997</v>
      </c>
      <c r="G218" s="339" t="s">
        <v>252</v>
      </c>
      <c r="H218" s="340">
        <f>IF(SE!$D$56="LEILÃO",10%,0)</f>
        <v>0</v>
      </c>
      <c r="I218" s="340">
        <v>0.18</v>
      </c>
      <c r="J218" s="341">
        <v>9.2499999999999999E-2</v>
      </c>
      <c r="K218" s="232">
        <v>42887</v>
      </c>
      <c r="L218" s="260">
        <v>29.77</v>
      </c>
      <c r="N218" s="417">
        <v>3.1300000000000001E-2</v>
      </c>
      <c r="O218" s="418" t="s">
        <v>246</v>
      </c>
    </row>
    <row r="219" spans="1:15" ht="13.5" thickBot="1" x14ac:dyDescent="0.25">
      <c r="A219" s="331" t="s">
        <v>568</v>
      </c>
      <c r="B219" s="338" t="s">
        <v>244</v>
      </c>
      <c r="C219" s="338" t="s">
        <v>245</v>
      </c>
      <c r="D219" s="338" t="s">
        <v>246</v>
      </c>
      <c r="E219" s="338" t="s">
        <v>91</v>
      </c>
      <c r="F219" s="332">
        <f>(L219*(1+H219)*(1+I219))*(1+J219)</f>
        <v>38.377995499999997</v>
      </c>
      <c r="G219" s="339" t="s">
        <v>252</v>
      </c>
      <c r="H219" s="340">
        <f>IF(SE!$D$56="LEILÃO",10%,0)</f>
        <v>0</v>
      </c>
      <c r="I219" s="340">
        <v>0.18</v>
      </c>
      <c r="J219" s="341">
        <v>9.2499999999999999E-2</v>
      </c>
      <c r="K219" s="232">
        <v>42887</v>
      </c>
      <c r="L219" s="260">
        <v>29.77</v>
      </c>
      <c r="N219" s="417">
        <v>3.1300000000000001E-2</v>
      </c>
      <c r="O219" s="418" t="s">
        <v>246</v>
      </c>
    </row>
    <row r="220" spans="1:15" ht="23.25" thickBot="1" x14ac:dyDescent="0.25">
      <c r="A220" s="331" t="s">
        <v>569</v>
      </c>
      <c r="B220" s="338" t="s">
        <v>244</v>
      </c>
      <c r="C220" s="338" t="s">
        <v>265</v>
      </c>
      <c r="D220" s="338" t="s">
        <v>246</v>
      </c>
      <c r="E220" s="338" t="s">
        <v>10</v>
      </c>
      <c r="F220" s="332">
        <f t="shared" si="8"/>
        <v>0</v>
      </c>
      <c r="G220" s="339" t="s">
        <v>431</v>
      </c>
      <c r="H220" s="340">
        <f>IF(SE!$D$56="LEILÃO",10%,0)</f>
        <v>0</v>
      </c>
      <c r="I220" s="340">
        <v>0.18</v>
      </c>
      <c r="J220" s="341">
        <v>9.2499999999999999E-2</v>
      </c>
      <c r="K220" s="232">
        <v>42856</v>
      </c>
      <c r="L220" s="260">
        <v>0</v>
      </c>
      <c r="N220" s="417">
        <v>3.3300000000000003E-2</v>
      </c>
      <c r="O220" s="418" t="s">
        <v>246</v>
      </c>
    </row>
    <row r="221" spans="1:15" ht="13.5" thickBot="1" x14ac:dyDescent="0.25">
      <c r="A221" s="342" t="s">
        <v>82</v>
      </c>
      <c r="B221" s="343" t="s">
        <v>244</v>
      </c>
      <c r="C221" s="343" t="s">
        <v>245</v>
      </c>
      <c r="D221" s="343"/>
      <c r="E221" s="343"/>
      <c r="F221" s="344">
        <v>0</v>
      </c>
      <c r="G221" s="345">
        <v>0</v>
      </c>
      <c r="H221" s="346">
        <f>IF(SE!$D$56="LEILÃO",10%,0)</f>
        <v>0</v>
      </c>
      <c r="I221" s="346">
        <v>0</v>
      </c>
      <c r="J221" s="347">
        <v>9.2499999999999999E-2</v>
      </c>
      <c r="K221" s="348"/>
      <c r="L221" s="349"/>
      <c r="N221" s="417"/>
      <c r="O221" s="418"/>
    </row>
    <row r="222" spans="1:15" ht="13.5" thickBot="1" x14ac:dyDescent="0.25">
      <c r="A222" s="359" t="s">
        <v>594</v>
      </c>
      <c r="B222" s="360" t="s">
        <v>244</v>
      </c>
      <c r="C222" s="360" t="s">
        <v>319</v>
      </c>
      <c r="D222" s="360" t="s">
        <v>246</v>
      </c>
      <c r="E222" s="360" t="s">
        <v>1</v>
      </c>
      <c r="F222" s="361">
        <f t="shared" ref="F222" si="9">(L222*(1+H222)*(1+I222))*(1+J222)</f>
        <v>226.0266695</v>
      </c>
      <c r="G222" s="362" t="s">
        <v>303</v>
      </c>
      <c r="H222" s="363">
        <f>IF(SE!$D$56="LEILÃO",10%,0)</f>
        <v>0</v>
      </c>
      <c r="I222" s="363">
        <v>0.18</v>
      </c>
      <c r="J222" s="364">
        <v>9.2499999999999999E-2</v>
      </c>
      <c r="K222" s="365">
        <v>42887</v>
      </c>
      <c r="L222" s="366">
        <v>175.33</v>
      </c>
      <c r="N222" s="417">
        <v>3.3300000000000003E-2</v>
      </c>
      <c r="O222" s="418" t="s">
        <v>246</v>
      </c>
    </row>
  </sheetData>
  <autoFilter ref="A1:K121"/>
  <sortState ref="A56:O63">
    <sortCondition ref="A56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rgb="FF92D050"/>
  </sheetPr>
  <dimension ref="A2:AG224"/>
  <sheetViews>
    <sheetView zoomScale="75" zoomScaleNormal="75" workbookViewId="0"/>
  </sheetViews>
  <sheetFormatPr defaultRowHeight="12.75" x14ac:dyDescent="0.2"/>
  <cols>
    <col min="2" max="2" width="49.28515625" bestFit="1" customWidth="1"/>
    <col min="3" max="3" width="10.140625" bestFit="1" customWidth="1"/>
    <col min="4" max="4" width="13.28515625" bestFit="1" customWidth="1"/>
    <col min="5" max="5" width="13.85546875" bestFit="1" customWidth="1"/>
    <col min="6" max="6" width="10.140625" customWidth="1"/>
    <col min="7" max="7" width="10.5703125" bestFit="1" customWidth="1"/>
    <col min="8" max="8" width="81.5703125" customWidth="1"/>
    <col min="9" max="9" width="33.42578125" bestFit="1" customWidth="1"/>
    <col min="10" max="12" width="13.85546875" bestFit="1" customWidth="1"/>
    <col min="13" max="13" width="10.42578125" bestFit="1" customWidth="1"/>
    <col min="14" max="14" width="10.42578125" customWidth="1"/>
    <col min="15" max="15" width="8.28515625" bestFit="1" customWidth="1"/>
    <col min="16" max="16" width="8.7109375" bestFit="1" customWidth="1"/>
    <col min="17" max="17" width="127.28515625" customWidth="1"/>
  </cols>
  <sheetData>
    <row r="2" spans="1:33" ht="15" x14ac:dyDescent="0.25">
      <c r="B2" s="64"/>
      <c r="S2" s="274"/>
      <c r="T2" s="276" t="s">
        <v>383</v>
      </c>
    </row>
    <row r="3" spans="1:33" x14ac:dyDescent="0.2">
      <c r="J3" s="287" t="s">
        <v>454</v>
      </c>
      <c r="L3" s="287"/>
      <c r="M3" s="287"/>
      <c r="N3" s="287" t="s">
        <v>455</v>
      </c>
      <c r="S3" s="275">
        <f>S5+31</f>
        <v>42918</v>
      </c>
      <c r="T3" s="275">
        <f>T5+31</f>
        <v>43587</v>
      </c>
      <c r="W3" s="65">
        <f>W5+31</f>
        <v>39234</v>
      </c>
      <c r="Z3" s="65">
        <f>Z5+31</f>
        <v>40909</v>
      </c>
      <c r="AC3" s="65">
        <f>AC5+31</f>
        <v>42522</v>
      </c>
      <c r="AF3" s="65">
        <f>AF5+31</f>
        <v>42887</v>
      </c>
    </row>
    <row r="4" spans="1:33" ht="15" x14ac:dyDescent="0.25">
      <c r="A4" s="79" t="s">
        <v>225</v>
      </c>
      <c r="B4" s="76" t="s">
        <v>218</v>
      </c>
      <c r="C4" s="79" t="s">
        <v>34</v>
      </c>
      <c r="D4" s="74" t="s">
        <v>186</v>
      </c>
      <c r="E4" s="74" t="s">
        <v>217</v>
      </c>
      <c r="J4" s="287" t="s">
        <v>456</v>
      </c>
      <c r="K4" s="287" t="s">
        <v>457</v>
      </c>
      <c r="L4" s="287" t="s">
        <v>458</v>
      </c>
      <c r="M4" s="287" t="s">
        <v>459</v>
      </c>
      <c r="N4" s="287" t="s">
        <v>456</v>
      </c>
      <c r="S4" s="274"/>
      <c r="T4" s="277"/>
    </row>
    <row r="5" spans="1:33" ht="15" x14ac:dyDescent="0.25">
      <c r="A5" s="84">
        <v>1</v>
      </c>
      <c r="B5" s="77" t="s">
        <v>8</v>
      </c>
      <c r="C5" s="84" t="s">
        <v>6</v>
      </c>
      <c r="D5" s="78">
        <v>12</v>
      </c>
      <c r="E5" s="293">
        <v>0</v>
      </c>
      <c r="G5" s="67" t="s">
        <v>186</v>
      </c>
      <c r="H5" s="67" t="s">
        <v>13</v>
      </c>
      <c r="I5" s="69" t="s">
        <v>187</v>
      </c>
      <c r="J5" s="66" t="s">
        <v>230</v>
      </c>
      <c r="K5" s="66" t="s">
        <v>231</v>
      </c>
      <c r="L5" s="66" t="s">
        <v>232</v>
      </c>
      <c r="M5" s="66" t="s">
        <v>239</v>
      </c>
      <c r="N5" s="66" t="s">
        <v>331</v>
      </c>
      <c r="P5" s="67" t="s">
        <v>188</v>
      </c>
      <c r="Q5" s="67" t="s">
        <v>13</v>
      </c>
      <c r="R5" s="69" t="s">
        <v>14</v>
      </c>
      <c r="S5" s="273">
        <v>42887</v>
      </c>
      <c r="T5" s="65">
        <v>43556</v>
      </c>
      <c r="U5" s="270" t="s">
        <v>189</v>
      </c>
      <c r="W5" s="65">
        <v>39203</v>
      </c>
      <c r="X5" s="66" t="s">
        <v>189</v>
      </c>
      <c r="Z5" s="65">
        <v>40878</v>
      </c>
      <c r="AA5" s="90" t="s">
        <v>189</v>
      </c>
      <c r="AC5" s="65">
        <v>42491</v>
      </c>
      <c r="AD5" s="90" t="s">
        <v>189</v>
      </c>
      <c r="AF5" s="65">
        <v>42856</v>
      </c>
      <c r="AG5" s="90" t="s">
        <v>189</v>
      </c>
    </row>
    <row r="6" spans="1:33" ht="15" x14ac:dyDescent="0.25">
      <c r="A6" s="84">
        <v>2</v>
      </c>
      <c r="B6" s="77" t="s">
        <v>387</v>
      </c>
      <c r="C6" s="84" t="s">
        <v>10</v>
      </c>
      <c r="D6" s="78">
        <v>10</v>
      </c>
      <c r="E6" s="293">
        <v>0</v>
      </c>
      <c r="G6" s="85">
        <v>1</v>
      </c>
      <c r="H6" s="86" t="s">
        <v>482</v>
      </c>
      <c r="I6" s="86" t="s">
        <v>190</v>
      </c>
      <c r="J6" s="87">
        <f>0.3*U6+0.7*U9</f>
        <v>1.2015969002819005</v>
      </c>
      <c r="K6" s="87">
        <f>0.3*X6+0.7*X9</f>
        <v>1.8741742882351247</v>
      </c>
      <c r="L6" s="87">
        <f>0.3*AA6+0.7*AA9</f>
        <v>1.5995401329477732</v>
      </c>
      <c r="M6" s="87"/>
      <c r="N6" s="87">
        <f>0.3*AG6+0.7*AG9</f>
        <v>1.1907815142220688</v>
      </c>
      <c r="P6" s="68">
        <v>1</v>
      </c>
      <c r="Q6" s="73" t="s">
        <v>191</v>
      </c>
      <c r="R6" s="70" t="s">
        <v>15</v>
      </c>
      <c r="S6" s="268">
        <v>637.07899999999995</v>
      </c>
      <c r="T6" s="71">
        <v>720.69500000000005</v>
      </c>
      <c r="U6" s="271">
        <f>T6/S6</f>
        <v>1.1312490287703725</v>
      </c>
      <c r="W6" s="71">
        <v>347.42099999999999</v>
      </c>
      <c r="X6" s="91">
        <f>T6/W6</f>
        <v>2.0744140394506956</v>
      </c>
      <c r="Z6" s="91">
        <v>465.58600000000001</v>
      </c>
      <c r="AA6" s="95">
        <f>T6/Z6</f>
        <v>1.5479309944886659</v>
      </c>
      <c r="AC6" s="71">
        <v>636.46799999999996</v>
      </c>
      <c r="AD6" s="93">
        <f>T6/AC6</f>
        <v>1.1323350113438539</v>
      </c>
      <c r="AF6" s="71">
        <v>643.26</v>
      </c>
      <c r="AG6" s="93">
        <f>T6/AF6</f>
        <v>1.120379006933433</v>
      </c>
    </row>
    <row r="7" spans="1:33" ht="15" x14ac:dyDescent="0.25">
      <c r="A7" s="84">
        <v>3</v>
      </c>
      <c r="B7" s="77" t="s">
        <v>388</v>
      </c>
      <c r="C7" s="84" t="s">
        <v>10</v>
      </c>
      <c r="D7" s="78">
        <v>10</v>
      </c>
      <c r="E7" s="293">
        <v>0</v>
      </c>
      <c r="G7" s="85">
        <v>2</v>
      </c>
      <c r="H7" s="86" t="s">
        <v>192</v>
      </c>
      <c r="I7" s="86" t="s">
        <v>193</v>
      </c>
      <c r="J7" s="86">
        <f>0.9*U10+0.1*U7</f>
        <v>1.2224247329569005</v>
      </c>
      <c r="K7" s="86">
        <f>0.9*X10+0.1*X7</f>
        <v>1.715470952015457</v>
      </c>
      <c r="L7" s="86">
        <f>0.9*AA10+0.1*AA7</f>
        <v>1.796347871122111</v>
      </c>
      <c r="M7" s="86"/>
      <c r="N7" s="86">
        <f>0.9*AG10+0.1*AG7</f>
        <v>1.2378218000366341</v>
      </c>
      <c r="P7" s="68">
        <v>2</v>
      </c>
      <c r="Q7" s="73" t="s">
        <v>194</v>
      </c>
      <c r="R7" s="70" t="s">
        <v>16</v>
      </c>
      <c r="S7" s="269">
        <v>580.89800000000002</v>
      </c>
      <c r="T7" s="72">
        <v>680.58299999999997</v>
      </c>
      <c r="U7" s="272">
        <f t="shared" ref="U7:U19" si="0">T7/S7</f>
        <v>1.1716049977793002</v>
      </c>
      <c r="W7" s="72">
        <v>345.72399999999999</v>
      </c>
      <c r="X7" s="91">
        <f t="shared" ref="X7:X19" si="1">T7/W7</f>
        <v>1.9685731971167753</v>
      </c>
      <c r="Z7" s="92">
        <v>441.29300000000001</v>
      </c>
      <c r="AA7" s="95">
        <f t="shared" ref="AA7:AA19" si="2">T7/Z7</f>
        <v>1.5422474410425726</v>
      </c>
      <c r="AC7" s="72">
        <v>570.62400000000002</v>
      </c>
      <c r="AD7" s="93">
        <f t="shared" ref="AD7:AD19" si="3">T7/AC7</f>
        <v>1.1926995709959622</v>
      </c>
      <c r="AF7" s="72">
        <v>587.13699999999994</v>
      </c>
      <c r="AG7" s="93">
        <f t="shared" ref="AG7:AG19" si="4">T7/AF7</f>
        <v>1.1591553589707344</v>
      </c>
    </row>
    <row r="8" spans="1:33" ht="15" x14ac:dyDescent="0.25">
      <c r="A8" s="84">
        <v>4</v>
      </c>
      <c r="B8" s="77" t="s">
        <v>164</v>
      </c>
      <c r="C8" s="84" t="s">
        <v>10</v>
      </c>
      <c r="D8" s="78">
        <v>6</v>
      </c>
      <c r="E8" s="293">
        <v>0</v>
      </c>
      <c r="G8" s="85">
        <v>3</v>
      </c>
      <c r="H8" s="86" t="s">
        <v>195</v>
      </c>
      <c r="I8" s="86" t="s">
        <v>196</v>
      </c>
      <c r="J8" s="86">
        <f>0.7*U10+0.2*U9+0.1*U7</f>
        <v>1.2231596565316403</v>
      </c>
      <c r="K8" s="86">
        <f>0.7*X10+0.2*X9+0.1*X7</f>
        <v>1.7356727063479265</v>
      </c>
      <c r="L8" s="86">
        <f>0.7*AA10+0.2*AA9+0.1*AA7</f>
        <v>1.7557632877026057</v>
      </c>
      <c r="M8" s="86"/>
      <c r="N8" s="86">
        <f>0.7*AG10+0.2*AG9+0.1*AG7</f>
        <v>1.2327001003636635</v>
      </c>
      <c r="P8" s="68">
        <v>3</v>
      </c>
      <c r="Q8" s="73" t="s">
        <v>197</v>
      </c>
      <c r="R8" s="70" t="s">
        <v>17</v>
      </c>
      <c r="S8" s="269">
        <v>148.04599999999999</v>
      </c>
      <c r="T8" s="72">
        <v>162.39599999999999</v>
      </c>
      <c r="U8" s="272">
        <f t="shared" si="0"/>
        <v>1.0969293327749483</v>
      </c>
      <c r="W8" s="72">
        <v>93.322000000000003</v>
      </c>
      <c r="X8" s="91">
        <f t="shared" si="1"/>
        <v>1.740168449025953</v>
      </c>
      <c r="Z8" s="92">
        <v>124.718</v>
      </c>
      <c r="AA8" s="95">
        <f t="shared" si="2"/>
        <v>1.302105550121073</v>
      </c>
      <c r="AC8" s="72">
        <v>149.26900000000001</v>
      </c>
      <c r="AD8" s="93">
        <f t="shared" si="3"/>
        <v>1.0879419035432674</v>
      </c>
      <c r="AF8" s="72">
        <v>149.07</v>
      </c>
      <c r="AG8" s="93">
        <f t="shared" si="4"/>
        <v>1.0893942443147515</v>
      </c>
    </row>
    <row r="9" spans="1:33" ht="15" x14ac:dyDescent="0.25">
      <c r="A9" s="84">
        <v>5</v>
      </c>
      <c r="B9" s="77" t="s">
        <v>110</v>
      </c>
      <c r="C9" s="84" t="s">
        <v>10</v>
      </c>
      <c r="D9" s="78">
        <v>6</v>
      </c>
      <c r="E9" s="293">
        <v>0</v>
      </c>
      <c r="G9" s="85">
        <v>4</v>
      </c>
      <c r="H9" s="86" t="s">
        <v>504</v>
      </c>
      <c r="I9" s="86" t="s">
        <v>18</v>
      </c>
      <c r="J9" s="86">
        <f>U9</f>
        <v>1.2317459880725552</v>
      </c>
      <c r="K9" s="86">
        <f>X9</f>
        <v>1.78835725199988</v>
      </c>
      <c r="L9" s="86">
        <f>AA9</f>
        <v>1.6216583351445337</v>
      </c>
      <c r="M9" s="86"/>
      <c r="N9" s="86">
        <f>AG9</f>
        <v>1.22095401734577</v>
      </c>
      <c r="P9" s="68">
        <v>4</v>
      </c>
      <c r="Q9" s="73" t="s">
        <v>198</v>
      </c>
      <c r="R9" s="70" t="s">
        <v>18</v>
      </c>
      <c r="S9" s="269">
        <v>145.37899999999999</v>
      </c>
      <c r="T9" s="72">
        <v>179.07</v>
      </c>
      <c r="U9" s="272">
        <f t="shared" si="0"/>
        <v>1.2317459880725552</v>
      </c>
      <c r="W9" s="72">
        <v>100.131</v>
      </c>
      <c r="X9" s="91">
        <f t="shared" si="1"/>
        <v>1.78835725199988</v>
      </c>
      <c r="Z9" s="92">
        <v>110.42400000000001</v>
      </c>
      <c r="AA9" s="95">
        <f t="shared" si="2"/>
        <v>1.6216583351445337</v>
      </c>
      <c r="AC9" s="72">
        <v>126.697</v>
      </c>
      <c r="AD9" s="93">
        <f t="shared" si="3"/>
        <v>1.4133720609012053</v>
      </c>
      <c r="AF9" s="72">
        <v>146.66399999999999</v>
      </c>
      <c r="AG9" s="93">
        <f t="shared" si="4"/>
        <v>1.22095401734577</v>
      </c>
    </row>
    <row r="10" spans="1:33" ht="15" x14ac:dyDescent="0.25">
      <c r="A10" s="84">
        <v>6</v>
      </c>
      <c r="B10" s="77" t="s">
        <v>118</v>
      </c>
      <c r="C10" s="84" t="s">
        <v>10</v>
      </c>
      <c r="D10" s="78">
        <v>6</v>
      </c>
      <c r="E10" s="293">
        <v>0</v>
      </c>
      <c r="G10" s="85">
        <v>5</v>
      </c>
      <c r="H10" s="86" t="s">
        <v>483</v>
      </c>
      <c r="I10" s="86" t="s">
        <v>479</v>
      </c>
      <c r="J10" s="86">
        <f>0.8*U10+0.1*U9+0.1*U7</f>
        <v>1.2227921947442704</v>
      </c>
      <c r="K10" s="86">
        <f>0.8*X10+0.1*X9+0.1*X7</f>
        <v>1.7255718291816917</v>
      </c>
      <c r="L10" s="86">
        <f>0.8*AA10+0.1*AA9+0.1*AA7</f>
        <v>1.7760555794123585</v>
      </c>
      <c r="M10" s="86"/>
      <c r="N10" s="86">
        <f>0.8*AG10+0.1*AG9+0.1*AG7</f>
        <v>1.2352609502001488</v>
      </c>
      <c r="P10" s="68">
        <v>5</v>
      </c>
      <c r="Q10" s="73" t="s">
        <v>199</v>
      </c>
      <c r="R10" s="70" t="s">
        <v>19</v>
      </c>
      <c r="S10" s="269">
        <v>161.524</v>
      </c>
      <c r="T10" s="72">
        <v>198.363</v>
      </c>
      <c r="U10" s="272">
        <f t="shared" si="0"/>
        <v>1.2280713701988559</v>
      </c>
      <c r="W10" s="72">
        <v>117.559</v>
      </c>
      <c r="X10" s="91">
        <f t="shared" si="1"/>
        <v>1.6873484803375327</v>
      </c>
      <c r="Z10" s="92">
        <v>108.717</v>
      </c>
      <c r="AA10" s="95">
        <f t="shared" si="2"/>
        <v>1.8245812522420597</v>
      </c>
      <c r="AC10" s="72">
        <v>163.62</v>
      </c>
      <c r="AD10" s="93">
        <f t="shared" si="3"/>
        <v>1.2123395672900623</v>
      </c>
      <c r="AF10" s="72">
        <v>159.12799999999999</v>
      </c>
      <c r="AG10" s="93">
        <f t="shared" si="4"/>
        <v>1.246562515710623</v>
      </c>
    </row>
    <row r="11" spans="1:33" ht="15" x14ac:dyDescent="0.25">
      <c r="A11" s="84">
        <v>7</v>
      </c>
      <c r="B11" s="77" t="s">
        <v>122</v>
      </c>
      <c r="C11" s="84" t="s">
        <v>10</v>
      </c>
      <c r="D11" s="78">
        <v>6</v>
      </c>
      <c r="E11" s="293">
        <v>0</v>
      </c>
      <c r="G11" s="85">
        <v>6</v>
      </c>
      <c r="H11" s="86" t="s">
        <v>484</v>
      </c>
      <c r="I11" s="86" t="s">
        <v>200</v>
      </c>
      <c r="J11" s="86">
        <f>0.5*U12+0.4*U11+0.1*U7</f>
        <v>1.1337590792512839</v>
      </c>
      <c r="K11" s="86">
        <f>0.5*X12+0.4*X11+0.1*X7</f>
        <v>1.8001290028699617</v>
      </c>
      <c r="L11" s="86">
        <f>0.5*AA12+0.4*AA11+0.1*AA7</f>
        <v>1.5446841361209798</v>
      </c>
      <c r="M11" s="86"/>
      <c r="N11" s="86">
        <f>0.5*AG12+0.4*AG11+0.1*AG7</f>
        <v>1.1331244500314919</v>
      </c>
      <c r="P11" s="68">
        <v>6</v>
      </c>
      <c r="Q11" s="73" t="s">
        <v>201</v>
      </c>
      <c r="R11" s="70" t="s">
        <v>20</v>
      </c>
      <c r="S11" s="269">
        <v>156.636</v>
      </c>
      <c r="T11" s="72">
        <v>175.154</v>
      </c>
      <c r="U11" s="272">
        <f t="shared" si="0"/>
        <v>1.1182231415511121</v>
      </c>
      <c r="W11" s="72">
        <v>98.745000000000005</v>
      </c>
      <c r="X11" s="91">
        <f t="shared" si="1"/>
        <v>1.7738012051243099</v>
      </c>
      <c r="Z11" s="92">
        <v>109.878</v>
      </c>
      <c r="AA11" s="95">
        <f t="shared" si="2"/>
        <v>1.5940770672928157</v>
      </c>
      <c r="AC11" s="72">
        <v>151.84399999999999</v>
      </c>
      <c r="AD11" s="93">
        <f t="shared" si="3"/>
        <v>1.1535128157846211</v>
      </c>
      <c r="AF11" s="72">
        <v>156.53800000000001</v>
      </c>
      <c r="AG11" s="93">
        <f t="shared" si="4"/>
        <v>1.1189232007563659</v>
      </c>
    </row>
    <row r="12" spans="1:33" ht="15" x14ac:dyDescent="0.25">
      <c r="A12" s="84">
        <v>8</v>
      </c>
      <c r="B12" s="77" t="s">
        <v>125</v>
      </c>
      <c r="C12" s="84" t="s">
        <v>10</v>
      </c>
      <c r="D12" s="78">
        <v>6</v>
      </c>
      <c r="E12" s="293">
        <v>0</v>
      </c>
      <c r="G12" s="85">
        <v>7</v>
      </c>
      <c r="H12" s="86" t="s">
        <v>485</v>
      </c>
      <c r="I12" s="86" t="s">
        <v>220</v>
      </c>
      <c r="J12" s="86">
        <f>0.5*U15+0.5*U14</f>
        <v>1.153688461797707</v>
      </c>
      <c r="K12" s="86">
        <f>0.5*X15+0.5*X14</f>
        <v>2.0190276357991013</v>
      </c>
      <c r="L12" s="86">
        <f>0.5*AA15+0.5*AA14</f>
        <v>1.8310934313034242</v>
      </c>
      <c r="M12" s="86"/>
      <c r="N12" s="86">
        <f>0.5*AG15+0.5*AG14</f>
        <v>1.1656375300129496</v>
      </c>
      <c r="P12" s="68">
        <v>7</v>
      </c>
      <c r="Q12" s="73" t="s">
        <v>202</v>
      </c>
      <c r="R12" s="70" t="s">
        <v>21</v>
      </c>
      <c r="S12" s="269">
        <v>155.21</v>
      </c>
      <c r="T12" s="72">
        <v>176.72499999999999</v>
      </c>
      <c r="U12" s="272">
        <f t="shared" si="0"/>
        <v>1.1386186457058178</v>
      </c>
      <c r="W12" s="72">
        <v>98.867000000000004</v>
      </c>
      <c r="X12" s="91">
        <f t="shared" si="1"/>
        <v>1.7875024022171198</v>
      </c>
      <c r="Z12" s="92">
        <v>117.374</v>
      </c>
      <c r="AA12" s="95">
        <f t="shared" si="2"/>
        <v>1.5056571301991923</v>
      </c>
      <c r="AC12" s="72">
        <v>152.59700000000001</v>
      </c>
      <c r="AD12" s="93">
        <f t="shared" si="3"/>
        <v>1.1581158214119542</v>
      </c>
      <c r="AF12" s="72">
        <v>155.12</v>
      </c>
      <c r="AG12" s="93">
        <f t="shared" si="4"/>
        <v>1.1392792676637442</v>
      </c>
    </row>
    <row r="13" spans="1:33" ht="15" x14ac:dyDescent="0.25">
      <c r="A13" s="84">
        <v>9</v>
      </c>
      <c r="B13" s="77" t="s">
        <v>389</v>
      </c>
      <c r="C13" s="84" t="s">
        <v>10</v>
      </c>
      <c r="D13" s="78">
        <v>20</v>
      </c>
      <c r="E13" s="293">
        <v>0</v>
      </c>
      <c r="G13" s="85">
        <v>8</v>
      </c>
      <c r="H13" s="86" t="s">
        <v>486</v>
      </c>
      <c r="I13" s="86" t="s">
        <v>221</v>
      </c>
      <c r="J13" s="86">
        <f>0.1*U6+0.05*U9+0.3*U10+0.2*U13+0.35*U14</f>
        <v>1.1826009871244405</v>
      </c>
      <c r="K13" s="86">
        <f>0.1*X6+0.05*X9+0.3*X10+0.2*X13+0.35*X14</f>
        <v>1.9372815376248682</v>
      </c>
      <c r="L13" s="86">
        <f>0.1*AA6+0.05*AA9+0.3*AA10+0.2*AA13+0.35*AA14</f>
        <v>1.8653416891834569</v>
      </c>
      <c r="M13" s="86"/>
      <c r="N13" s="86">
        <f>0.1*AG6+0.05*AG9+0.3*AG10+0.2*AG13+0.35*AG14</f>
        <v>1.1978774050483085</v>
      </c>
      <c r="P13" s="68">
        <v>8</v>
      </c>
      <c r="Q13" s="73" t="s">
        <v>203</v>
      </c>
      <c r="R13" s="70" t="s">
        <v>22</v>
      </c>
      <c r="S13" s="269">
        <v>195.04300000000001</v>
      </c>
      <c r="T13" s="72">
        <v>219.983</v>
      </c>
      <c r="U13" s="272">
        <f t="shared" si="0"/>
        <v>1.1278692390908671</v>
      </c>
      <c r="W13" s="72">
        <v>98.634</v>
      </c>
      <c r="X13" s="91">
        <f t="shared" si="1"/>
        <v>2.2302958411906646</v>
      </c>
      <c r="Z13" s="92">
        <v>129.50700000000001</v>
      </c>
      <c r="AA13" s="95">
        <f t="shared" si="2"/>
        <v>1.6986186074883982</v>
      </c>
      <c r="AC13" s="72">
        <v>178.33500000000001</v>
      </c>
      <c r="AD13" s="93">
        <f t="shared" si="3"/>
        <v>1.2335380043177167</v>
      </c>
      <c r="AF13" s="72">
        <v>194.72499999999999</v>
      </c>
      <c r="AG13" s="93">
        <f t="shared" si="4"/>
        <v>1.1297111310822956</v>
      </c>
    </row>
    <row r="14" spans="1:33" ht="15" x14ac:dyDescent="0.25">
      <c r="A14" s="84">
        <v>10</v>
      </c>
      <c r="B14" s="77" t="s">
        <v>390</v>
      </c>
      <c r="C14" s="84" t="s">
        <v>10</v>
      </c>
      <c r="D14" s="78">
        <v>20</v>
      </c>
      <c r="E14" s="293">
        <v>0</v>
      </c>
      <c r="G14" s="83">
        <v>9</v>
      </c>
      <c r="H14" s="82" t="s">
        <v>487</v>
      </c>
      <c r="I14" s="82" t="s">
        <v>222</v>
      </c>
      <c r="J14" s="86">
        <f>0.3*U6+0.15*U9+0.15*U12+0.2*U10+0.2*U8</f>
        <v>1.1599295442926285</v>
      </c>
      <c r="K14" s="86">
        <f>0.3*X6+0.15*X9+0.15*X12+0.2*X10+0.2*X8</f>
        <v>1.8442065458404557</v>
      </c>
      <c r="L14" s="86">
        <f>0.3*AA6+0.15*AA9+0.15*AA12+0.2*AA10+0.2*AA8</f>
        <v>1.5588139786207853</v>
      </c>
      <c r="M14" s="86"/>
      <c r="N14" s="86">
        <f>0.3*AG6+0.15*AG9+0.15*AG12+0.2*AG10+0.2*AG8</f>
        <v>1.157340046836532</v>
      </c>
      <c r="P14" s="68">
        <v>9</v>
      </c>
      <c r="Q14" s="73" t="s">
        <v>204</v>
      </c>
      <c r="R14" s="70" t="s">
        <v>23</v>
      </c>
      <c r="S14" s="269">
        <v>3.2947000000000002</v>
      </c>
      <c r="T14" s="72">
        <v>3.8961571428571422</v>
      </c>
      <c r="U14" s="272">
        <f t="shared" si="0"/>
        <v>1.1825529313312722</v>
      </c>
      <c r="W14" s="72">
        <v>1.9816</v>
      </c>
      <c r="X14" s="91">
        <f t="shared" si="1"/>
        <v>1.9661673106868904</v>
      </c>
      <c r="Z14" s="92">
        <v>1.8369</v>
      </c>
      <c r="AA14" s="95">
        <f t="shared" si="2"/>
        <v>2.1210502165916174</v>
      </c>
      <c r="AC14" s="72">
        <v>3.5392904761904767</v>
      </c>
      <c r="AD14" s="93">
        <f t="shared" si="3"/>
        <v>1.1008300022468853</v>
      </c>
      <c r="AF14" s="72">
        <v>3.2094999999999998</v>
      </c>
      <c r="AG14" s="93">
        <f t="shared" si="4"/>
        <v>1.2139452073086594</v>
      </c>
    </row>
    <row r="15" spans="1:33" ht="15" x14ac:dyDescent="0.25">
      <c r="A15" s="84">
        <v>11</v>
      </c>
      <c r="B15" s="77" t="s">
        <v>318</v>
      </c>
      <c r="C15" s="84" t="s">
        <v>91</v>
      </c>
      <c r="D15" s="78">
        <v>5</v>
      </c>
      <c r="E15" s="293">
        <v>0</v>
      </c>
      <c r="G15" s="83">
        <v>10</v>
      </c>
      <c r="H15" s="82" t="s">
        <v>505</v>
      </c>
      <c r="I15" s="82" t="s">
        <v>481</v>
      </c>
      <c r="J15" s="86">
        <f>0.25*U6+0.175*U9+0.25*U10+0.1*U13+0.05*U18+0.175*U14</f>
        <v>1.1960159326635349</v>
      </c>
      <c r="K15" s="86">
        <f>0.25*X6+0.175*X9+0.25*X10+0.1*X13+0.05*X18+0.175*X14</f>
        <v>1.936469113779052</v>
      </c>
      <c r="L15" s="86">
        <f>0.25*AA6+0.175*AA9+0.25*AA10+0.1*AA13+0.05*AA18+0.175*AA14</f>
        <v>1.7556118304048218</v>
      </c>
      <c r="M15" s="86"/>
      <c r="N15" s="86">
        <f>0.25*AG6+0.175*AG9+0.25*AG10+0.1*AG13+0.05*AG18+0.175*AG14</f>
        <v>1.1990423375589652</v>
      </c>
      <c r="P15" s="68">
        <v>10</v>
      </c>
      <c r="Q15" s="73" t="s">
        <v>205</v>
      </c>
      <c r="R15" s="70" t="s">
        <v>24</v>
      </c>
      <c r="S15" s="269">
        <v>648.40899999999999</v>
      </c>
      <c r="T15" s="72">
        <v>729.346</v>
      </c>
      <c r="U15" s="272">
        <f t="shared" si="0"/>
        <v>1.1248239922641419</v>
      </c>
      <c r="W15" s="72">
        <v>352.02</v>
      </c>
      <c r="X15" s="91">
        <f t="shared" si="1"/>
        <v>2.0718879609113121</v>
      </c>
      <c r="Z15" s="92">
        <v>473.25200000000001</v>
      </c>
      <c r="AA15" s="95">
        <f t="shared" si="2"/>
        <v>1.5411366460152307</v>
      </c>
      <c r="AC15" s="72">
        <v>642.65099999999995</v>
      </c>
      <c r="AD15" s="93">
        <f t="shared" si="3"/>
        <v>1.1349021475108574</v>
      </c>
      <c r="AF15" s="72">
        <v>652.75800000000004</v>
      </c>
      <c r="AG15" s="93">
        <f t="shared" si="4"/>
        <v>1.1173298527172397</v>
      </c>
    </row>
    <row r="16" spans="1:33" ht="15" x14ac:dyDescent="0.25">
      <c r="A16" s="84">
        <v>12</v>
      </c>
      <c r="B16" s="77" t="s">
        <v>375</v>
      </c>
      <c r="C16" s="84" t="s">
        <v>1</v>
      </c>
      <c r="D16" s="78">
        <v>5</v>
      </c>
      <c r="E16" s="293">
        <v>0</v>
      </c>
      <c r="G16" s="83">
        <v>11</v>
      </c>
      <c r="H16" s="82" t="s">
        <v>506</v>
      </c>
      <c r="I16" s="82" t="s">
        <v>25</v>
      </c>
      <c r="J16" s="86">
        <f>U17</f>
        <v>1.077543266415163</v>
      </c>
      <c r="K16" s="86">
        <f>X17</f>
        <v>1.9560920084299738</v>
      </c>
      <c r="L16" s="86">
        <f>AA17</f>
        <v>1.5297864401700485</v>
      </c>
      <c r="M16" s="86">
        <f>AD17</f>
        <v>1.1137377198554939</v>
      </c>
      <c r="N16" s="86">
        <f>AG17</f>
        <v>1.0750648819736508</v>
      </c>
      <c r="P16" s="68">
        <v>11</v>
      </c>
      <c r="Q16" s="73" t="s">
        <v>206</v>
      </c>
      <c r="R16" s="70" t="s">
        <v>2</v>
      </c>
      <c r="S16" s="269">
        <v>708.197</v>
      </c>
      <c r="T16" s="72">
        <v>755.37300000000005</v>
      </c>
      <c r="U16" s="272">
        <f t="shared" si="0"/>
        <v>1.066614233045325</v>
      </c>
      <c r="W16" s="72">
        <v>352.20400000000001</v>
      </c>
      <c r="X16" s="91">
        <f t="shared" si="1"/>
        <v>2.1447030698118139</v>
      </c>
      <c r="Z16" s="94">
        <v>487.74900000000002</v>
      </c>
      <c r="AA16" s="95">
        <f t="shared" si="2"/>
        <v>1.5486920526746339</v>
      </c>
      <c r="AC16" s="72">
        <v>663.61</v>
      </c>
      <c r="AD16" s="93">
        <f t="shared" si="3"/>
        <v>1.1382785069543859</v>
      </c>
      <c r="AF16" s="72">
        <v>701.66399999999999</v>
      </c>
      <c r="AG16" s="93">
        <f t="shared" si="4"/>
        <v>1.0765451840197018</v>
      </c>
    </row>
    <row r="17" spans="1:33" ht="15" x14ac:dyDescent="0.25">
      <c r="A17" s="84">
        <v>13</v>
      </c>
      <c r="B17" s="77" t="s">
        <v>376</v>
      </c>
      <c r="C17" s="84" t="s">
        <v>1</v>
      </c>
      <c r="D17" s="78">
        <v>5</v>
      </c>
      <c r="E17" s="293">
        <v>0</v>
      </c>
      <c r="G17" s="83">
        <v>12</v>
      </c>
      <c r="H17" s="82" t="s">
        <v>507</v>
      </c>
      <c r="I17" s="82" t="s">
        <v>2</v>
      </c>
      <c r="J17" s="86">
        <f>U16</f>
        <v>1.066614233045325</v>
      </c>
      <c r="K17" s="86">
        <f>X16</f>
        <v>2.1447030698118139</v>
      </c>
      <c r="L17" s="86">
        <f>AA16</f>
        <v>1.5486920526746339</v>
      </c>
      <c r="M17" s="86"/>
      <c r="N17" s="86">
        <f>AG16</f>
        <v>1.0765451840197018</v>
      </c>
      <c r="P17" s="68">
        <v>12</v>
      </c>
      <c r="Q17" s="73" t="s">
        <v>207</v>
      </c>
      <c r="R17" s="70" t="s">
        <v>25</v>
      </c>
      <c r="S17" s="269">
        <v>4832.2700000000004</v>
      </c>
      <c r="T17" s="72">
        <v>5206.9799999999996</v>
      </c>
      <c r="U17" s="272">
        <f t="shared" si="0"/>
        <v>1.077543266415163</v>
      </c>
      <c r="W17" s="72">
        <v>2661.93</v>
      </c>
      <c r="X17" s="91">
        <f t="shared" si="1"/>
        <v>1.9560920084299738</v>
      </c>
      <c r="Z17" s="92">
        <v>3403.73</v>
      </c>
      <c r="AA17" s="95">
        <f t="shared" si="2"/>
        <v>1.5297864401700485</v>
      </c>
      <c r="AC17" s="72">
        <v>4675.2299999999996</v>
      </c>
      <c r="AD17" s="93">
        <f t="shared" si="3"/>
        <v>1.1137377198554939</v>
      </c>
      <c r="AF17" s="72">
        <v>4843.41</v>
      </c>
      <c r="AG17" s="93">
        <f t="shared" si="4"/>
        <v>1.0750648819736508</v>
      </c>
    </row>
    <row r="18" spans="1:33" ht="15" x14ac:dyDescent="0.25">
      <c r="A18" s="84">
        <v>14</v>
      </c>
      <c r="B18" s="77" t="s">
        <v>377</v>
      </c>
      <c r="C18" s="84" t="s">
        <v>1</v>
      </c>
      <c r="D18" s="78">
        <v>5</v>
      </c>
      <c r="E18" s="293">
        <v>0</v>
      </c>
      <c r="G18" s="83">
        <v>13</v>
      </c>
      <c r="H18" s="82" t="s">
        <v>495</v>
      </c>
      <c r="I18" s="82" t="s">
        <v>15</v>
      </c>
      <c r="J18" s="86">
        <f>U6</f>
        <v>1.1312490287703725</v>
      </c>
      <c r="K18" s="86">
        <f>X6</f>
        <v>2.0744140394506956</v>
      </c>
      <c r="L18" s="86">
        <f>AA6</f>
        <v>1.5479309944886659</v>
      </c>
      <c r="M18" s="86"/>
      <c r="N18" s="86">
        <f>AG6</f>
        <v>1.120379006933433</v>
      </c>
      <c r="P18" s="68">
        <v>13</v>
      </c>
      <c r="Q18" s="73" t="s">
        <v>208</v>
      </c>
      <c r="R18" s="70" t="s">
        <v>26</v>
      </c>
      <c r="S18" s="269">
        <v>156.09</v>
      </c>
      <c r="T18" s="72">
        <v>221.32499999999999</v>
      </c>
      <c r="U18" s="272">
        <f t="shared" si="0"/>
        <v>1.4179319623294253</v>
      </c>
      <c r="W18" s="72">
        <v>95.433999999999997</v>
      </c>
      <c r="X18" s="91">
        <f t="shared" si="1"/>
        <v>2.3191420248548735</v>
      </c>
      <c r="Z18" s="92">
        <v>126.258</v>
      </c>
      <c r="AA18" s="95">
        <f t="shared" si="2"/>
        <v>1.7529582283894882</v>
      </c>
      <c r="AC18" s="72">
        <v>162.37</v>
      </c>
      <c r="AD18" s="93">
        <f>T18/AC18</f>
        <v>1.3630904723779023</v>
      </c>
      <c r="AF18" s="72">
        <v>162.19399999999999</v>
      </c>
      <c r="AG18" s="93">
        <f t="shared" si="4"/>
        <v>1.3645695895039274</v>
      </c>
    </row>
    <row r="19" spans="1:33" ht="15" x14ac:dyDescent="0.25">
      <c r="A19" s="84">
        <v>15</v>
      </c>
      <c r="B19" s="77" t="s">
        <v>378</v>
      </c>
      <c r="C19" s="84" t="s">
        <v>1</v>
      </c>
      <c r="D19" s="78">
        <v>5</v>
      </c>
      <c r="E19" s="293">
        <v>0</v>
      </c>
      <c r="G19" s="83">
        <v>14</v>
      </c>
      <c r="H19" s="82" t="s">
        <v>496</v>
      </c>
      <c r="I19" s="82" t="s">
        <v>16</v>
      </c>
      <c r="J19" s="86">
        <f>U7</f>
        <v>1.1716049977793002</v>
      </c>
      <c r="K19" s="86">
        <f>X7</f>
        <v>1.9685731971167753</v>
      </c>
      <c r="L19" s="86">
        <f>AA7</f>
        <v>1.5422474410425726</v>
      </c>
      <c r="M19" s="86"/>
      <c r="N19" s="86">
        <f>AG7</f>
        <v>1.1591553589707344</v>
      </c>
      <c r="P19" s="68">
        <v>17</v>
      </c>
      <c r="Q19" s="73" t="s">
        <v>209</v>
      </c>
      <c r="R19" s="70" t="s">
        <v>23</v>
      </c>
      <c r="S19" s="269">
        <v>3.2947000000000002</v>
      </c>
      <c r="T19" s="72">
        <v>3.8961571428571422</v>
      </c>
      <c r="U19" s="272">
        <f t="shared" si="0"/>
        <v>1.1825529313312722</v>
      </c>
      <c r="W19" s="72">
        <v>1.9816</v>
      </c>
      <c r="X19" s="91">
        <f t="shared" si="1"/>
        <v>1.9661673106868904</v>
      </c>
      <c r="Z19" s="92">
        <v>1.8369</v>
      </c>
      <c r="AA19" s="95">
        <f t="shared" si="2"/>
        <v>2.1210502165916174</v>
      </c>
      <c r="AC19" s="72">
        <v>3.5392904761904767</v>
      </c>
      <c r="AD19" s="93">
        <f t="shared" si="3"/>
        <v>1.1008300022468853</v>
      </c>
      <c r="AF19" s="72">
        <v>3.2094999999999998</v>
      </c>
      <c r="AG19" s="93">
        <f t="shared" si="4"/>
        <v>1.2139452073086594</v>
      </c>
    </row>
    <row r="20" spans="1:33" ht="15" x14ac:dyDescent="0.25">
      <c r="A20" s="84">
        <v>16</v>
      </c>
      <c r="B20" s="77" t="s">
        <v>102</v>
      </c>
      <c r="C20" s="84" t="s">
        <v>1</v>
      </c>
      <c r="D20" s="78">
        <v>5</v>
      </c>
      <c r="E20" s="293">
        <v>0</v>
      </c>
      <c r="G20" s="83">
        <v>15</v>
      </c>
      <c r="H20" s="82" t="s">
        <v>497</v>
      </c>
      <c r="I20" s="82" t="s">
        <v>17</v>
      </c>
      <c r="J20" s="86">
        <f>U8</f>
        <v>1.0969293327749483</v>
      </c>
      <c r="K20" s="86">
        <f>X8</f>
        <v>1.740168449025953</v>
      </c>
      <c r="L20" s="86">
        <f>AA8</f>
        <v>1.302105550121073</v>
      </c>
      <c r="M20" s="86"/>
      <c r="N20" s="86">
        <f>AG8</f>
        <v>1.0893942443147515</v>
      </c>
    </row>
    <row r="21" spans="1:33" ht="15" x14ac:dyDescent="0.25">
      <c r="A21" s="84">
        <v>17</v>
      </c>
      <c r="B21" s="77" t="s">
        <v>101</v>
      </c>
      <c r="C21" s="84" t="s">
        <v>1</v>
      </c>
      <c r="D21" s="78">
        <v>5</v>
      </c>
      <c r="E21" s="293">
        <v>0</v>
      </c>
      <c r="G21" s="83">
        <v>16</v>
      </c>
      <c r="H21" s="82" t="s">
        <v>498</v>
      </c>
      <c r="I21" s="82" t="s">
        <v>20</v>
      </c>
      <c r="J21" s="86">
        <f>U11</f>
        <v>1.1182231415511121</v>
      </c>
      <c r="K21" s="86">
        <f>X11</f>
        <v>1.7738012051243099</v>
      </c>
      <c r="L21" s="86">
        <f>AA11</f>
        <v>1.5940770672928157</v>
      </c>
      <c r="M21" s="86"/>
      <c r="N21" s="86">
        <f>AG11</f>
        <v>1.1189232007563659</v>
      </c>
    </row>
    <row r="22" spans="1:33" ht="15" x14ac:dyDescent="0.25">
      <c r="A22" s="84">
        <v>18</v>
      </c>
      <c r="B22" s="77" t="s">
        <v>12</v>
      </c>
      <c r="C22" s="84" t="s">
        <v>1</v>
      </c>
      <c r="D22" s="78">
        <v>12</v>
      </c>
      <c r="E22" s="293">
        <v>0</v>
      </c>
      <c r="G22" s="83">
        <v>17</v>
      </c>
      <c r="H22" s="82" t="s">
        <v>499</v>
      </c>
      <c r="I22" s="82" t="s">
        <v>21</v>
      </c>
      <c r="J22" s="86">
        <f>U12</f>
        <v>1.1386186457058178</v>
      </c>
      <c r="K22" s="86">
        <f>X12</f>
        <v>1.7875024022171198</v>
      </c>
      <c r="L22" s="86">
        <f>AA12</f>
        <v>1.5056571301991923</v>
      </c>
      <c r="M22" s="86"/>
      <c r="N22" s="86">
        <f>AG12</f>
        <v>1.1392792676637442</v>
      </c>
      <c r="S22" s="65">
        <v>39203</v>
      </c>
      <c r="W22" s="65">
        <v>39934</v>
      </c>
    </row>
    <row r="23" spans="1:33" ht="15" x14ac:dyDescent="0.25">
      <c r="A23" s="84">
        <v>19</v>
      </c>
      <c r="B23" s="77" t="s">
        <v>95</v>
      </c>
      <c r="C23" s="84" t="s">
        <v>6</v>
      </c>
      <c r="D23" s="78">
        <v>12</v>
      </c>
      <c r="E23" s="293">
        <v>0</v>
      </c>
      <c r="G23" s="83">
        <v>18</v>
      </c>
      <c r="H23" s="82" t="s">
        <v>500</v>
      </c>
      <c r="I23" s="82" t="s">
        <v>22</v>
      </c>
      <c r="J23" s="86">
        <f>U13</f>
        <v>1.1278692390908671</v>
      </c>
      <c r="K23" s="86">
        <f>X13</f>
        <v>2.2302958411906646</v>
      </c>
      <c r="L23" s="86">
        <f>AA13</f>
        <v>1.6986186074883982</v>
      </c>
      <c r="M23" s="86"/>
      <c r="N23" s="86">
        <f>AG13</f>
        <v>1.1297111310822956</v>
      </c>
      <c r="S23" s="71">
        <v>347.42099999999999</v>
      </c>
      <c r="W23" s="91">
        <v>401.23200000000003</v>
      </c>
    </row>
    <row r="24" spans="1:33" ht="15" x14ac:dyDescent="0.25">
      <c r="A24" s="84">
        <v>20</v>
      </c>
      <c r="B24" s="77" t="s">
        <v>94</v>
      </c>
      <c r="C24" s="84" t="s">
        <v>6</v>
      </c>
      <c r="D24" s="78">
        <v>12</v>
      </c>
      <c r="E24" s="293">
        <v>0</v>
      </c>
      <c r="G24" s="83">
        <v>19</v>
      </c>
      <c r="H24" s="82" t="s">
        <v>501</v>
      </c>
      <c r="I24" s="82" t="s">
        <v>23</v>
      </c>
      <c r="J24" s="86">
        <f>U14</f>
        <v>1.1825529313312722</v>
      </c>
      <c r="K24" s="86">
        <f>X14</f>
        <v>1.9661673106868904</v>
      </c>
      <c r="L24" s="86">
        <f>AA14</f>
        <v>2.1210502165916174</v>
      </c>
      <c r="M24" s="86"/>
      <c r="N24" s="86">
        <f>AG14</f>
        <v>1.2139452073086594</v>
      </c>
      <c r="S24" s="72">
        <v>345.72399999999999</v>
      </c>
      <c r="W24" s="92">
        <v>387.5</v>
      </c>
    </row>
    <row r="25" spans="1:33" ht="15" x14ac:dyDescent="0.25">
      <c r="A25" s="84">
        <v>21</v>
      </c>
      <c r="B25" s="77" t="s">
        <v>96</v>
      </c>
      <c r="C25" s="84" t="s">
        <v>6</v>
      </c>
      <c r="D25" s="78">
        <v>12</v>
      </c>
      <c r="E25" s="293">
        <v>0</v>
      </c>
      <c r="G25" s="83">
        <v>20</v>
      </c>
      <c r="H25" s="82" t="s">
        <v>502</v>
      </c>
      <c r="I25" s="82" t="s">
        <v>24</v>
      </c>
      <c r="J25" s="86">
        <f>U15</f>
        <v>1.1248239922641419</v>
      </c>
      <c r="K25" s="86">
        <f>X15</f>
        <v>2.0718879609113121</v>
      </c>
      <c r="L25" s="86">
        <f>AA15</f>
        <v>1.5411366460152307</v>
      </c>
      <c r="M25" s="86"/>
      <c r="N25" s="86">
        <f>AG15</f>
        <v>1.1173298527172397</v>
      </c>
      <c r="S25" s="72">
        <v>93.322000000000003</v>
      </c>
      <c r="W25" s="92">
        <v>112.14</v>
      </c>
    </row>
    <row r="26" spans="1:33" ht="15" x14ac:dyDescent="0.25">
      <c r="A26" s="84">
        <v>22</v>
      </c>
      <c r="B26" s="77" t="s">
        <v>0</v>
      </c>
      <c r="C26" s="84" t="s">
        <v>1</v>
      </c>
      <c r="D26" s="78">
        <v>12</v>
      </c>
      <c r="E26" s="293">
        <v>0</v>
      </c>
      <c r="G26" s="83">
        <v>21</v>
      </c>
      <c r="H26" s="82" t="s">
        <v>503</v>
      </c>
      <c r="I26" s="82" t="s">
        <v>26</v>
      </c>
      <c r="J26" s="86">
        <f>U18</f>
        <v>1.4179319623294253</v>
      </c>
      <c r="K26" s="86">
        <f>X18</f>
        <v>2.3191420248548735</v>
      </c>
      <c r="L26" s="86">
        <f>AA18</f>
        <v>1.7529582283894882</v>
      </c>
      <c r="M26" s="86"/>
      <c r="N26" s="86">
        <f>AG18</f>
        <v>1.3645695895039274</v>
      </c>
      <c r="S26" s="72">
        <v>100.131</v>
      </c>
      <c r="W26" s="92">
        <v>120.57299999999999</v>
      </c>
    </row>
    <row r="27" spans="1:33" ht="15" x14ac:dyDescent="0.25">
      <c r="A27" s="84">
        <v>23</v>
      </c>
      <c r="B27" s="77" t="s">
        <v>391</v>
      </c>
      <c r="C27" s="84" t="s">
        <v>10</v>
      </c>
      <c r="D27" s="78">
        <v>9</v>
      </c>
      <c r="E27" s="293">
        <v>0</v>
      </c>
      <c r="G27" s="83">
        <v>22</v>
      </c>
      <c r="H27" s="82" t="s">
        <v>223</v>
      </c>
      <c r="I27" s="82" t="s">
        <v>224</v>
      </c>
      <c r="J27" s="86">
        <f>0.4*U15+0.15*U8+0.15*U10+0.1*U9+0.2*U12</f>
        <v>1.1495780303001464</v>
      </c>
      <c r="K27" s="86">
        <f>0.4*X15+0.15*X8+0.15*X10+0.1*X9+0.2*X12</f>
        <v>1.8792189294124597</v>
      </c>
      <c r="L27" s="86">
        <f>0.4*AA15+0.15*AA8+0.15*AA10+0.1*AA9+0.2*AA12</f>
        <v>1.5487549383148542</v>
      </c>
      <c r="M27" s="86"/>
      <c r="N27" s="86">
        <f>0.4*AG15+0.15*AG8+0.15*AG10+0.1*AG9+0.2*AG12</f>
        <v>1.1472767103580279</v>
      </c>
      <c r="S27" s="72">
        <v>117.559</v>
      </c>
      <c r="W27" s="92">
        <v>89.695999999999998</v>
      </c>
    </row>
    <row r="28" spans="1:33" ht="15" x14ac:dyDescent="0.25">
      <c r="A28" s="84">
        <v>24</v>
      </c>
      <c r="B28" s="77" t="s">
        <v>392</v>
      </c>
      <c r="C28" s="84" t="s">
        <v>10</v>
      </c>
      <c r="D28" s="78">
        <v>9</v>
      </c>
      <c r="E28" s="293">
        <v>0</v>
      </c>
      <c r="G28" s="83">
        <v>23</v>
      </c>
      <c r="H28" s="82" t="s">
        <v>393</v>
      </c>
      <c r="I28" s="82" t="s">
        <v>488</v>
      </c>
      <c r="J28" s="86">
        <f>0.138*U6+0.098*U9+0.073*U10+0.029*U18+0.317*U15+0.29*U14+0.041*U12+0.014*U8</f>
        <v>1.1691426405000813</v>
      </c>
      <c r="K28" s="86"/>
      <c r="L28" s="86"/>
      <c r="M28" s="86"/>
      <c r="N28" s="86"/>
      <c r="S28" s="72">
        <v>98.745000000000005</v>
      </c>
      <c r="W28" s="92">
        <v>106.27500000000001</v>
      </c>
    </row>
    <row r="29" spans="1:33" ht="15" x14ac:dyDescent="0.25">
      <c r="A29" s="84">
        <v>25</v>
      </c>
      <c r="B29" s="77" t="s">
        <v>285</v>
      </c>
      <c r="C29" s="84" t="s">
        <v>10</v>
      </c>
      <c r="D29" s="78">
        <v>7</v>
      </c>
      <c r="E29" s="293">
        <v>0</v>
      </c>
      <c r="S29" s="72">
        <v>98.867000000000004</v>
      </c>
      <c r="W29" s="92">
        <v>106.32599999999999</v>
      </c>
    </row>
    <row r="30" spans="1:33" ht="15" x14ac:dyDescent="0.25">
      <c r="A30" s="84">
        <v>26</v>
      </c>
      <c r="B30" s="77" t="s">
        <v>393</v>
      </c>
      <c r="C30" s="84" t="s">
        <v>10</v>
      </c>
      <c r="D30" s="78">
        <v>23</v>
      </c>
      <c r="E30" s="293">
        <v>0</v>
      </c>
      <c r="S30" s="72">
        <v>98.634</v>
      </c>
      <c r="W30" s="92">
        <v>114.117</v>
      </c>
    </row>
    <row r="31" spans="1:33" ht="15" x14ac:dyDescent="0.25">
      <c r="A31" s="84">
        <v>27</v>
      </c>
      <c r="B31" s="77" t="s">
        <v>394</v>
      </c>
      <c r="C31" s="84" t="s">
        <v>10</v>
      </c>
      <c r="D31" s="78">
        <v>23</v>
      </c>
      <c r="E31" s="293">
        <v>0</v>
      </c>
      <c r="S31" s="72">
        <v>1.9816</v>
      </c>
      <c r="W31" s="92">
        <v>2.0609000000000002</v>
      </c>
    </row>
    <row r="32" spans="1:33" ht="15" x14ac:dyDescent="0.25">
      <c r="A32" s="84">
        <v>28</v>
      </c>
      <c r="B32" s="77" t="s">
        <v>106</v>
      </c>
      <c r="C32" s="84" t="s">
        <v>4</v>
      </c>
      <c r="D32" s="78">
        <v>12</v>
      </c>
      <c r="E32" s="293">
        <v>0</v>
      </c>
      <c r="S32" s="72">
        <v>352.02</v>
      </c>
      <c r="W32" s="92">
        <v>406.88499999999999</v>
      </c>
    </row>
    <row r="33" spans="1:23" ht="15" x14ac:dyDescent="0.25">
      <c r="A33" s="84">
        <v>29</v>
      </c>
      <c r="B33" s="77" t="s">
        <v>320</v>
      </c>
      <c r="C33" s="84" t="s">
        <v>10</v>
      </c>
      <c r="D33" s="78">
        <v>5</v>
      </c>
      <c r="E33" s="293">
        <v>0</v>
      </c>
      <c r="S33" s="72">
        <v>352.20400000000001</v>
      </c>
      <c r="W33" s="92">
        <v>414.74200000000002</v>
      </c>
    </row>
    <row r="34" spans="1:23" ht="15" x14ac:dyDescent="0.25">
      <c r="A34" s="84">
        <v>30</v>
      </c>
      <c r="B34" s="77" t="s">
        <v>301</v>
      </c>
      <c r="C34" s="84" t="s">
        <v>10</v>
      </c>
      <c r="D34" s="78">
        <v>5</v>
      </c>
      <c r="E34" s="293">
        <v>0</v>
      </c>
      <c r="S34" s="72">
        <v>2661.93</v>
      </c>
      <c r="W34" s="92">
        <v>2956.46</v>
      </c>
    </row>
    <row r="35" spans="1:23" ht="15" x14ac:dyDescent="0.25">
      <c r="A35" s="84">
        <v>31</v>
      </c>
      <c r="B35" s="77" t="s">
        <v>468</v>
      </c>
      <c r="C35" s="84" t="s">
        <v>10</v>
      </c>
      <c r="D35" s="78">
        <v>5</v>
      </c>
      <c r="E35" s="293">
        <v>0</v>
      </c>
      <c r="S35" s="72">
        <v>95.433999999999997</v>
      </c>
      <c r="W35" s="92">
        <v>108.907</v>
      </c>
    </row>
    <row r="36" spans="1:23" ht="15" x14ac:dyDescent="0.25">
      <c r="A36" s="84">
        <v>32</v>
      </c>
      <c r="B36" s="77" t="s">
        <v>395</v>
      </c>
      <c r="C36" s="84" t="s">
        <v>10</v>
      </c>
      <c r="D36" s="78">
        <v>5</v>
      </c>
      <c r="E36" s="293">
        <v>0</v>
      </c>
      <c r="S36" s="72">
        <v>1.9816</v>
      </c>
      <c r="W36" s="92">
        <v>2.0609000000000002</v>
      </c>
    </row>
    <row r="37" spans="1:23" ht="15" x14ac:dyDescent="0.25">
      <c r="A37" s="84">
        <v>33</v>
      </c>
      <c r="B37" s="77" t="s">
        <v>100</v>
      </c>
      <c r="C37" s="84" t="s">
        <v>10</v>
      </c>
      <c r="D37" s="78">
        <v>6</v>
      </c>
      <c r="E37" s="293">
        <v>0</v>
      </c>
    </row>
    <row r="38" spans="1:23" ht="15" x14ac:dyDescent="0.25">
      <c r="A38" s="84">
        <v>34</v>
      </c>
      <c r="B38" s="75" t="s">
        <v>322</v>
      </c>
      <c r="C38" s="78" t="s">
        <v>10</v>
      </c>
      <c r="D38" s="78">
        <v>20</v>
      </c>
      <c r="E38" s="293">
        <v>0</v>
      </c>
      <c r="S38" s="273">
        <v>42887</v>
      </c>
    </row>
    <row r="39" spans="1:23" ht="15" x14ac:dyDescent="0.25">
      <c r="A39" s="84">
        <v>35</v>
      </c>
      <c r="B39" s="77" t="s">
        <v>396</v>
      </c>
      <c r="C39" s="84" t="s">
        <v>10</v>
      </c>
      <c r="D39" s="78">
        <v>22</v>
      </c>
      <c r="E39" s="293">
        <v>0</v>
      </c>
      <c r="S39" s="268">
        <v>637.07899999999995</v>
      </c>
    </row>
    <row r="40" spans="1:23" ht="15" x14ac:dyDescent="0.25">
      <c r="A40" s="84">
        <v>36</v>
      </c>
      <c r="B40" s="77" t="s">
        <v>5</v>
      </c>
      <c r="C40" s="84" t="s">
        <v>6</v>
      </c>
      <c r="D40" s="78">
        <v>12</v>
      </c>
      <c r="E40" s="293">
        <v>0</v>
      </c>
      <c r="S40" s="269">
        <v>580.89800000000002</v>
      </c>
    </row>
    <row r="41" spans="1:23" ht="15" x14ac:dyDescent="0.25">
      <c r="A41" s="84">
        <v>37</v>
      </c>
      <c r="B41" s="77" t="s">
        <v>104</v>
      </c>
      <c r="C41" s="84" t="s">
        <v>6</v>
      </c>
      <c r="D41" s="78">
        <v>12</v>
      </c>
      <c r="E41" s="293">
        <v>0</v>
      </c>
      <c r="S41" s="269">
        <v>148.04599999999999</v>
      </c>
    </row>
    <row r="42" spans="1:23" ht="15" x14ac:dyDescent="0.25">
      <c r="A42" s="84">
        <v>38</v>
      </c>
      <c r="B42" s="77" t="s">
        <v>7</v>
      </c>
      <c r="C42" s="84" t="s">
        <v>4</v>
      </c>
      <c r="D42" s="78">
        <v>12</v>
      </c>
      <c r="E42" s="293">
        <v>0</v>
      </c>
      <c r="S42" s="269">
        <v>145.37899999999999</v>
      </c>
    </row>
    <row r="43" spans="1:23" ht="15" x14ac:dyDescent="0.25">
      <c r="A43" s="84">
        <v>39</v>
      </c>
      <c r="B43" s="2" t="s">
        <v>321</v>
      </c>
      <c r="C43" s="84" t="s">
        <v>10</v>
      </c>
      <c r="D43" s="78">
        <v>5</v>
      </c>
      <c r="E43" s="293">
        <v>0</v>
      </c>
      <c r="S43" s="269">
        <v>161.524</v>
      </c>
    </row>
    <row r="44" spans="1:23" ht="15" x14ac:dyDescent="0.25">
      <c r="A44" s="84">
        <v>40</v>
      </c>
      <c r="B44" s="77" t="s">
        <v>119</v>
      </c>
      <c r="C44" s="84" t="s">
        <v>10</v>
      </c>
      <c r="D44" s="78">
        <v>6</v>
      </c>
      <c r="E44" s="293">
        <v>0.05</v>
      </c>
      <c r="S44" s="269">
        <v>156.636</v>
      </c>
    </row>
    <row r="45" spans="1:23" ht="15" x14ac:dyDescent="0.25">
      <c r="A45" s="84">
        <v>41</v>
      </c>
      <c r="B45" s="77" t="s">
        <v>123</v>
      </c>
      <c r="C45" s="84" t="s">
        <v>10</v>
      </c>
      <c r="D45" s="78">
        <v>6</v>
      </c>
      <c r="E45" s="293">
        <v>0.05</v>
      </c>
      <c r="S45" s="269">
        <v>155.21</v>
      </c>
    </row>
    <row r="46" spans="1:23" ht="15" x14ac:dyDescent="0.25">
      <c r="A46" s="84">
        <v>42</v>
      </c>
      <c r="B46" s="77" t="s">
        <v>126</v>
      </c>
      <c r="C46" s="84" t="s">
        <v>10</v>
      </c>
      <c r="D46" s="78">
        <v>6</v>
      </c>
      <c r="E46" s="293">
        <v>0.05</v>
      </c>
      <c r="S46" s="269">
        <v>195.04300000000001</v>
      </c>
    </row>
    <row r="47" spans="1:23" ht="15" x14ac:dyDescent="0.25">
      <c r="A47" s="84">
        <v>43</v>
      </c>
      <c r="B47" s="77" t="s">
        <v>163</v>
      </c>
      <c r="C47" s="84" t="s">
        <v>10</v>
      </c>
      <c r="D47" s="78">
        <v>6</v>
      </c>
      <c r="E47" s="293">
        <v>0.05</v>
      </c>
      <c r="S47" s="269">
        <v>3.2947000000000002</v>
      </c>
    </row>
    <row r="48" spans="1:23" ht="15" x14ac:dyDescent="0.25">
      <c r="A48" s="84">
        <v>44</v>
      </c>
      <c r="B48" s="77" t="s">
        <v>111</v>
      </c>
      <c r="C48" s="84" t="s">
        <v>10</v>
      </c>
      <c r="D48" s="78">
        <v>6</v>
      </c>
      <c r="E48" s="293">
        <v>0.05</v>
      </c>
      <c r="S48" s="269">
        <v>648.40899999999999</v>
      </c>
    </row>
    <row r="49" spans="1:19" ht="15" x14ac:dyDescent="0.25">
      <c r="A49" s="84">
        <v>45</v>
      </c>
      <c r="B49" s="77" t="s">
        <v>83</v>
      </c>
      <c r="C49" s="84" t="s">
        <v>6</v>
      </c>
      <c r="D49" s="78">
        <v>12</v>
      </c>
      <c r="E49" s="293">
        <v>0</v>
      </c>
      <c r="G49" s="79" t="s">
        <v>226</v>
      </c>
      <c r="H49" s="79" t="s">
        <v>218</v>
      </c>
      <c r="S49" s="269">
        <v>708.197</v>
      </c>
    </row>
    <row r="50" spans="1:19" ht="15" x14ac:dyDescent="0.25">
      <c r="A50" s="84">
        <v>46</v>
      </c>
      <c r="B50" s="77" t="s">
        <v>97</v>
      </c>
      <c r="C50" s="84" t="s">
        <v>6</v>
      </c>
      <c r="D50" s="78">
        <v>12</v>
      </c>
      <c r="E50" s="293">
        <v>0</v>
      </c>
      <c r="G50" s="88">
        <v>0</v>
      </c>
      <c r="H50" s="89" t="s">
        <v>85</v>
      </c>
      <c r="S50" s="269">
        <v>4832.2700000000004</v>
      </c>
    </row>
    <row r="51" spans="1:19" ht="15" x14ac:dyDescent="0.25">
      <c r="A51" s="84">
        <v>47</v>
      </c>
      <c r="B51" s="77" t="s">
        <v>9</v>
      </c>
      <c r="C51" s="84" t="s">
        <v>10</v>
      </c>
      <c r="D51" s="78">
        <v>12</v>
      </c>
      <c r="E51" s="293">
        <v>0</v>
      </c>
      <c r="G51" s="88">
        <v>1</v>
      </c>
      <c r="H51" s="89" t="s">
        <v>103</v>
      </c>
      <c r="S51" s="269">
        <v>156.09</v>
      </c>
    </row>
    <row r="52" spans="1:19" ht="15" x14ac:dyDescent="0.25">
      <c r="A52" s="84">
        <v>48</v>
      </c>
      <c r="B52" s="77" t="s">
        <v>469</v>
      </c>
      <c r="C52" s="84" t="s">
        <v>298</v>
      </c>
      <c r="D52" s="78">
        <v>7</v>
      </c>
      <c r="E52" s="293">
        <v>0</v>
      </c>
      <c r="G52" s="88">
        <v>2</v>
      </c>
      <c r="H52" s="89" t="s">
        <v>90</v>
      </c>
      <c r="S52" s="269">
        <v>3.2947000000000002</v>
      </c>
    </row>
    <row r="53" spans="1:19" ht="15" x14ac:dyDescent="0.25">
      <c r="A53" s="84">
        <v>49</v>
      </c>
      <c r="B53" s="77" t="s">
        <v>570</v>
      </c>
      <c r="C53" s="84" t="s">
        <v>10</v>
      </c>
      <c r="D53" s="78">
        <v>7</v>
      </c>
      <c r="E53" s="293">
        <v>0</v>
      </c>
      <c r="G53" s="88">
        <v>3</v>
      </c>
      <c r="H53" s="89" t="s">
        <v>105</v>
      </c>
    </row>
    <row r="54" spans="1:19" ht="15" x14ac:dyDescent="0.25">
      <c r="A54" s="84">
        <v>50</v>
      </c>
      <c r="B54" s="77" t="s">
        <v>571</v>
      </c>
      <c r="C54" s="84" t="s">
        <v>10</v>
      </c>
      <c r="D54" s="78">
        <v>7</v>
      </c>
      <c r="E54" s="293">
        <v>0.14000000000000001</v>
      </c>
      <c r="G54" s="88">
        <v>4</v>
      </c>
      <c r="H54" s="89" t="s">
        <v>93</v>
      </c>
    </row>
    <row r="55" spans="1:19" ht="15" x14ac:dyDescent="0.25">
      <c r="A55" s="84">
        <v>51</v>
      </c>
      <c r="B55" s="77" t="s">
        <v>216</v>
      </c>
      <c r="C55" s="84" t="s">
        <v>10</v>
      </c>
      <c r="D55" s="78">
        <v>20</v>
      </c>
      <c r="E55" s="293">
        <v>0</v>
      </c>
      <c r="G55" s="88">
        <v>5</v>
      </c>
      <c r="H55" s="89" t="s">
        <v>228</v>
      </c>
    </row>
    <row r="56" spans="1:19" ht="15" x14ac:dyDescent="0.25">
      <c r="A56" s="84">
        <v>52</v>
      </c>
      <c r="B56" s="77" t="s">
        <v>11</v>
      </c>
      <c r="C56" s="84" t="s">
        <v>6</v>
      </c>
      <c r="D56" s="78">
        <v>12</v>
      </c>
      <c r="E56" s="293">
        <v>0</v>
      </c>
      <c r="G56" s="88">
        <v>6</v>
      </c>
      <c r="H56" s="89" t="s">
        <v>98</v>
      </c>
    </row>
    <row r="57" spans="1:19" ht="15" x14ac:dyDescent="0.25">
      <c r="A57" s="84">
        <v>53</v>
      </c>
      <c r="B57" s="77" t="s">
        <v>214</v>
      </c>
      <c r="C57" s="84" t="s">
        <v>10</v>
      </c>
      <c r="D57" s="78">
        <v>7</v>
      </c>
      <c r="E57" s="293">
        <v>0</v>
      </c>
      <c r="G57" s="88">
        <v>7</v>
      </c>
      <c r="H57" s="89" t="s">
        <v>87</v>
      </c>
    </row>
    <row r="58" spans="1:19" ht="15" x14ac:dyDescent="0.25">
      <c r="A58" s="84">
        <v>54</v>
      </c>
      <c r="B58" s="77" t="s">
        <v>212</v>
      </c>
      <c r="C58" s="84" t="s">
        <v>10</v>
      </c>
      <c r="D58" s="78">
        <v>7</v>
      </c>
      <c r="E58" s="293">
        <v>0</v>
      </c>
      <c r="G58" s="88">
        <v>8</v>
      </c>
      <c r="H58" s="89" t="s">
        <v>107</v>
      </c>
    </row>
    <row r="59" spans="1:19" ht="15" x14ac:dyDescent="0.25">
      <c r="A59" s="84">
        <v>55</v>
      </c>
      <c r="B59" s="77" t="s">
        <v>213</v>
      </c>
      <c r="C59" s="84" t="s">
        <v>10</v>
      </c>
      <c r="D59" s="78">
        <v>7</v>
      </c>
      <c r="E59" s="293">
        <v>0</v>
      </c>
      <c r="G59" s="88">
        <v>9</v>
      </c>
      <c r="H59" s="89" t="s">
        <v>480</v>
      </c>
    </row>
    <row r="60" spans="1:19" ht="15" x14ac:dyDescent="0.25">
      <c r="A60" s="84">
        <v>56</v>
      </c>
      <c r="B60" s="77" t="s">
        <v>215</v>
      </c>
      <c r="C60" s="84" t="s">
        <v>10</v>
      </c>
      <c r="D60" s="78">
        <v>7</v>
      </c>
      <c r="E60" s="293">
        <v>0</v>
      </c>
    </row>
    <row r="61" spans="1:19" ht="15" x14ac:dyDescent="0.25">
      <c r="A61" s="84">
        <v>57</v>
      </c>
      <c r="B61" s="77" t="s">
        <v>211</v>
      </c>
      <c r="C61" s="84" t="s">
        <v>10</v>
      </c>
      <c r="D61" s="78">
        <v>7</v>
      </c>
      <c r="E61" s="293">
        <v>0</v>
      </c>
    </row>
    <row r="62" spans="1:19" ht="15" x14ac:dyDescent="0.25">
      <c r="A62" s="84">
        <v>58</v>
      </c>
      <c r="B62" s="77" t="s">
        <v>92</v>
      </c>
      <c r="C62" s="84" t="s">
        <v>4</v>
      </c>
      <c r="D62" s="78">
        <v>12</v>
      </c>
      <c r="E62" s="293">
        <v>0</v>
      </c>
    </row>
    <row r="63" spans="1:19" ht="15" x14ac:dyDescent="0.25">
      <c r="A63" s="84">
        <v>59</v>
      </c>
      <c r="B63" s="77" t="s">
        <v>108</v>
      </c>
      <c r="C63" s="84" t="s">
        <v>10</v>
      </c>
      <c r="D63" s="78">
        <v>7</v>
      </c>
      <c r="E63" s="293">
        <v>0</v>
      </c>
    </row>
    <row r="64" spans="1:19" ht="15" x14ac:dyDescent="0.25">
      <c r="A64" s="84">
        <v>60</v>
      </c>
      <c r="B64" s="77" t="s">
        <v>369</v>
      </c>
      <c r="C64" s="84" t="s">
        <v>10</v>
      </c>
      <c r="D64" s="78">
        <v>7</v>
      </c>
      <c r="E64" s="293">
        <v>0</v>
      </c>
      <c r="K64" s="96"/>
    </row>
    <row r="65" spans="1:11" ht="15" x14ac:dyDescent="0.25">
      <c r="A65" s="84">
        <v>61</v>
      </c>
      <c r="B65" s="77" t="s">
        <v>370</v>
      </c>
      <c r="C65" s="84" t="s">
        <v>10</v>
      </c>
      <c r="D65" s="78">
        <v>7</v>
      </c>
      <c r="E65" s="293">
        <v>0</v>
      </c>
      <c r="G65" s="79" t="s">
        <v>226</v>
      </c>
      <c r="H65" s="79" t="s">
        <v>219</v>
      </c>
      <c r="K65" s="97"/>
    </row>
    <row r="66" spans="1:11" ht="15" x14ac:dyDescent="0.25">
      <c r="A66" s="84">
        <v>62</v>
      </c>
      <c r="B66" s="77" t="s">
        <v>460</v>
      </c>
      <c r="C66" s="84" t="s">
        <v>10</v>
      </c>
      <c r="D66" s="78">
        <v>7</v>
      </c>
      <c r="E66" s="293">
        <v>0</v>
      </c>
      <c r="G66" s="80">
        <v>0</v>
      </c>
      <c r="H66" s="81" t="s">
        <v>85</v>
      </c>
      <c r="K66" s="97"/>
    </row>
    <row r="67" spans="1:11" ht="15" x14ac:dyDescent="0.25">
      <c r="A67" s="84">
        <v>63</v>
      </c>
      <c r="B67" s="77" t="s">
        <v>372</v>
      </c>
      <c r="C67" s="84" t="s">
        <v>10</v>
      </c>
      <c r="D67" s="78">
        <v>7</v>
      </c>
      <c r="E67" s="293">
        <v>0</v>
      </c>
      <c r="G67" s="80">
        <v>1</v>
      </c>
      <c r="H67" s="81" t="s">
        <v>93</v>
      </c>
      <c r="K67" s="97"/>
    </row>
    <row r="68" spans="1:11" ht="15" x14ac:dyDescent="0.25">
      <c r="A68" s="84">
        <v>64</v>
      </c>
      <c r="B68" s="77" t="s">
        <v>328</v>
      </c>
      <c r="C68" s="84" t="s">
        <v>10</v>
      </c>
      <c r="D68" s="78">
        <v>7</v>
      </c>
      <c r="E68" s="293">
        <v>0</v>
      </c>
      <c r="G68" s="80">
        <v>2</v>
      </c>
      <c r="H68" s="81" t="s">
        <v>98</v>
      </c>
      <c r="K68" s="97"/>
    </row>
    <row r="69" spans="1:11" ht="15" x14ac:dyDescent="0.25">
      <c r="A69" s="84">
        <v>65</v>
      </c>
      <c r="B69" s="77" t="s">
        <v>368</v>
      </c>
      <c r="C69" s="84" t="s">
        <v>10</v>
      </c>
      <c r="D69" s="78">
        <v>7</v>
      </c>
      <c r="E69" s="293">
        <v>0</v>
      </c>
      <c r="G69" s="80">
        <v>3</v>
      </c>
      <c r="H69" s="81" t="s">
        <v>107</v>
      </c>
      <c r="K69" s="97"/>
    </row>
    <row r="70" spans="1:11" ht="15" x14ac:dyDescent="0.25">
      <c r="A70" s="84">
        <v>66</v>
      </c>
      <c r="B70" s="77" t="s">
        <v>461</v>
      </c>
      <c r="C70" s="84" t="s">
        <v>10</v>
      </c>
      <c r="D70" s="78">
        <v>7</v>
      </c>
      <c r="E70" s="293">
        <v>0</v>
      </c>
      <c r="K70" s="97"/>
    </row>
    <row r="71" spans="1:11" ht="15" x14ac:dyDescent="0.25">
      <c r="A71" s="84">
        <v>67</v>
      </c>
      <c r="B71" s="77" t="s">
        <v>326</v>
      </c>
      <c r="C71" s="84" t="s">
        <v>10</v>
      </c>
      <c r="D71" s="78">
        <v>7</v>
      </c>
      <c r="E71" s="293">
        <v>0</v>
      </c>
      <c r="K71" s="97"/>
    </row>
    <row r="72" spans="1:11" ht="15" x14ac:dyDescent="0.25">
      <c r="A72" s="84">
        <v>68</v>
      </c>
      <c r="B72" s="77" t="s">
        <v>248</v>
      </c>
      <c r="C72" s="84" t="s">
        <v>10</v>
      </c>
      <c r="D72" s="78">
        <v>7</v>
      </c>
      <c r="E72" s="293">
        <v>0</v>
      </c>
      <c r="K72" s="97"/>
    </row>
    <row r="73" spans="1:11" ht="15" x14ac:dyDescent="0.25">
      <c r="A73" s="84">
        <v>69</v>
      </c>
      <c r="B73" s="77" t="s">
        <v>109</v>
      </c>
      <c r="C73" s="84" t="s">
        <v>10</v>
      </c>
      <c r="D73" s="78">
        <v>7</v>
      </c>
      <c r="E73" s="293">
        <v>0</v>
      </c>
      <c r="K73" s="97"/>
    </row>
    <row r="74" spans="1:11" ht="15" x14ac:dyDescent="0.25">
      <c r="A74" s="84">
        <v>70</v>
      </c>
      <c r="B74" s="77" t="s">
        <v>462</v>
      </c>
      <c r="C74" s="84" t="s">
        <v>10</v>
      </c>
      <c r="D74" s="78">
        <v>7</v>
      </c>
      <c r="E74" s="293">
        <v>0</v>
      </c>
      <c r="K74" s="97"/>
    </row>
    <row r="75" spans="1:11" ht="15" x14ac:dyDescent="0.25">
      <c r="A75" s="84">
        <v>71</v>
      </c>
      <c r="B75" s="77" t="s">
        <v>374</v>
      </c>
      <c r="C75" s="84" t="s">
        <v>10</v>
      </c>
      <c r="D75" s="78">
        <v>7</v>
      </c>
      <c r="E75" s="293">
        <v>0</v>
      </c>
      <c r="K75" s="97"/>
    </row>
    <row r="76" spans="1:11" ht="15" x14ac:dyDescent="0.25">
      <c r="A76" s="84">
        <v>72</v>
      </c>
      <c r="B76" s="77" t="s">
        <v>373</v>
      </c>
      <c r="C76" s="84" t="s">
        <v>10</v>
      </c>
      <c r="D76" s="78">
        <v>7</v>
      </c>
      <c r="E76" s="293">
        <v>0</v>
      </c>
      <c r="K76" s="97"/>
    </row>
    <row r="77" spans="1:11" ht="15" x14ac:dyDescent="0.25">
      <c r="A77" s="84">
        <v>73</v>
      </c>
      <c r="B77" s="77" t="s">
        <v>327</v>
      </c>
      <c r="C77" s="84" t="s">
        <v>10</v>
      </c>
      <c r="D77" s="78">
        <v>7</v>
      </c>
      <c r="E77" s="293">
        <v>0</v>
      </c>
      <c r="K77" s="97"/>
    </row>
    <row r="78" spans="1:11" ht="15" x14ac:dyDescent="0.25">
      <c r="A78" s="84">
        <v>74</v>
      </c>
      <c r="B78" s="77" t="s">
        <v>371</v>
      </c>
      <c r="C78" s="84" t="s">
        <v>10</v>
      </c>
      <c r="D78" s="78">
        <v>7</v>
      </c>
      <c r="E78" s="293">
        <v>0</v>
      </c>
      <c r="K78" s="98"/>
    </row>
    <row r="79" spans="1:11" ht="15" x14ac:dyDescent="0.25">
      <c r="A79" s="84">
        <v>75</v>
      </c>
      <c r="B79" s="77" t="s">
        <v>463</v>
      </c>
      <c r="C79" s="84" t="s">
        <v>10</v>
      </c>
      <c r="D79" s="78">
        <v>7</v>
      </c>
      <c r="E79" s="293">
        <v>0</v>
      </c>
    </row>
    <row r="80" spans="1:11" ht="15" x14ac:dyDescent="0.25">
      <c r="A80" s="84">
        <v>76</v>
      </c>
      <c r="B80" s="77" t="s">
        <v>464</v>
      </c>
      <c r="C80" s="84" t="s">
        <v>10</v>
      </c>
      <c r="D80" s="78">
        <v>7</v>
      </c>
      <c r="E80" s="293">
        <v>0</v>
      </c>
    </row>
    <row r="81" spans="1:5" ht="15" x14ac:dyDescent="0.25">
      <c r="A81" s="84">
        <v>77</v>
      </c>
      <c r="B81" s="77" t="s">
        <v>465</v>
      </c>
      <c r="C81" s="84" t="s">
        <v>10</v>
      </c>
      <c r="D81" s="78">
        <v>7</v>
      </c>
      <c r="E81" s="293">
        <v>0</v>
      </c>
    </row>
    <row r="82" spans="1:5" ht="15" x14ac:dyDescent="0.25">
      <c r="A82" s="84">
        <v>78</v>
      </c>
      <c r="B82" s="77" t="s">
        <v>466</v>
      </c>
      <c r="C82" s="84" t="s">
        <v>10</v>
      </c>
      <c r="D82" s="78">
        <v>7</v>
      </c>
      <c r="E82" s="293">
        <v>0</v>
      </c>
    </row>
    <row r="83" spans="1:5" ht="15" x14ac:dyDescent="0.25">
      <c r="A83" s="84">
        <v>79</v>
      </c>
      <c r="B83" s="77" t="s">
        <v>467</v>
      </c>
      <c r="C83" s="84" t="s">
        <v>10</v>
      </c>
      <c r="D83" s="78">
        <v>7</v>
      </c>
      <c r="E83" s="293">
        <v>0</v>
      </c>
    </row>
    <row r="84" spans="1:5" ht="15" x14ac:dyDescent="0.25">
      <c r="A84" s="84">
        <v>80</v>
      </c>
      <c r="B84" s="77" t="s">
        <v>515</v>
      </c>
      <c r="C84" s="84" t="s">
        <v>10</v>
      </c>
      <c r="D84" s="78">
        <v>8</v>
      </c>
      <c r="E84" s="293">
        <v>0</v>
      </c>
    </row>
    <row r="85" spans="1:5" ht="15" x14ac:dyDescent="0.25">
      <c r="A85" s="84">
        <v>81</v>
      </c>
      <c r="B85" s="77" t="s">
        <v>89</v>
      </c>
      <c r="C85" s="84" t="s">
        <v>1</v>
      </c>
      <c r="D85" s="78">
        <v>12</v>
      </c>
      <c r="E85" s="293">
        <v>0</v>
      </c>
    </row>
    <row r="86" spans="1:5" ht="15" x14ac:dyDescent="0.25">
      <c r="A86" s="84">
        <v>82</v>
      </c>
      <c r="B86" s="77" t="s">
        <v>210</v>
      </c>
      <c r="C86" s="84" t="s">
        <v>10</v>
      </c>
      <c r="D86" s="78">
        <v>7</v>
      </c>
      <c r="E86" s="293">
        <v>0</v>
      </c>
    </row>
    <row r="87" spans="1:5" ht="15" x14ac:dyDescent="0.25">
      <c r="A87" s="84">
        <v>83</v>
      </c>
      <c r="B87" s="77" t="s">
        <v>99</v>
      </c>
      <c r="C87" s="84" t="s">
        <v>10</v>
      </c>
      <c r="D87" s="78">
        <v>7</v>
      </c>
      <c r="E87" s="293">
        <v>0</v>
      </c>
    </row>
    <row r="88" spans="1:5" ht="15" x14ac:dyDescent="0.25">
      <c r="A88" s="84">
        <v>84</v>
      </c>
      <c r="B88" s="77" t="s">
        <v>414</v>
      </c>
      <c r="C88" s="84" t="s">
        <v>10</v>
      </c>
      <c r="D88" s="78">
        <v>10</v>
      </c>
      <c r="E88" s="293">
        <v>0</v>
      </c>
    </row>
    <row r="89" spans="1:5" ht="15" x14ac:dyDescent="0.25">
      <c r="A89" s="84">
        <v>85</v>
      </c>
      <c r="B89" s="77" t="s">
        <v>415</v>
      </c>
      <c r="C89" s="84" t="s">
        <v>10</v>
      </c>
      <c r="D89" s="78">
        <v>10</v>
      </c>
      <c r="E89" s="293">
        <v>0</v>
      </c>
    </row>
    <row r="90" spans="1:5" ht="15" x14ac:dyDescent="0.25">
      <c r="A90" s="84">
        <v>86</v>
      </c>
      <c r="B90" s="77" t="s">
        <v>416</v>
      </c>
      <c r="C90" s="84" t="s">
        <v>10</v>
      </c>
      <c r="D90" s="78">
        <v>10</v>
      </c>
      <c r="E90" s="293">
        <v>0</v>
      </c>
    </row>
    <row r="91" spans="1:5" ht="15" x14ac:dyDescent="0.25">
      <c r="A91" s="84">
        <v>87</v>
      </c>
      <c r="B91" s="77" t="s">
        <v>88</v>
      </c>
      <c r="C91" s="84" t="s">
        <v>4</v>
      </c>
      <c r="D91" s="78">
        <v>12</v>
      </c>
      <c r="E91" s="293">
        <v>0</v>
      </c>
    </row>
    <row r="92" spans="1:5" ht="15" x14ac:dyDescent="0.25">
      <c r="A92" s="84">
        <v>88</v>
      </c>
      <c r="B92" s="77" t="s">
        <v>300</v>
      </c>
      <c r="C92" s="84" t="s">
        <v>10</v>
      </c>
      <c r="D92" s="78">
        <v>5</v>
      </c>
      <c r="E92" s="293">
        <v>0</v>
      </c>
    </row>
    <row r="93" spans="1:5" ht="15" x14ac:dyDescent="0.25">
      <c r="A93" s="84">
        <v>89</v>
      </c>
      <c r="B93" s="77" t="s">
        <v>476</v>
      </c>
      <c r="C93" s="84" t="s">
        <v>10</v>
      </c>
      <c r="D93" s="78">
        <v>5</v>
      </c>
      <c r="E93" s="293">
        <v>0</v>
      </c>
    </row>
    <row r="94" spans="1:5" ht="15" x14ac:dyDescent="0.25">
      <c r="A94" s="84">
        <v>90</v>
      </c>
      <c r="B94" s="77" t="s">
        <v>474</v>
      </c>
      <c r="C94" s="84" t="s">
        <v>10</v>
      </c>
      <c r="D94" s="78">
        <v>5</v>
      </c>
      <c r="E94" s="293">
        <v>0</v>
      </c>
    </row>
    <row r="95" spans="1:5" ht="15" x14ac:dyDescent="0.25">
      <c r="A95" s="84">
        <v>91</v>
      </c>
      <c r="B95" s="77" t="s">
        <v>475</v>
      </c>
      <c r="C95" s="84" t="s">
        <v>10</v>
      </c>
      <c r="D95" s="78">
        <v>5</v>
      </c>
      <c r="E95" s="293">
        <v>0</v>
      </c>
    </row>
    <row r="96" spans="1:5" ht="15" x14ac:dyDescent="0.25">
      <c r="A96" s="84">
        <v>92</v>
      </c>
      <c r="B96" s="77" t="s">
        <v>478</v>
      </c>
      <c r="C96" s="84" t="s">
        <v>10</v>
      </c>
      <c r="D96" s="78">
        <v>5</v>
      </c>
      <c r="E96" s="293">
        <v>0</v>
      </c>
    </row>
    <row r="97" spans="1:5" ht="15" x14ac:dyDescent="0.25">
      <c r="A97" s="84">
        <v>93</v>
      </c>
      <c r="B97" s="77" t="s">
        <v>386</v>
      </c>
      <c r="C97" s="84" t="s">
        <v>10</v>
      </c>
      <c r="D97" s="78">
        <v>7</v>
      </c>
      <c r="E97" s="293">
        <v>0</v>
      </c>
    </row>
    <row r="98" spans="1:5" ht="15" x14ac:dyDescent="0.25">
      <c r="A98" s="84">
        <v>94</v>
      </c>
      <c r="B98" s="77" t="s">
        <v>86</v>
      </c>
      <c r="C98" s="84" t="s">
        <v>10</v>
      </c>
      <c r="D98" s="78">
        <v>6</v>
      </c>
      <c r="E98" s="293">
        <v>0</v>
      </c>
    </row>
    <row r="99" spans="1:5" ht="15" x14ac:dyDescent="0.25">
      <c r="A99" s="84">
        <v>95</v>
      </c>
      <c r="B99" s="77" t="s">
        <v>417</v>
      </c>
      <c r="C99" s="84" t="s">
        <v>91</v>
      </c>
      <c r="D99" s="78">
        <v>1</v>
      </c>
      <c r="E99" s="293">
        <v>0</v>
      </c>
    </row>
    <row r="100" spans="1:5" ht="15" x14ac:dyDescent="0.25">
      <c r="A100" s="84">
        <v>96</v>
      </c>
      <c r="B100" s="77" t="s">
        <v>516</v>
      </c>
      <c r="C100" s="84" t="s">
        <v>91</v>
      </c>
      <c r="D100" s="78">
        <v>1</v>
      </c>
      <c r="E100" s="293">
        <v>0</v>
      </c>
    </row>
    <row r="101" spans="1:5" ht="15" x14ac:dyDescent="0.25">
      <c r="A101" s="84">
        <v>97</v>
      </c>
      <c r="B101" s="77" t="s">
        <v>418</v>
      </c>
      <c r="C101" s="84" t="s">
        <v>91</v>
      </c>
      <c r="D101" s="78">
        <v>1</v>
      </c>
      <c r="E101" s="293">
        <v>0</v>
      </c>
    </row>
    <row r="102" spans="1:5" ht="15" x14ac:dyDescent="0.25">
      <c r="A102" s="84">
        <v>98</v>
      </c>
      <c r="B102" s="77" t="s">
        <v>517</v>
      </c>
      <c r="C102" s="84" t="s">
        <v>91</v>
      </c>
      <c r="D102" s="78">
        <v>1</v>
      </c>
      <c r="E102" s="293">
        <v>0</v>
      </c>
    </row>
    <row r="103" spans="1:5" ht="15" x14ac:dyDescent="0.25">
      <c r="A103" s="84">
        <v>99</v>
      </c>
      <c r="B103" s="77" t="s">
        <v>518</v>
      </c>
      <c r="C103" s="84" t="s">
        <v>91</v>
      </c>
      <c r="D103" s="78">
        <v>1</v>
      </c>
      <c r="E103" s="293">
        <v>0</v>
      </c>
    </row>
    <row r="104" spans="1:5" ht="15" x14ac:dyDescent="0.25">
      <c r="A104" s="84">
        <v>100</v>
      </c>
      <c r="B104" s="77" t="s">
        <v>470</v>
      </c>
      <c r="C104" s="84" t="s">
        <v>91</v>
      </c>
      <c r="D104" s="78">
        <v>1</v>
      </c>
      <c r="E104" s="293">
        <v>0</v>
      </c>
    </row>
    <row r="105" spans="1:5" ht="15" x14ac:dyDescent="0.25">
      <c r="A105" s="84">
        <v>101</v>
      </c>
      <c r="B105" s="77" t="s">
        <v>472</v>
      </c>
      <c r="C105" s="84" t="s">
        <v>91</v>
      </c>
      <c r="D105" s="78">
        <v>1</v>
      </c>
      <c r="E105" s="293">
        <v>0</v>
      </c>
    </row>
    <row r="106" spans="1:5" ht="15" x14ac:dyDescent="0.25">
      <c r="A106" s="84">
        <v>102</v>
      </c>
      <c r="B106" s="77" t="s">
        <v>473</v>
      </c>
      <c r="C106" s="84" t="s">
        <v>91</v>
      </c>
      <c r="D106" s="78">
        <v>1</v>
      </c>
      <c r="E106" s="293">
        <v>0</v>
      </c>
    </row>
    <row r="107" spans="1:5" ht="15" x14ac:dyDescent="0.25">
      <c r="A107" s="84">
        <v>103</v>
      </c>
      <c r="B107" s="77" t="s">
        <v>3</v>
      </c>
      <c r="C107" s="84" t="s">
        <v>4</v>
      </c>
      <c r="D107" s="78">
        <v>12</v>
      </c>
      <c r="E107" s="293">
        <v>0</v>
      </c>
    </row>
    <row r="108" spans="1:5" ht="15" x14ac:dyDescent="0.25">
      <c r="A108" s="84">
        <v>104</v>
      </c>
      <c r="B108" s="77" t="s">
        <v>379</v>
      </c>
      <c r="C108" s="84" t="s">
        <v>10</v>
      </c>
      <c r="D108" s="78">
        <v>9</v>
      </c>
      <c r="E108" s="293">
        <v>0</v>
      </c>
    </row>
    <row r="109" spans="1:5" ht="15" x14ac:dyDescent="0.25">
      <c r="A109" s="84">
        <v>105</v>
      </c>
      <c r="B109" s="77" t="s">
        <v>572</v>
      </c>
      <c r="C109" s="84" t="s">
        <v>10</v>
      </c>
      <c r="D109" s="78">
        <v>9</v>
      </c>
      <c r="E109" s="293">
        <v>0</v>
      </c>
    </row>
    <row r="110" spans="1:5" ht="15" x14ac:dyDescent="0.25">
      <c r="A110" s="84">
        <v>106</v>
      </c>
      <c r="B110" s="77" t="s">
        <v>573</v>
      </c>
      <c r="C110" s="84" t="s">
        <v>10</v>
      </c>
      <c r="D110" s="78">
        <v>9</v>
      </c>
      <c r="E110" s="293">
        <v>0</v>
      </c>
    </row>
    <row r="111" spans="1:5" ht="15" x14ac:dyDescent="0.25">
      <c r="A111" s="84">
        <v>107</v>
      </c>
      <c r="B111" s="77" t="s">
        <v>574</v>
      </c>
      <c r="C111" s="84" t="s">
        <v>10</v>
      </c>
      <c r="D111" s="78">
        <v>9</v>
      </c>
      <c r="E111" s="293">
        <v>0</v>
      </c>
    </row>
    <row r="112" spans="1:5" ht="15" x14ac:dyDescent="0.25">
      <c r="A112" s="84">
        <v>108</v>
      </c>
      <c r="B112" s="77" t="s">
        <v>271</v>
      </c>
      <c r="C112" s="84" t="s">
        <v>10</v>
      </c>
      <c r="D112" s="78">
        <v>9</v>
      </c>
      <c r="E112" s="293">
        <v>0</v>
      </c>
    </row>
    <row r="113" spans="1:5" ht="15" x14ac:dyDescent="0.25">
      <c r="A113" s="84">
        <v>109</v>
      </c>
      <c r="B113" s="77" t="s">
        <v>575</v>
      </c>
      <c r="C113" s="84" t="s">
        <v>10</v>
      </c>
      <c r="D113" s="78">
        <v>9</v>
      </c>
      <c r="E113" s="293">
        <v>0</v>
      </c>
    </row>
    <row r="114" spans="1:5" ht="15" x14ac:dyDescent="0.25">
      <c r="A114" s="84">
        <v>110</v>
      </c>
      <c r="B114" s="77" t="s">
        <v>121</v>
      </c>
      <c r="C114" s="84" t="s">
        <v>10</v>
      </c>
      <c r="D114" s="78">
        <v>9</v>
      </c>
      <c r="E114" s="293">
        <v>0</v>
      </c>
    </row>
    <row r="115" spans="1:5" ht="15" x14ac:dyDescent="0.25">
      <c r="A115" s="84">
        <v>111</v>
      </c>
      <c r="B115" s="77" t="s">
        <v>421</v>
      </c>
      <c r="C115" s="84" t="s">
        <v>10</v>
      </c>
      <c r="D115" s="78">
        <v>10</v>
      </c>
      <c r="E115" s="293">
        <v>0</v>
      </c>
    </row>
    <row r="116" spans="1:5" ht="15" x14ac:dyDescent="0.25">
      <c r="A116" s="84">
        <v>112</v>
      </c>
      <c r="B116" s="77" t="s">
        <v>422</v>
      </c>
      <c r="C116" s="84" t="s">
        <v>10</v>
      </c>
      <c r="D116" s="78">
        <v>9</v>
      </c>
      <c r="E116" s="293">
        <v>0</v>
      </c>
    </row>
    <row r="117" spans="1:5" ht="15" x14ac:dyDescent="0.25">
      <c r="A117" s="84">
        <v>113</v>
      </c>
      <c r="B117" s="77" t="s">
        <v>423</v>
      </c>
      <c r="C117" s="84" t="s">
        <v>10</v>
      </c>
      <c r="D117" s="78">
        <v>9</v>
      </c>
      <c r="E117" s="293">
        <v>0</v>
      </c>
    </row>
    <row r="118" spans="1:5" ht="15" x14ac:dyDescent="0.25">
      <c r="A118" s="84">
        <v>114</v>
      </c>
      <c r="B118" s="77" t="s">
        <v>424</v>
      </c>
      <c r="C118" s="84" t="s">
        <v>10</v>
      </c>
      <c r="D118" s="78">
        <v>9</v>
      </c>
      <c r="E118" s="293">
        <v>0</v>
      </c>
    </row>
    <row r="119" spans="1:5" ht="15" x14ac:dyDescent="0.25">
      <c r="A119" s="84">
        <v>115</v>
      </c>
      <c r="B119" s="77" t="s">
        <v>519</v>
      </c>
      <c r="C119" s="84" t="s">
        <v>10</v>
      </c>
      <c r="D119" s="78">
        <v>9</v>
      </c>
      <c r="E119" s="293">
        <v>0</v>
      </c>
    </row>
    <row r="120" spans="1:5" ht="15" x14ac:dyDescent="0.25">
      <c r="A120" s="84">
        <v>116</v>
      </c>
      <c r="B120" s="77" t="s">
        <v>425</v>
      </c>
      <c r="C120" s="84" t="s">
        <v>10</v>
      </c>
      <c r="D120" s="78">
        <v>10</v>
      </c>
      <c r="E120" s="293">
        <v>0</v>
      </c>
    </row>
    <row r="121" spans="1:5" ht="15" x14ac:dyDescent="0.25">
      <c r="A121" s="84">
        <v>117</v>
      </c>
      <c r="B121" s="77" t="s">
        <v>426</v>
      </c>
      <c r="C121" s="84" t="s">
        <v>10</v>
      </c>
      <c r="D121" s="78">
        <v>10</v>
      </c>
      <c r="E121" s="293">
        <v>0</v>
      </c>
    </row>
    <row r="122" spans="1:5" ht="15" x14ac:dyDescent="0.25">
      <c r="A122" s="84">
        <v>118</v>
      </c>
      <c r="B122" s="77" t="s">
        <v>427</v>
      </c>
      <c r="C122" s="84" t="s">
        <v>10</v>
      </c>
      <c r="D122" s="78">
        <v>10</v>
      </c>
      <c r="E122" s="293">
        <v>0</v>
      </c>
    </row>
    <row r="123" spans="1:5" ht="15" x14ac:dyDescent="0.25">
      <c r="A123" s="84">
        <v>119</v>
      </c>
      <c r="B123" s="77" t="s">
        <v>429</v>
      </c>
      <c r="C123" s="84" t="s">
        <v>91</v>
      </c>
      <c r="D123" s="78">
        <v>5</v>
      </c>
      <c r="E123" s="293">
        <v>0</v>
      </c>
    </row>
    <row r="124" spans="1:5" ht="15" x14ac:dyDescent="0.25">
      <c r="A124" s="84">
        <v>120</v>
      </c>
      <c r="B124" s="77" t="s">
        <v>430</v>
      </c>
      <c r="C124" s="84" t="s">
        <v>91</v>
      </c>
      <c r="D124" s="78">
        <v>5</v>
      </c>
      <c r="E124" s="293">
        <v>0</v>
      </c>
    </row>
    <row r="125" spans="1:5" ht="15" x14ac:dyDescent="0.25">
      <c r="A125" s="334"/>
      <c r="B125" s="333" t="s">
        <v>317</v>
      </c>
      <c r="C125" s="334" t="s">
        <v>10</v>
      </c>
      <c r="D125" s="335">
        <v>6</v>
      </c>
      <c r="E125" s="336">
        <v>0</v>
      </c>
    </row>
    <row r="126" spans="1:5" ht="15" x14ac:dyDescent="0.25">
      <c r="A126" s="334"/>
      <c r="B126" s="333" t="s">
        <v>274</v>
      </c>
      <c r="C126" s="350"/>
      <c r="D126" s="351"/>
      <c r="E126" s="352"/>
    </row>
    <row r="127" spans="1:5" ht="15" x14ac:dyDescent="0.25">
      <c r="A127" s="334"/>
      <c r="B127" s="333" t="s">
        <v>276</v>
      </c>
      <c r="C127" s="350"/>
      <c r="D127" s="351"/>
      <c r="E127" s="352"/>
    </row>
    <row r="128" spans="1:5" ht="15" x14ac:dyDescent="0.25">
      <c r="A128" s="334"/>
      <c r="B128" s="333" t="s">
        <v>279</v>
      </c>
      <c r="C128" s="350"/>
      <c r="D128" s="351"/>
      <c r="E128" s="352"/>
    </row>
    <row r="129" spans="1:6" ht="15" x14ac:dyDescent="0.25">
      <c r="A129" s="334"/>
      <c r="B129" s="333" t="s">
        <v>280</v>
      </c>
      <c r="C129" s="350"/>
      <c r="D129" s="351"/>
      <c r="E129" s="352"/>
    </row>
    <row r="130" spans="1:6" ht="15" x14ac:dyDescent="0.25">
      <c r="A130" s="334"/>
      <c r="B130" s="333" t="s">
        <v>281</v>
      </c>
      <c r="C130" s="350"/>
      <c r="D130" s="351"/>
      <c r="E130" s="352"/>
    </row>
    <row r="131" spans="1:6" ht="15" x14ac:dyDescent="0.25">
      <c r="A131" s="334"/>
      <c r="B131" s="333" t="s">
        <v>282</v>
      </c>
      <c r="C131" s="350"/>
      <c r="D131" s="351"/>
      <c r="E131" s="352"/>
    </row>
    <row r="132" spans="1:6" ht="15" x14ac:dyDescent="0.25">
      <c r="A132" s="334"/>
      <c r="B132" s="333" t="s">
        <v>278</v>
      </c>
      <c r="C132" s="350"/>
      <c r="D132" s="351"/>
      <c r="E132" s="352"/>
    </row>
    <row r="133" spans="1:6" ht="15" x14ac:dyDescent="0.25">
      <c r="A133" s="334"/>
      <c r="B133" s="333" t="s">
        <v>283</v>
      </c>
      <c r="C133" s="350"/>
      <c r="D133" s="351"/>
      <c r="E133" s="352"/>
    </row>
    <row r="134" spans="1:6" ht="15" x14ac:dyDescent="0.25">
      <c r="A134" s="334"/>
      <c r="B134" s="333" t="s">
        <v>288</v>
      </c>
      <c r="C134" s="334" t="s">
        <v>91</v>
      </c>
      <c r="D134" s="335">
        <v>5</v>
      </c>
      <c r="E134" s="336">
        <v>0</v>
      </c>
      <c r="F134" t="s">
        <v>576</v>
      </c>
    </row>
    <row r="135" spans="1:6" ht="15" x14ac:dyDescent="0.25">
      <c r="A135" s="334"/>
      <c r="B135" s="333" t="s">
        <v>308</v>
      </c>
      <c r="C135" s="334" t="s">
        <v>1</v>
      </c>
      <c r="D135" s="335">
        <v>5</v>
      </c>
      <c r="E135" s="336">
        <v>0</v>
      </c>
      <c r="F135" t="s">
        <v>577</v>
      </c>
    </row>
    <row r="136" spans="1:6" ht="15" x14ac:dyDescent="0.25">
      <c r="A136" s="334"/>
      <c r="B136" s="333" t="s">
        <v>323</v>
      </c>
      <c r="C136" s="353" t="s">
        <v>6</v>
      </c>
      <c r="D136" s="354">
        <v>12</v>
      </c>
      <c r="E136" s="355">
        <v>0</v>
      </c>
      <c r="F136" t="s">
        <v>578</v>
      </c>
    </row>
    <row r="137" spans="1:6" ht="15" x14ac:dyDescent="0.25">
      <c r="A137" s="334"/>
      <c r="B137" s="333" t="s">
        <v>249</v>
      </c>
      <c r="C137" s="334" t="s">
        <v>10</v>
      </c>
      <c r="D137" s="335">
        <v>7</v>
      </c>
      <c r="E137" s="336">
        <v>0</v>
      </c>
      <c r="F137" t="s">
        <v>579</v>
      </c>
    </row>
    <row r="138" spans="1:6" ht="15" x14ac:dyDescent="0.25">
      <c r="A138" s="334"/>
      <c r="B138" s="333" t="s">
        <v>264</v>
      </c>
      <c r="C138" s="350"/>
      <c r="D138" s="351"/>
      <c r="E138" s="352"/>
    </row>
    <row r="139" spans="1:6" ht="15" x14ac:dyDescent="0.25">
      <c r="A139" s="334"/>
      <c r="B139" s="333" t="s">
        <v>397</v>
      </c>
      <c r="C139" s="334" t="s">
        <v>10</v>
      </c>
      <c r="D139" s="335">
        <v>7</v>
      </c>
      <c r="E139" s="336">
        <v>0</v>
      </c>
      <c r="F139" t="s">
        <v>580</v>
      </c>
    </row>
    <row r="140" spans="1:6" ht="15" x14ac:dyDescent="0.25">
      <c r="A140" s="334"/>
      <c r="B140" s="333" t="s">
        <v>398</v>
      </c>
      <c r="C140" s="334" t="s">
        <v>10</v>
      </c>
      <c r="D140" s="335">
        <v>7</v>
      </c>
      <c r="E140" s="336">
        <v>0</v>
      </c>
      <c r="F140" t="s">
        <v>580</v>
      </c>
    </row>
    <row r="141" spans="1:6" ht="15" x14ac:dyDescent="0.25">
      <c r="A141" s="334"/>
      <c r="B141" s="333" t="s">
        <v>399</v>
      </c>
      <c r="C141" s="334" t="s">
        <v>10</v>
      </c>
      <c r="D141" s="335">
        <v>7</v>
      </c>
      <c r="E141" s="336">
        <v>0</v>
      </c>
      <c r="F141" t="s">
        <v>580</v>
      </c>
    </row>
    <row r="142" spans="1:6" ht="15" x14ac:dyDescent="0.25">
      <c r="A142" s="334"/>
      <c r="B142" s="333" t="s">
        <v>400</v>
      </c>
      <c r="C142" s="334" t="s">
        <v>10</v>
      </c>
      <c r="D142" s="335">
        <v>7</v>
      </c>
      <c r="E142" s="336">
        <v>0</v>
      </c>
      <c r="F142" t="s">
        <v>580</v>
      </c>
    </row>
    <row r="143" spans="1:6" ht="15" x14ac:dyDescent="0.25">
      <c r="A143" s="334"/>
      <c r="B143" s="333" t="s">
        <v>401</v>
      </c>
      <c r="C143" s="334" t="s">
        <v>10</v>
      </c>
      <c r="D143" s="335">
        <v>7</v>
      </c>
      <c r="E143" s="336">
        <v>0</v>
      </c>
      <c r="F143" t="s">
        <v>580</v>
      </c>
    </row>
    <row r="144" spans="1:6" ht="15" x14ac:dyDescent="0.25">
      <c r="A144" s="334"/>
      <c r="B144" s="333" t="s">
        <v>402</v>
      </c>
      <c r="C144" s="334" t="s">
        <v>10</v>
      </c>
      <c r="D144" s="335">
        <v>7</v>
      </c>
      <c r="E144" s="336">
        <v>0</v>
      </c>
      <c r="F144" t="s">
        <v>580</v>
      </c>
    </row>
    <row r="145" spans="1:6" ht="15" x14ac:dyDescent="0.25">
      <c r="A145" s="334"/>
      <c r="B145" s="333" t="s">
        <v>403</v>
      </c>
      <c r="C145" s="334" t="s">
        <v>10</v>
      </c>
      <c r="D145" s="335">
        <v>7</v>
      </c>
      <c r="E145" s="336">
        <v>0</v>
      </c>
      <c r="F145" t="s">
        <v>580</v>
      </c>
    </row>
    <row r="146" spans="1:6" ht="15" x14ac:dyDescent="0.25">
      <c r="A146" s="334"/>
      <c r="B146" s="333" t="s">
        <v>404</v>
      </c>
      <c r="C146" s="334" t="s">
        <v>10</v>
      </c>
      <c r="D146" s="335">
        <v>7</v>
      </c>
      <c r="E146" s="336">
        <v>0</v>
      </c>
      <c r="F146" t="s">
        <v>580</v>
      </c>
    </row>
    <row r="147" spans="1:6" ht="15" x14ac:dyDescent="0.25">
      <c r="A147" s="334"/>
      <c r="B147" s="333" t="s">
        <v>405</v>
      </c>
      <c r="C147" s="334" t="s">
        <v>10</v>
      </c>
      <c r="D147" s="335">
        <v>7</v>
      </c>
      <c r="E147" s="336">
        <v>0.14000000000000001</v>
      </c>
      <c r="F147" t="s">
        <v>581</v>
      </c>
    </row>
    <row r="148" spans="1:6" ht="15" x14ac:dyDescent="0.25">
      <c r="A148" s="334"/>
      <c r="B148" s="333" t="s">
        <v>406</v>
      </c>
      <c r="C148" s="334" t="s">
        <v>10</v>
      </c>
      <c r="D148" s="335">
        <v>7</v>
      </c>
      <c r="E148" s="336">
        <v>0.14000000000000001</v>
      </c>
      <c r="F148" t="s">
        <v>581</v>
      </c>
    </row>
    <row r="149" spans="1:6" ht="15" x14ac:dyDescent="0.25">
      <c r="A149" s="334"/>
      <c r="B149" s="333" t="s">
        <v>407</v>
      </c>
      <c r="C149" s="334" t="s">
        <v>10</v>
      </c>
      <c r="D149" s="335">
        <v>7</v>
      </c>
      <c r="E149" s="336">
        <v>0.14000000000000001</v>
      </c>
      <c r="F149" t="s">
        <v>581</v>
      </c>
    </row>
    <row r="150" spans="1:6" ht="15" x14ac:dyDescent="0.25">
      <c r="A150" s="334"/>
      <c r="B150" s="333" t="s">
        <v>408</v>
      </c>
      <c r="C150" s="334" t="s">
        <v>10</v>
      </c>
      <c r="D150" s="335">
        <v>7</v>
      </c>
      <c r="E150" s="336">
        <v>0.14000000000000001</v>
      </c>
      <c r="F150" t="s">
        <v>581</v>
      </c>
    </row>
    <row r="151" spans="1:6" ht="15" x14ac:dyDescent="0.25">
      <c r="A151" s="334"/>
      <c r="B151" s="333" t="s">
        <v>409</v>
      </c>
      <c r="C151" s="334" t="s">
        <v>10</v>
      </c>
      <c r="D151" s="335">
        <v>7</v>
      </c>
      <c r="E151" s="336">
        <v>0.14000000000000001</v>
      </c>
      <c r="F151" t="s">
        <v>581</v>
      </c>
    </row>
    <row r="152" spans="1:6" ht="15" x14ac:dyDescent="0.25">
      <c r="A152" s="334"/>
      <c r="B152" s="333" t="s">
        <v>410</v>
      </c>
      <c r="C152" s="334" t="s">
        <v>10</v>
      </c>
      <c r="D152" s="335">
        <v>7</v>
      </c>
      <c r="E152" s="336">
        <v>0.14000000000000001</v>
      </c>
      <c r="F152" t="s">
        <v>581</v>
      </c>
    </row>
    <row r="153" spans="1:6" ht="15" x14ac:dyDescent="0.25">
      <c r="A153" s="334"/>
      <c r="B153" s="333" t="s">
        <v>411</v>
      </c>
      <c r="C153" s="334" t="s">
        <v>10</v>
      </c>
      <c r="D153" s="335">
        <v>7</v>
      </c>
      <c r="E153" s="336">
        <v>0.14000000000000001</v>
      </c>
      <c r="F153" t="s">
        <v>581</v>
      </c>
    </row>
    <row r="154" spans="1:6" ht="15" x14ac:dyDescent="0.25">
      <c r="A154" s="334"/>
      <c r="B154" s="333" t="s">
        <v>412</v>
      </c>
      <c r="C154" s="334" t="s">
        <v>10</v>
      </c>
      <c r="D154" s="335">
        <v>7</v>
      </c>
      <c r="E154" s="336">
        <v>0.14000000000000001</v>
      </c>
      <c r="F154" t="s">
        <v>581</v>
      </c>
    </row>
    <row r="155" spans="1:6" ht="15" x14ac:dyDescent="0.25">
      <c r="A155" s="334"/>
      <c r="B155" s="333" t="s">
        <v>413</v>
      </c>
      <c r="C155" s="350"/>
      <c r="D155" s="351"/>
      <c r="E155" s="352"/>
    </row>
    <row r="156" spans="1:6" ht="15" x14ac:dyDescent="0.25">
      <c r="A156" s="334"/>
      <c r="B156" s="333" t="s">
        <v>250</v>
      </c>
      <c r="C156" s="334" t="s">
        <v>91</v>
      </c>
      <c r="D156" s="335">
        <v>1</v>
      </c>
      <c r="E156" s="336">
        <v>0</v>
      </c>
      <c r="F156" t="s">
        <v>582</v>
      </c>
    </row>
    <row r="157" spans="1:6" ht="15" x14ac:dyDescent="0.25">
      <c r="A157" s="334"/>
      <c r="B157" s="333" t="s">
        <v>494</v>
      </c>
      <c r="C157" s="334" t="s">
        <v>91</v>
      </c>
      <c r="D157" s="335">
        <v>1</v>
      </c>
      <c r="E157" s="336">
        <v>0</v>
      </c>
      <c r="F157" t="s">
        <v>582</v>
      </c>
    </row>
    <row r="158" spans="1:6" ht="15" x14ac:dyDescent="0.25">
      <c r="A158" s="334"/>
      <c r="B158" s="333" t="s">
        <v>287</v>
      </c>
      <c r="C158" s="334" t="s">
        <v>10</v>
      </c>
      <c r="D158" s="335">
        <v>7</v>
      </c>
      <c r="E158" s="336">
        <v>0</v>
      </c>
      <c r="F158" t="s">
        <v>583</v>
      </c>
    </row>
    <row r="159" spans="1:6" ht="15" x14ac:dyDescent="0.25">
      <c r="A159" s="334"/>
      <c r="B159" s="333" t="s">
        <v>295</v>
      </c>
      <c r="C159" s="334" t="s">
        <v>10</v>
      </c>
      <c r="D159" s="335">
        <v>5</v>
      </c>
      <c r="E159" s="336">
        <v>0</v>
      </c>
      <c r="F159" t="s">
        <v>584</v>
      </c>
    </row>
    <row r="160" spans="1:6" ht="15" x14ac:dyDescent="0.25">
      <c r="A160" s="334"/>
      <c r="B160" s="333" t="s">
        <v>291</v>
      </c>
      <c r="C160" s="334" t="s">
        <v>10</v>
      </c>
      <c r="D160" s="335">
        <v>5</v>
      </c>
      <c r="E160" s="336">
        <v>0</v>
      </c>
      <c r="F160" t="s">
        <v>584</v>
      </c>
    </row>
    <row r="161" spans="1:6" ht="15" x14ac:dyDescent="0.25">
      <c r="A161" s="334"/>
      <c r="B161" s="333" t="s">
        <v>296</v>
      </c>
      <c r="C161" s="334" t="s">
        <v>10</v>
      </c>
      <c r="D161" s="335">
        <v>5</v>
      </c>
      <c r="E161" s="336">
        <v>0</v>
      </c>
      <c r="F161" t="s">
        <v>584</v>
      </c>
    </row>
    <row r="162" spans="1:6" ht="15" x14ac:dyDescent="0.25">
      <c r="A162" s="334"/>
      <c r="B162" s="333" t="s">
        <v>292</v>
      </c>
      <c r="C162" s="334" t="s">
        <v>10</v>
      </c>
      <c r="D162" s="335">
        <v>5</v>
      </c>
      <c r="E162" s="336">
        <v>0</v>
      </c>
      <c r="F162" t="s">
        <v>584</v>
      </c>
    </row>
    <row r="163" spans="1:6" ht="15" x14ac:dyDescent="0.25">
      <c r="A163" s="334"/>
      <c r="B163" s="333" t="s">
        <v>297</v>
      </c>
      <c r="C163" s="334" t="s">
        <v>10</v>
      </c>
      <c r="D163" s="335">
        <v>5</v>
      </c>
      <c r="E163" s="336">
        <v>0</v>
      </c>
      <c r="F163" t="s">
        <v>584</v>
      </c>
    </row>
    <row r="164" spans="1:6" ht="15" x14ac:dyDescent="0.25">
      <c r="A164" s="334"/>
      <c r="B164" s="333" t="s">
        <v>293</v>
      </c>
      <c r="C164" s="334" t="s">
        <v>10</v>
      </c>
      <c r="D164" s="335">
        <v>5</v>
      </c>
      <c r="E164" s="336">
        <v>0</v>
      </c>
      <c r="F164" t="s">
        <v>584</v>
      </c>
    </row>
    <row r="165" spans="1:6" ht="15" x14ac:dyDescent="0.25">
      <c r="A165" s="334"/>
      <c r="B165" s="333" t="s">
        <v>294</v>
      </c>
      <c r="C165" s="334" t="s">
        <v>10</v>
      </c>
      <c r="D165" s="335">
        <v>5</v>
      </c>
      <c r="E165" s="336">
        <v>0</v>
      </c>
      <c r="F165" t="s">
        <v>584</v>
      </c>
    </row>
    <row r="166" spans="1:6" ht="15" x14ac:dyDescent="0.25">
      <c r="A166" s="334"/>
      <c r="B166" s="333" t="s">
        <v>290</v>
      </c>
      <c r="C166" s="334" t="s">
        <v>10</v>
      </c>
      <c r="D166" s="335">
        <v>5</v>
      </c>
      <c r="E166" s="336">
        <v>0</v>
      </c>
      <c r="F166" t="s">
        <v>584</v>
      </c>
    </row>
    <row r="167" spans="1:6" ht="15" x14ac:dyDescent="0.25">
      <c r="A167" s="334"/>
      <c r="B167" s="333" t="s">
        <v>253</v>
      </c>
      <c r="C167" s="350"/>
      <c r="D167" s="351"/>
      <c r="E167" s="352"/>
    </row>
    <row r="168" spans="1:6" ht="15" x14ac:dyDescent="0.25">
      <c r="A168" s="334"/>
      <c r="B168" s="333" t="s">
        <v>284</v>
      </c>
      <c r="C168" s="350"/>
      <c r="D168" s="351"/>
      <c r="E168" s="352"/>
    </row>
    <row r="169" spans="1:6" ht="15" x14ac:dyDescent="0.25">
      <c r="A169" s="334"/>
      <c r="B169" s="333" t="s">
        <v>419</v>
      </c>
      <c r="C169" s="334" t="s">
        <v>91</v>
      </c>
      <c r="D169" s="335">
        <v>1</v>
      </c>
      <c r="E169" s="336">
        <v>0</v>
      </c>
    </row>
    <row r="170" spans="1:6" ht="15" x14ac:dyDescent="0.25">
      <c r="A170" s="334"/>
      <c r="B170" s="333" t="s">
        <v>428</v>
      </c>
      <c r="C170" s="334" t="s">
        <v>91</v>
      </c>
      <c r="D170" s="335">
        <v>5</v>
      </c>
      <c r="E170" s="336">
        <v>0</v>
      </c>
      <c r="F170" t="s">
        <v>585</v>
      </c>
    </row>
    <row r="171" spans="1:6" ht="15" x14ac:dyDescent="0.25">
      <c r="A171" s="334"/>
      <c r="B171" s="333" t="s">
        <v>520</v>
      </c>
      <c r="C171" s="334" t="s">
        <v>1</v>
      </c>
      <c r="D171" s="335">
        <v>5</v>
      </c>
      <c r="E171" s="336">
        <v>0</v>
      </c>
      <c r="F171" t="s">
        <v>585</v>
      </c>
    </row>
    <row r="172" spans="1:6" ht="15" x14ac:dyDescent="0.25">
      <c r="A172" s="334"/>
      <c r="B172" s="333" t="s">
        <v>521</v>
      </c>
      <c r="C172" s="334" t="s">
        <v>1</v>
      </c>
      <c r="D172" s="335">
        <v>5</v>
      </c>
      <c r="E172" s="336">
        <v>0</v>
      </c>
      <c r="F172" t="s">
        <v>585</v>
      </c>
    </row>
    <row r="173" spans="1:6" ht="15" x14ac:dyDescent="0.25">
      <c r="A173" s="334"/>
      <c r="B173" s="333" t="s">
        <v>522</v>
      </c>
      <c r="C173" s="334" t="s">
        <v>1</v>
      </c>
      <c r="D173" s="335">
        <v>5</v>
      </c>
      <c r="E173" s="336">
        <v>0</v>
      </c>
      <c r="F173" t="s">
        <v>585</v>
      </c>
    </row>
    <row r="174" spans="1:6" ht="15" x14ac:dyDescent="0.25">
      <c r="A174" s="334"/>
      <c r="B174" s="333" t="s">
        <v>523</v>
      </c>
      <c r="C174" s="334" t="s">
        <v>1</v>
      </c>
      <c r="D174" s="335">
        <v>5</v>
      </c>
      <c r="E174" s="336">
        <v>0</v>
      </c>
      <c r="F174" t="s">
        <v>585</v>
      </c>
    </row>
    <row r="175" spans="1:6" ht="15" x14ac:dyDescent="0.25">
      <c r="A175" s="334"/>
      <c r="B175" s="333" t="s">
        <v>524</v>
      </c>
      <c r="C175" s="334" t="s">
        <v>1</v>
      </c>
      <c r="D175" s="335">
        <v>5</v>
      </c>
      <c r="E175" s="336">
        <v>0</v>
      </c>
      <c r="F175" t="s">
        <v>585</v>
      </c>
    </row>
    <row r="176" spans="1:6" ht="15" x14ac:dyDescent="0.25">
      <c r="A176" s="334"/>
      <c r="B176" s="333" t="s">
        <v>525</v>
      </c>
      <c r="C176" s="334" t="s">
        <v>1</v>
      </c>
      <c r="D176" s="335">
        <v>5</v>
      </c>
      <c r="E176" s="336">
        <v>0</v>
      </c>
      <c r="F176" t="s">
        <v>585</v>
      </c>
    </row>
    <row r="177" spans="1:6" ht="15" x14ac:dyDescent="0.25">
      <c r="A177" s="334"/>
      <c r="B177" s="333" t="s">
        <v>526</v>
      </c>
      <c r="C177" s="334" t="s">
        <v>1</v>
      </c>
      <c r="D177" s="335">
        <v>5</v>
      </c>
      <c r="E177" s="336">
        <v>0</v>
      </c>
      <c r="F177" t="s">
        <v>585</v>
      </c>
    </row>
    <row r="178" spans="1:6" ht="15" x14ac:dyDescent="0.25">
      <c r="A178" s="334"/>
      <c r="B178" s="333" t="s">
        <v>527</v>
      </c>
      <c r="C178" s="334" t="s">
        <v>10</v>
      </c>
      <c r="D178" s="335">
        <v>7</v>
      </c>
      <c r="E178" s="336">
        <v>0</v>
      </c>
      <c r="F178" t="s">
        <v>586</v>
      </c>
    </row>
    <row r="179" spans="1:6" ht="15" x14ac:dyDescent="0.25">
      <c r="A179" s="334"/>
      <c r="B179" s="333" t="s">
        <v>528</v>
      </c>
      <c r="C179" s="334" t="s">
        <v>10</v>
      </c>
      <c r="D179" s="335">
        <v>7</v>
      </c>
      <c r="E179" s="336">
        <v>0</v>
      </c>
      <c r="F179" t="s">
        <v>586</v>
      </c>
    </row>
    <row r="180" spans="1:6" ht="15" x14ac:dyDescent="0.25">
      <c r="A180" s="334"/>
      <c r="B180" s="333" t="s">
        <v>529</v>
      </c>
      <c r="C180" s="334" t="s">
        <v>4</v>
      </c>
      <c r="D180" s="335">
        <v>12</v>
      </c>
      <c r="E180" s="336">
        <v>0</v>
      </c>
      <c r="F180" t="s">
        <v>587</v>
      </c>
    </row>
    <row r="181" spans="1:6" ht="15" x14ac:dyDescent="0.25">
      <c r="A181" s="334"/>
      <c r="B181" s="333" t="s">
        <v>530</v>
      </c>
      <c r="C181" s="334" t="s">
        <v>4</v>
      </c>
      <c r="D181" s="335">
        <v>12</v>
      </c>
      <c r="E181" s="336">
        <v>0</v>
      </c>
      <c r="F181" t="s">
        <v>587</v>
      </c>
    </row>
    <row r="182" spans="1:6" ht="15" x14ac:dyDescent="0.25">
      <c r="A182" s="334"/>
      <c r="B182" s="333" t="s">
        <v>531</v>
      </c>
      <c r="C182" s="334" t="s">
        <v>4</v>
      </c>
      <c r="D182" s="335">
        <v>12</v>
      </c>
      <c r="E182" s="336">
        <v>0</v>
      </c>
      <c r="F182" t="s">
        <v>587</v>
      </c>
    </row>
    <row r="183" spans="1:6" ht="15" x14ac:dyDescent="0.25">
      <c r="A183" s="334"/>
      <c r="B183" s="333" t="s">
        <v>532</v>
      </c>
      <c r="C183" s="334" t="s">
        <v>4</v>
      </c>
      <c r="D183" s="335">
        <v>12</v>
      </c>
      <c r="E183" s="336">
        <v>0</v>
      </c>
      <c r="F183" t="s">
        <v>587</v>
      </c>
    </row>
    <row r="184" spans="1:6" ht="15" x14ac:dyDescent="0.25">
      <c r="A184" s="334"/>
      <c r="B184" s="333" t="s">
        <v>533</v>
      </c>
      <c r="C184" s="334" t="s">
        <v>4</v>
      </c>
      <c r="D184" s="335">
        <v>12</v>
      </c>
      <c r="E184" s="336">
        <v>0</v>
      </c>
      <c r="F184" t="s">
        <v>587</v>
      </c>
    </row>
    <row r="185" spans="1:6" ht="15" x14ac:dyDescent="0.25">
      <c r="A185" s="334"/>
      <c r="B185" s="333" t="s">
        <v>534</v>
      </c>
      <c r="C185" s="334" t="s">
        <v>4</v>
      </c>
      <c r="D185" s="335">
        <v>12</v>
      </c>
      <c r="E185" s="336">
        <v>0</v>
      </c>
      <c r="F185" t="s">
        <v>587</v>
      </c>
    </row>
    <row r="186" spans="1:6" ht="15" x14ac:dyDescent="0.25">
      <c r="A186" s="334"/>
      <c r="B186" s="333" t="s">
        <v>535</v>
      </c>
      <c r="C186" s="334" t="s">
        <v>4</v>
      </c>
      <c r="D186" s="335">
        <v>12</v>
      </c>
      <c r="E186" s="336">
        <v>0</v>
      </c>
      <c r="F186" t="s">
        <v>587</v>
      </c>
    </row>
    <row r="187" spans="1:6" ht="15" x14ac:dyDescent="0.25">
      <c r="A187" s="334"/>
      <c r="B187" s="333" t="s">
        <v>536</v>
      </c>
      <c r="C187" s="334" t="s">
        <v>4</v>
      </c>
      <c r="D187" s="335">
        <v>12</v>
      </c>
      <c r="E187" s="336">
        <v>0</v>
      </c>
      <c r="F187" t="s">
        <v>587</v>
      </c>
    </row>
    <row r="188" spans="1:6" ht="15" x14ac:dyDescent="0.25">
      <c r="A188" s="334"/>
      <c r="B188" s="333" t="s">
        <v>537</v>
      </c>
      <c r="C188" s="334" t="s">
        <v>4</v>
      </c>
      <c r="D188" s="335">
        <v>12</v>
      </c>
      <c r="E188" s="336">
        <v>0</v>
      </c>
      <c r="F188" t="s">
        <v>587</v>
      </c>
    </row>
    <row r="189" spans="1:6" ht="15" x14ac:dyDescent="0.25">
      <c r="A189" s="334"/>
      <c r="B189" s="333" t="s">
        <v>538</v>
      </c>
      <c r="C189" s="334" t="s">
        <v>4</v>
      </c>
      <c r="D189" s="335">
        <v>12</v>
      </c>
      <c r="E189" s="336">
        <v>0</v>
      </c>
      <c r="F189" t="s">
        <v>587</v>
      </c>
    </row>
    <row r="190" spans="1:6" ht="15" x14ac:dyDescent="0.25">
      <c r="A190" s="334"/>
      <c r="B190" s="333" t="s">
        <v>539</v>
      </c>
      <c r="C190" s="334" t="s">
        <v>4</v>
      </c>
      <c r="D190" s="335">
        <v>12</v>
      </c>
      <c r="E190" s="336">
        <v>0</v>
      </c>
      <c r="F190" t="s">
        <v>587</v>
      </c>
    </row>
    <row r="191" spans="1:6" ht="15" x14ac:dyDescent="0.25">
      <c r="A191" s="334"/>
      <c r="B191" s="333" t="s">
        <v>540</v>
      </c>
      <c r="C191" s="334" t="s">
        <v>4</v>
      </c>
      <c r="D191" s="335">
        <v>12</v>
      </c>
      <c r="E191" s="336">
        <v>0</v>
      </c>
      <c r="F191" t="s">
        <v>587</v>
      </c>
    </row>
    <row r="192" spans="1:6" ht="15" x14ac:dyDescent="0.25">
      <c r="A192" s="334"/>
      <c r="B192" s="333" t="s">
        <v>541</v>
      </c>
      <c r="C192" s="334" t="s">
        <v>4</v>
      </c>
      <c r="D192" s="335">
        <v>12</v>
      </c>
      <c r="E192" s="336">
        <v>0</v>
      </c>
      <c r="F192" t="s">
        <v>587</v>
      </c>
    </row>
    <row r="193" spans="1:6" ht="15" x14ac:dyDescent="0.25">
      <c r="A193" s="334"/>
      <c r="B193" s="333" t="s">
        <v>542</v>
      </c>
      <c r="C193" s="334" t="s">
        <v>4</v>
      </c>
      <c r="D193" s="335">
        <v>12</v>
      </c>
      <c r="E193" s="336">
        <v>0</v>
      </c>
      <c r="F193" t="s">
        <v>587</v>
      </c>
    </row>
    <row r="194" spans="1:6" ht="15" x14ac:dyDescent="0.25">
      <c r="A194" s="334"/>
      <c r="B194" s="333" t="s">
        <v>543</v>
      </c>
      <c r="C194" s="334" t="s">
        <v>4</v>
      </c>
      <c r="D194" s="335">
        <v>12</v>
      </c>
      <c r="E194" s="336">
        <v>0</v>
      </c>
      <c r="F194" t="s">
        <v>587</v>
      </c>
    </row>
    <row r="195" spans="1:6" ht="15" x14ac:dyDescent="0.25">
      <c r="A195" s="334"/>
      <c r="B195" s="333" t="s">
        <v>384</v>
      </c>
      <c r="C195" s="334" t="s">
        <v>4</v>
      </c>
      <c r="D195" s="335">
        <v>12</v>
      </c>
      <c r="E195" s="336">
        <v>0</v>
      </c>
      <c r="F195" t="s">
        <v>587</v>
      </c>
    </row>
    <row r="196" spans="1:6" ht="15" x14ac:dyDescent="0.25">
      <c r="A196" s="334"/>
      <c r="B196" s="333" t="s">
        <v>544</v>
      </c>
      <c r="C196" s="334" t="s">
        <v>4</v>
      </c>
      <c r="D196" s="335">
        <v>12</v>
      </c>
      <c r="E196" s="336">
        <v>0</v>
      </c>
      <c r="F196" t="s">
        <v>587</v>
      </c>
    </row>
    <row r="197" spans="1:6" ht="15" x14ac:dyDescent="0.25">
      <c r="A197" s="334"/>
      <c r="B197" s="333" t="s">
        <v>545</v>
      </c>
      <c r="C197" s="334" t="s">
        <v>4</v>
      </c>
      <c r="D197" s="335">
        <v>12</v>
      </c>
      <c r="E197" s="336">
        <v>0</v>
      </c>
      <c r="F197" t="s">
        <v>587</v>
      </c>
    </row>
    <row r="198" spans="1:6" ht="15" x14ac:dyDescent="0.25">
      <c r="A198" s="334"/>
      <c r="B198" s="333" t="s">
        <v>546</v>
      </c>
      <c r="C198" s="334" t="s">
        <v>4</v>
      </c>
      <c r="D198" s="335">
        <v>12</v>
      </c>
      <c r="E198" s="336">
        <v>0</v>
      </c>
      <c r="F198" t="s">
        <v>587</v>
      </c>
    </row>
    <row r="199" spans="1:6" ht="15" x14ac:dyDescent="0.25">
      <c r="A199" s="334"/>
      <c r="B199" s="333" t="s">
        <v>547</v>
      </c>
      <c r="C199" s="334" t="s">
        <v>4</v>
      </c>
      <c r="D199" s="335">
        <v>12</v>
      </c>
      <c r="E199" s="336">
        <v>0</v>
      </c>
      <c r="F199" t="s">
        <v>587</v>
      </c>
    </row>
    <row r="200" spans="1:6" ht="15" x14ac:dyDescent="0.25">
      <c r="A200" s="334"/>
      <c r="B200" s="333" t="s">
        <v>548</v>
      </c>
      <c r="C200" s="334" t="s">
        <v>4</v>
      </c>
      <c r="D200" s="335">
        <v>12</v>
      </c>
      <c r="E200" s="336">
        <v>0</v>
      </c>
      <c r="F200" t="s">
        <v>587</v>
      </c>
    </row>
    <row r="201" spans="1:6" ht="15" x14ac:dyDescent="0.25">
      <c r="A201" s="334"/>
      <c r="B201" s="333" t="s">
        <v>549</v>
      </c>
      <c r="C201" s="334" t="s">
        <v>4</v>
      </c>
      <c r="D201" s="335">
        <v>12</v>
      </c>
      <c r="E201" s="336">
        <v>0</v>
      </c>
      <c r="F201" t="s">
        <v>587</v>
      </c>
    </row>
    <row r="202" spans="1:6" ht="15" x14ac:dyDescent="0.25">
      <c r="A202" s="334"/>
      <c r="B202" s="333" t="s">
        <v>550</v>
      </c>
      <c r="C202" s="334" t="s">
        <v>4</v>
      </c>
      <c r="D202" s="335">
        <v>12</v>
      </c>
      <c r="E202" s="336">
        <v>0</v>
      </c>
      <c r="F202" t="s">
        <v>587</v>
      </c>
    </row>
    <row r="203" spans="1:6" ht="15" x14ac:dyDescent="0.25">
      <c r="A203" s="334"/>
      <c r="B203" s="333" t="s">
        <v>551</v>
      </c>
      <c r="C203" s="334" t="s">
        <v>4</v>
      </c>
      <c r="D203" s="335">
        <v>12</v>
      </c>
      <c r="E203" s="336">
        <v>0</v>
      </c>
      <c r="F203" t="s">
        <v>587</v>
      </c>
    </row>
    <row r="204" spans="1:6" ht="15" x14ac:dyDescent="0.25">
      <c r="A204" s="334"/>
      <c r="B204" s="333" t="s">
        <v>552</v>
      </c>
      <c r="C204" s="334" t="s">
        <v>4</v>
      </c>
      <c r="D204" s="335">
        <v>12</v>
      </c>
      <c r="E204" s="336">
        <v>0</v>
      </c>
      <c r="F204" t="s">
        <v>587</v>
      </c>
    </row>
    <row r="205" spans="1:6" ht="15" x14ac:dyDescent="0.25">
      <c r="A205" s="334"/>
      <c r="B205" s="333" t="s">
        <v>553</v>
      </c>
      <c r="C205" s="334" t="s">
        <v>4</v>
      </c>
      <c r="D205" s="335">
        <v>12</v>
      </c>
      <c r="E205" s="336">
        <v>0</v>
      </c>
      <c r="F205" t="s">
        <v>587</v>
      </c>
    </row>
    <row r="206" spans="1:6" ht="15" x14ac:dyDescent="0.25">
      <c r="A206" s="334"/>
      <c r="B206" s="333" t="s">
        <v>554</v>
      </c>
      <c r="C206" s="334" t="s">
        <v>4</v>
      </c>
      <c r="D206" s="335">
        <v>12</v>
      </c>
      <c r="E206" s="336">
        <v>0</v>
      </c>
      <c r="F206" t="s">
        <v>587</v>
      </c>
    </row>
    <row r="207" spans="1:6" ht="15" x14ac:dyDescent="0.25">
      <c r="A207" s="334"/>
      <c r="B207" s="333" t="s">
        <v>555</v>
      </c>
      <c r="C207" s="334" t="s">
        <v>10</v>
      </c>
      <c r="D207" s="335">
        <v>7</v>
      </c>
      <c r="E207" s="336">
        <v>0</v>
      </c>
      <c r="F207" t="s">
        <v>588</v>
      </c>
    </row>
    <row r="208" spans="1:6" ht="15" x14ac:dyDescent="0.25">
      <c r="A208" s="334"/>
      <c r="B208" s="333" t="s">
        <v>556</v>
      </c>
      <c r="C208" s="334" t="s">
        <v>10</v>
      </c>
      <c r="D208" s="335">
        <v>8</v>
      </c>
      <c r="E208" s="336">
        <v>0</v>
      </c>
      <c r="F208" t="s">
        <v>589</v>
      </c>
    </row>
    <row r="209" spans="1:6" ht="15" x14ac:dyDescent="0.25">
      <c r="A209" s="334"/>
      <c r="B209" s="333" t="s">
        <v>557</v>
      </c>
      <c r="C209" s="334" t="s">
        <v>10</v>
      </c>
      <c r="D209" s="335">
        <v>8</v>
      </c>
      <c r="E209" s="336">
        <v>0</v>
      </c>
      <c r="F209" t="s">
        <v>589</v>
      </c>
    </row>
    <row r="210" spans="1:6" ht="15" x14ac:dyDescent="0.25">
      <c r="A210" s="334"/>
      <c r="B210" s="333" t="s">
        <v>558</v>
      </c>
      <c r="C210" s="334" t="s">
        <v>10</v>
      </c>
      <c r="D210" s="335">
        <v>8</v>
      </c>
      <c r="E210" s="336">
        <v>0</v>
      </c>
      <c r="F210" t="s">
        <v>589</v>
      </c>
    </row>
    <row r="211" spans="1:6" ht="15" x14ac:dyDescent="0.25">
      <c r="A211" s="334"/>
      <c r="B211" s="333" t="s">
        <v>559</v>
      </c>
      <c r="C211" s="334" t="s">
        <v>91</v>
      </c>
      <c r="D211" s="335">
        <v>1</v>
      </c>
      <c r="E211" s="336">
        <v>0</v>
      </c>
      <c r="F211" t="s">
        <v>590</v>
      </c>
    </row>
    <row r="212" spans="1:6" ht="15" x14ac:dyDescent="0.25">
      <c r="A212" s="334"/>
      <c r="B212" s="333" t="s">
        <v>560</v>
      </c>
      <c r="C212" s="334" t="s">
        <v>91</v>
      </c>
      <c r="D212" s="335">
        <v>1</v>
      </c>
      <c r="E212" s="336">
        <v>0</v>
      </c>
      <c r="F212" t="s">
        <v>590</v>
      </c>
    </row>
    <row r="213" spans="1:6" ht="15" x14ac:dyDescent="0.25">
      <c r="A213" s="334"/>
      <c r="B213" s="333" t="s">
        <v>561</v>
      </c>
      <c r="C213" s="334" t="s">
        <v>91</v>
      </c>
      <c r="D213" s="335">
        <v>1</v>
      </c>
      <c r="E213" s="336">
        <v>0</v>
      </c>
      <c r="F213" t="s">
        <v>590</v>
      </c>
    </row>
    <row r="214" spans="1:6" ht="15" x14ac:dyDescent="0.25">
      <c r="A214" s="334"/>
      <c r="B214" s="333" t="s">
        <v>562</v>
      </c>
      <c r="C214" s="334" t="s">
        <v>91</v>
      </c>
      <c r="D214" s="335">
        <v>1</v>
      </c>
      <c r="E214" s="336">
        <v>0</v>
      </c>
      <c r="F214" t="s">
        <v>590</v>
      </c>
    </row>
    <row r="215" spans="1:6" ht="15" x14ac:dyDescent="0.25">
      <c r="A215" s="334"/>
      <c r="B215" s="333" t="s">
        <v>563</v>
      </c>
      <c r="C215" s="334" t="s">
        <v>91</v>
      </c>
      <c r="D215" s="335">
        <v>1</v>
      </c>
      <c r="E215" s="336">
        <v>0</v>
      </c>
      <c r="F215" t="s">
        <v>590</v>
      </c>
    </row>
    <row r="216" spans="1:6" ht="15" x14ac:dyDescent="0.25">
      <c r="A216" s="334"/>
      <c r="B216" s="333" t="s">
        <v>564</v>
      </c>
      <c r="C216" s="334" t="s">
        <v>91</v>
      </c>
      <c r="D216" s="335">
        <v>1</v>
      </c>
      <c r="E216" s="336">
        <v>0</v>
      </c>
      <c r="F216" t="s">
        <v>590</v>
      </c>
    </row>
    <row r="217" spans="1:6" ht="15" x14ac:dyDescent="0.25">
      <c r="A217" s="334"/>
      <c r="B217" s="333" t="s">
        <v>565</v>
      </c>
      <c r="C217" s="334" t="s">
        <v>91</v>
      </c>
      <c r="D217" s="335">
        <v>1</v>
      </c>
      <c r="E217" s="336">
        <v>0</v>
      </c>
      <c r="F217" t="s">
        <v>590</v>
      </c>
    </row>
    <row r="218" spans="1:6" ht="15" x14ac:dyDescent="0.25">
      <c r="A218" s="334"/>
      <c r="B218" s="333" t="s">
        <v>566</v>
      </c>
      <c r="C218" s="334" t="s">
        <v>91</v>
      </c>
      <c r="D218" s="335">
        <v>1</v>
      </c>
      <c r="E218" s="336">
        <v>0</v>
      </c>
      <c r="F218" t="s">
        <v>590</v>
      </c>
    </row>
    <row r="219" spans="1:6" ht="15" x14ac:dyDescent="0.25">
      <c r="A219" s="334"/>
      <c r="B219" s="333" t="s">
        <v>567</v>
      </c>
      <c r="C219" s="334" t="s">
        <v>91</v>
      </c>
      <c r="D219" s="335">
        <v>1</v>
      </c>
      <c r="E219" s="336">
        <v>0</v>
      </c>
      <c r="F219" t="s">
        <v>590</v>
      </c>
    </row>
    <row r="220" spans="1:6" ht="15" x14ac:dyDescent="0.25">
      <c r="A220" s="334"/>
      <c r="B220" s="333" t="s">
        <v>385</v>
      </c>
      <c r="C220" s="334" t="s">
        <v>91</v>
      </c>
      <c r="D220" s="335">
        <v>1</v>
      </c>
      <c r="E220" s="336">
        <v>0</v>
      </c>
    </row>
    <row r="221" spans="1:6" ht="15" x14ac:dyDescent="0.25">
      <c r="A221" s="334"/>
      <c r="B221" s="333" t="s">
        <v>568</v>
      </c>
      <c r="C221" s="334" t="s">
        <v>91</v>
      </c>
      <c r="D221" s="335">
        <v>1</v>
      </c>
      <c r="E221" s="336">
        <v>0</v>
      </c>
    </row>
    <row r="222" spans="1:6" ht="15" x14ac:dyDescent="0.25">
      <c r="A222" s="334"/>
      <c r="B222" s="333" t="s">
        <v>569</v>
      </c>
      <c r="C222" s="334" t="s">
        <v>10</v>
      </c>
      <c r="D222" s="335">
        <v>10</v>
      </c>
      <c r="E222" s="336">
        <v>0</v>
      </c>
    </row>
    <row r="223" spans="1:6" ht="15" x14ac:dyDescent="0.25">
      <c r="A223" s="350"/>
      <c r="B223" s="356" t="s">
        <v>82</v>
      </c>
      <c r="C223" s="350" t="s">
        <v>6</v>
      </c>
      <c r="D223" s="351">
        <v>11</v>
      </c>
      <c r="E223" s="352">
        <v>0</v>
      </c>
      <c r="F223" t="s">
        <v>591</v>
      </c>
    </row>
    <row r="224" spans="1:6" ht="15" x14ac:dyDescent="0.25">
      <c r="A224" s="367"/>
      <c r="B224" s="368" t="s">
        <v>594</v>
      </c>
      <c r="C224" s="367" t="s">
        <v>1</v>
      </c>
      <c r="D224" s="369">
        <v>12</v>
      </c>
      <c r="E224" s="370">
        <v>0</v>
      </c>
    </row>
  </sheetData>
  <sortState ref="B44:B48">
    <sortCondition ref="B44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2.75" x14ac:dyDescent="0.2"/>
  <cols>
    <col min="1" max="1" width="16.85546875" bestFit="1" customWidth="1"/>
  </cols>
  <sheetData>
    <row r="1" spans="1:2" x14ac:dyDescent="0.2">
      <c r="A1" s="233" t="s">
        <v>329</v>
      </c>
      <c r="B1" s="234" t="s">
        <v>330</v>
      </c>
    </row>
    <row r="2" spans="1:2" x14ac:dyDescent="0.2">
      <c r="A2" s="235" t="s">
        <v>233</v>
      </c>
      <c r="B2" s="263">
        <v>1</v>
      </c>
    </row>
    <row r="3" spans="1:2" x14ac:dyDescent="0.2">
      <c r="A3" s="235" t="s">
        <v>38</v>
      </c>
      <c r="B3" s="263">
        <v>1.0269999999999999</v>
      </c>
    </row>
    <row r="4" spans="1:2" x14ac:dyDescent="0.2">
      <c r="A4" s="235" t="s">
        <v>37</v>
      </c>
      <c r="B4" s="263">
        <v>0.97309999999999997</v>
      </c>
    </row>
    <row r="5" spans="1:2" x14ac:dyDescent="0.2">
      <c r="A5" s="235" t="s">
        <v>36</v>
      </c>
      <c r="B5" s="263">
        <v>1.0125</v>
      </c>
    </row>
    <row r="6" spans="1:2" x14ac:dyDescent="0.2">
      <c r="A6" s="235" t="s">
        <v>39</v>
      </c>
      <c r="B6" s="263">
        <v>1.0058</v>
      </c>
    </row>
    <row r="7" spans="1:2" ht="13.5" thickBot="1" x14ac:dyDescent="0.25">
      <c r="A7" s="236" t="s">
        <v>40</v>
      </c>
      <c r="B7" s="264">
        <v>1.0145999999999999</v>
      </c>
    </row>
  </sheetData>
  <sortState ref="A2:B7">
    <sortCondition ref="A2"/>
  </sortState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B2:I32"/>
  <sheetViews>
    <sheetView workbookViewId="0"/>
  </sheetViews>
  <sheetFormatPr defaultRowHeight="12.75" x14ac:dyDescent="0.2"/>
  <cols>
    <col min="1" max="1" width="4.42578125" style="109" customWidth="1"/>
    <col min="2" max="2" width="19" style="109" bestFit="1" customWidth="1"/>
    <col min="3" max="3" width="9.5703125" style="109" hidden="1" customWidth="1"/>
    <col min="4" max="4" width="14.140625" style="112" customWidth="1"/>
    <col min="5" max="5" width="11.85546875" style="112" customWidth="1"/>
    <col min="6" max="7" width="9.140625" style="109"/>
    <col min="8" max="8" width="13.140625" style="109" hidden="1" customWidth="1"/>
    <col min="9" max="9" width="15" style="109" hidden="1" customWidth="1"/>
    <col min="10" max="16384" width="9.140625" style="109"/>
  </cols>
  <sheetData>
    <row r="2" spans="2:9" x14ac:dyDescent="0.2">
      <c r="B2" s="474" t="s">
        <v>160</v>
      </c>
      <c r="C2" s="474" t="s">
        <v>159</v>
      </c>
      <c r="D2" s="476" t="s">
        <v>129</v>
      </c>
      <c r="E2" s="477"/>
      <c r="H2" s="478" t="s">
        <v>129</v>
      </c>
      <c r="I2" s="478"/>
    </row>
    <row r="3" spans="2:9" x14ac:dyDescent="0.2">
      <c r="B3" s="474"/>
      <c r="C3" s="474"/>
      <c r="D3" s="475" t="str">
        <f>MID(MIG!C2,33,10)</f>
        <v>7/2017 (At</v>
      </c>
      <c r="E3" s="475"/>
      <c r="H3" s="473" t="s">
        <v>238</v>
      </c>
      <c r="I3" s="473"/>
    </row>
    <row r="4" spans="2:9" ht="15" x14ac:dyDescent="0.25">
      <c r="B4" s="474"/>
      <c r="C4" s="474"/>
      <c r="D4" s="110" t="s">
        <v>130</v>
      </c>
      <c r="E4" s="110" t="s">
        <v>54</v>
      </c>
      <c r="H4" s="220" t="s">
        <v>130</v>
      </c>
      <c r="I4" s="220" t="s">
        <v>54</v>
      </c>
    </row>
    <row r="5" spans="2:9" ht="15" x14ac:dyDescent="0.25">
      <c r="B5" s="111" t="s">
        <v>131</v>
      </c>
      <c r="C5" s="111">
        <v>2</v>
      </c>
      <c r="D5" s="222">
        <f>H5*Indices_Poder!$M$16</f>
        <v>0.19682763844968543</v>
      </c>
      <c r="E5" s="222">
        <f>I5*Indices_Poder!$M$16</f>
        <v>155.88354323333485</v>
      </c>
      <c r="H5" s="221">
        <v>0.17672710095086264</v>
      </c>
      <c r="I5" s="221">
        <v>139.9643205525629</v>
      </c>
    </row>
    <row r="6" spans="2:9" ht="15" x14ac:dyDescent="0.25">
      <c r="B6" s="111" t="s">
        <v>132</v>
      </c>
      <c r="C6" s="111">
        <v>3</v>
      </c>
      <c r="D6" s="222">
        <f>H6*Indices_Poder!$M$16</f>
        <v>0.77053827383059803</v>
      </c>
      <c r="E6" s="222">
        <f>I6*Indices_Poder!$M$16</f>
        <v>165.74959027341933</v>
      </c>
      <c r="H6" s="221">
        <v>0.6918489515920988</v>
      </c>
      <c r="I6" s="221">
        <v>148.82282185335802</v>
      </c>
    </row>
    <row r="7" spans="2:9" ht="15" x14ac:dyDescent="0.25">
      <c r="B7" s="111" t="s">
        <v>133</v>
      </c>
      <c r="C7" s="111">
        <v>2</v>
      </c>
      <c r="D7" s="222">
        <f>H7*Indices_Poder!$M$16</f>
        <v>8.731451630474768E-2</v>
      </c>
      <c r="E7" s="222">
        <f>I7*Indices_Poder!$M$16</f>
        <v>157.8567526413517</v>
      </c>
      <c r="H7" s="221">
        <v>7.8397736512036811E-2</v>
      </c>
      <c r="I7" s="221">
        <v>141.7360208127219</v>
      </c>
    </row>
    <row r="8" spans="2:9" ht="15" x14ac:dyDescent="0.25">
      <c r="B8" s="111" t="s">
        <v>134</v>
      </c>
      <c r="C8" s="111">
        <v>2</v>
      </c>
      <c r="D8" s="222">
        <f>H8*Indices_Poder!$M$16</f>
        <v>0.13171172798512784</v>
      </c>
      <c r="E8" s="222">
        <f>I8*Indices_Poder!$M$16</f>
        <v>163.77638086540242</v>
      </c>
      <c r="H8" s="221">
        <v>0.11826099236561485</v>
      </c>
      <c r="I8" s="221">
        <v>147.05112159319899</v>
      </c>
    </row>
    <row r="9" spans="2:9" ht="15" x14ac:dyDescent="0.25">
      <c r="B9" s="111" t="s">
        <v>135</v>
      </c>
      <c r="C9" s="111">
        <v>3</v>
      </c>
      <c r="D9" s="222">
        <f>H9*Indices_Poder!$M$16</f>
        <v>0.96835251698429203</v>
      </c>
      <c r="E9" s="222">
        <f>I9*Indices_Poder!$M$16</f>
        <v>165.74959027341933</v>
      </c>
      <c r="H9" s="221">
        <v>0.86946190267304102</v>
      </c>
      <c r="I9" s="221">
        <v>148.82282185335802</v>
      </c>
    </row>
    <row r="10" spans="2:9" ht="15" x14ac:dyDescent="0.25">
      <c r="B10" s="111" t="s">
        <v>136</v>
      </c>
      <c r="C10" s="111">
        <v>3</v>
      </c>
      <c r="D10" s="222">
        <f>H10*Indices_Poder!$M$16</f>
        <v>0.55200533189272682</v>
      </c>
      <c r="E10" s="222">
        <f>I10*Indices_Poder!$M$16</f>
        <v>151.93712441730105</v>
      </c>
      <c r="H10" s="221">
        <v>0.49563314777948692</v>
      </c>
      <c r="I10" s="221">
        <v>136.42092003224485</v>
      </c>
    </row>
    <row r="11" spans="2:9" ht="15" x14ac:dyDescent="0.25">
      <c r="B11" s="111" t="s">
        <v>156</v>
      </c>
      <c r="C11" s="111">
        <v>4</v>
      </c>
      <c r="D11" s="222">
        <f>H11*Indices_Poder!$M$16</f>
        <v>1.3200770939633037</v>
      </c>
      <c r="E11" s="222">
        <f>I11*Indices_Poder!$M$16</f>
        <v>163.77638086540242</v>
      </c>
      <c r="H11" s="221">
        <v>1.1852674740463869</v>
      </c>
      <c r="I11" s="221">
        <v>147.05112159319899</v>
      </c>
    </row>
    <row r="12" spans="2:9" ht="15" x14ac:dyDescent="0.25">
      <c r="B12" s="111" t="s">
        <v>138</v>
      </c>
      <c r="C12" s="111">
        <v>5</v>
      </c>
      <c r="D12" s="222">
        <f>H12*Indices_Poder!$M$16</f>
        <v>2.1626375111865186</v>
      </c>
      <c r="E12" s="222">
        <f>I12*Indices_Poder!$M$16</f>
        <v>157.8567526413517</v>
      </c>
      <c r="H12" s="221">
        <v>1.9417834851342903</v>
      </c>
      <c r="I12" s="221">
        <v>141.7360208127219</v>
      </c>
    </row>
    <row r="13" spans="2:9" ht="15" x14ac:dyDescent="0.25">
      <c r="B13" s="111" t="s">
        <v>137</v>
      </c>
      <c r="C13" s="111">
        <v>4</v>
      </c>
      <c r="D13" s="222">
        <f>H13*Indices_Poder!$M$16</f>
        <v>1.3200770939633037</v>
      </c>
      <c r="E13" s="222">
        <f>I13*Indices_Poder!$M$16</f>
        <v>163.77638086540242</v>
      </c>
      <c r="H13" s="221">
        <v>1.1852674740463869</v>
      </c>
      <c r="I13" s="221">
        <v>147.05112159319899</v>
      </c>
    </row>
    <row r="14" spans="2:9" ht="15" x14ac:dyDescent="0.25">
      <c r="B14" s="111" t="s">
        <v>139</v>
      </c>
      <c r="C14" s="111">
        <v>3</v>
      </c>
      <c r="D14" s="222">
        <f>H14*Indices_Poder!$M$16</f>
        <v>0.32459294761877949</v>
      </c>
      <c r="E14" s="222">
        <f>I14*Indices_Poder!$M$16</f>
        <v>157.8567526413517</v>
      </c>
      <c r="H14" s="221">
        <v>0.29144469279615942</v>
      </c>
      <c r="I14" s="221">
        <v>141.7360208127219</v>
      </c>
    </row>
    <row r="15" spans="2:9" ht="15" x14ac:dyDescent="0.25">
      <c r="B15" s="111" t="s">
        <v>140</v>
      </c>
      <c r="C15" s="111">
        <v>4</v>
      </c>
      <c r="D15" s="222">
        <f>H15*Indices_Poder!$M$16</f>
        <v>0.82381492784705435</v>
      </c>
      <c r="E15" s="222">
        <f>I15*Indices_Poder!$M$16</f>
        <v>161.8031714573855</v>
      </c>
      <c r="H15" s="221">
        <v>0.73968485861639255</v>
      </c>
      <c r="I15" s="221">
        <v>145.27942133303995</v>
      </c>
    </row>
    <row r="16" spans="2:9" ht="15" x14ac:dyDescent="0.25">
      <c r="B16" s="111" t="s">
        <v>141</v>
      </c>
      <c r="C16" s="111">
        <v>4</v>
      </c>
      <c r="D16" s="222">
        <f>H16*Indices_Poder!$M$16</f>
        <v>1.4286036114042333</v>
      </c>
      <c r="E16" s="222">
        <f>I16*Indices_Poder!$M$16</f>
        <v>169.69600908945307</v>
      </c>
      <c r="H16" s="221">
        <v>1.2827109883551335</v>
      </c>
      <c r="I16" s="221">
        <v>152.36622237367604</v>
      </c>
    </row>
    <row r="17" spans="2:9" ht="15" x14ac:dyDescent="0.25">
      <c r="B17" s="111" t="s">
        <v>142</v>
      </c>
      <c r="C17" s="111">
        <v>5</v>
      </c>
      <c r="D17" s="222">
        <f>H17*Indices_Poder!$M$16</f>
        <v>1.7571429778390466</v>
      </c>
      <c r="E17" s="222">
        <f>I17*Indices_Poder!$M$16</f>
        <v>169.69600908945307</v>
      </c>
      <c r="H17" s="221">
        <v>1.577699081671611</v>
      </c>
      <c r="I17" s="221">
        <v>152.36622237367604</v>
      </c>
    </row>
    <row r="18" spans="2:9" ht="15" x14ac:dyDescent="0.25">
      <c r="B18" s="111" t="s">
        <v>143</v>
      </c>
      <c r="C18" s="111">
        <v>2</v>
      </c>
      <c r="D18" s="222">
        <f>H18*Indices_Poder!$M$16</f>
        <v>0.28808857357046685</v>
      </c>
      <c r="E18" s="222">
        <f>I18*Indices_Poder!$M$16</f>
        <v>155.88354323333485</v>
      </c>
      <c r="H18" s="221">
        <v>0.25866823798321747</v>
      </c>
      <c r="I18" s="221">
        <v>139.9643205525629</v>
      </c>
    </row>
    <row r="19" spans="2:9" ht="15" x14ac:dyDescent="0.25">
      <c r="B19" s="111" t="s">
        <v>144</v>
      </c>
      <c r="C19" s="111">
        <v>3</v>
      </c>
      <c r="D19" s="222">
        <f>H19*Indices_Poder!$M$16</f>
        <v>0.47011714146002559</v>
      </c>
      <c r="E19" s="222">
        <f>I19*Indices_Poder!$M$16</f>
        <v>155.88354323333485</v>
      </c>
      <c r="H19" s="221">
        <v>0.42210758698288742</v>
      </c>
      <c r="I19" s="221">
        <v>139.9643205525629</v>
      </c>
    </row>
    <row r="20" spans="2:9" ht="15" x14ac:dyDescent="0.25">
      <c r="B20" s="111" t="s">
        <v>145</v>
      </c>
      <c r="C20" s="111">
        <v>6</v>
      </c>
      <c r="D20" s="222">
        <f>H20*Indices_Poder!$M$16</f>
        <v>3.1596015645870557</v>
      </c>
      <c r="E20" s="222">
        <f>I20*Indices_Poder!$M$16</f>
        <v>191.40131257763898</v>
      </c>
      <c r="H20" s="221">
        <v>2.8369350415796371</v>
      </c>
      <c r="I20" s="221">
        <v>171.85492523542533</v>
      </c>
    </row>
    <row r="21" spans="2:9" ht="15" x14ac:dyDescent="0.25">
      <c r="B21" s="111" t="s">
        <v>146</v>
      </c>
      <c r="C21" s="111">
        <v>3</v>
      </c>
      <c r="D21" s="222">
        <f>H21*Indices_Poder!$M$16</f>
        <v>1.36052788682765</v>
      </c>
      <c r="E21" s="222">
        <f>I21*Indices_Poder!$M$16</f>
        <v>169.69600908945307</v>
      </c>
      <c r="H21" s="221">
        <v>1.2215873293796469</v>
      </c>
      <c r="I21" s="221">
        <v>152.36622237367604</v>
      </c>
    </row>
    <row r="22" spans="2:9" ht="15" x14ac:dyDescent="0.25">
      <c r="B22" s="111" t="s">
        <v>147</v>
      </c>
      <c r="C22" s="111">
        <v>3</v>
      </c>
      <c r="D22" s="222">
        <f>H22*Indices_Poder!$M$16</f>
        <v>0.21655973252985439</v>
      </c>
      <c r="E22" s="222">
        <f>I22*Indices_Poder!$M$16</f>
        <v>142.07107737721657</v>
      </c>
      <c r="H22" s="221">
        <v>0.19444410355245287</v>
      </c>
      <c r="I22" s="221">
        <v>127.56241873144972</v>
      </c>
    </row>
    <row r="23" spans="2:9" ht="15" x14ac:dyDescent="0.25">
      <c r="B23" s="111" t="s">
        <v>148</v>
      </c>
      <c r="C23" s="111">
        <v>5</v>
      </c>
      <c r="D23" s="222">
        <f>H23*Indices_Poder!$M$16</f>
        <v>1.4808936607166809</v>
      </c>
      <c r="E23" s="222">
        <f>I23*Indices_Poder!$M$16</f>
        <v>197.32094080168963</v>
      </c>
      <c r="H23" s="221">
        <v>1.3296610452493476</v>
      </c>
      <c r="I23" s="221">
        <v>177.17002601590238</v>
      </c>
    </row>
    <row r="24" spans="2:9" ht="15" x14ac:dyDescent="0.25">
      <c r="B24" s="111" t="s">
        <v>149</v>
      </c>
      <c r="C24" s="111">
        <v>3</v>
      </c>
      <c r="D24" s="222">
        <f>H24*Indices_Poder!$M$16</f>
        <v>0.48787602613217768</v>
      </c>
      <c r="E24" s="222">
        <f>I24*Indices_Poder!$M$16</f>
        <v>149.96391500928414</v>
      </c>
      <c r="H24" s="221">
        <v>0.43805288932431868</v>
      </c>
      <c r="I24" s="221">
        <v>134.64921977208581</v>
      </c>
    </row>
    <row r="25" spans="2:9" ht="15" x14ac:dyDescent="0.25">
      <c r="B25" s="111" t="s">
        <v>150</v>
      </c>
      <c r="C25" s="111">
        <v>6</v>
      </c>
      <c r="D25" s="222">
        <f>H25*Indices_Poder!$M$16</f>
        <v>2.4694715741331463</v>
      </c>
      <c r="E25" s="222">
        <f>I25*Indices_Poder!$M$16</f>
        <v>177.5888467215207</v>
      </c>
      <c r="H25" s="221">
        <v>2.2172828755890186</v>
      </c>
      <c r="I25" s="221">
        <v>159.45302341431216</v>
      </c>
    </row>
    <row r="26" spans="2:9" ht="15" x14ac:dyDescent="0.25">
      <c r="B26" s="111" t="s">
        <v>151</v>
      </c>
      <c r="C26" s="111">
        <v>2</v>
      </c>
      <c r="D26" s="222">
        <f>H26*Indices_Poder!$M$16</f>
        <v>0.92691511941593729</v>
      </c>
      <c r="E26" s="222">
        <f>I26*Indices_Poder!$M$16</f>
        <v>163.77638086540242</v>
      </c>
      <c r="H26" s="221">
        <v>0.83225619720970156</v>
      </c>
      <c r="I26" s="221">
        <v>147.05112159319899</v>
      </c>
    </row>
    <row r="27" spans="2:9" ht="15" x14ac:dyDescent="0.25">
      <c r="B27" s="111" t="s">
        <v>152</v>
      </c>
      <c r="C27" s="111">
        <v>2</v>
      </c>
      <c r="D27" s="222">
        <f>H27*Indices_Poder!$M$16</f>
        <v>0.29154169003449648</v>
      </c>
      <c r="E27" s="222">
        <f>I27*Indices_Poder!$M$16</f>
        <v>193.37452198565586</v>
      </c>
      <c r="H27" s="221">
        <v>0.26176871343849578</v>
      </c>
      <c r="I27" s="221">
        <v>173.62662549558434</v>
      </c>
    </row>
    <row r="28" spans="2:9" ht="15" x14ac:dyDescent="0.25">
      <c r="B28" s="111" t="s">
        <v>52</v>
      </c>
      <c r="C28" s="111">
        <v>5</v>
      </c>
      <c r="D28" s="222">
        <f>H28*Indices_Poder!$M$16</f>
        <v>5.2704423288131306</v>
      </c>
      <c r="E28" s="222">
        <f>I28*Indices_Poder!$M$16</f>
        <v>217.05303488185862</v>
      </c>
      <c r="H28" s="221">
        <v>4.7322113948847528</v>
      </c>
      <c r="I28" s="221">
        <v>194.88702861749263</v>
      </c>
    </row>
    <row r="29" spans="2:9" ht="15" x14ac:dyDescent="0.25">
      <c r="B29" s="111" t="s">
        <v>153</v>
      </c>
      <c r="C29" s="111">
        <v>6</v>
      </c>
      <c r="D29" s="222">
        <f>H29*Indices_Poder!$M$16</f>
        <v>5.6902426303687257</v>
      </c>
      <c r="E29" s="222">
        <f>I29*Indices_Poder!$M$16</f>
        <v>183.50847494557141</v>
      </c>
      <c r="H29" s="221">
        <v>5.1091406252335858</v>
      </c>
      <c r="I29" s="221">
        <v>164.76812419478924</v>
      </c>
    </row>
    <row r="30" spans="2:9" ht="15" x14ac:dyDescent="0.25">
      <c r="B30" s="111" t="s">
        <v>154</v>
      </c>
      <c r="C30" s="111">
        <v>3</v>
      </c>
      <c r="D30" s="222">
        <f>H30*Indices_Poder!$M$16</f>
        <v>1.2786396963949489</v>
      </c>
      <c r="E30" s="222">
        <f>I30*Indices_Poder!$M$16</f>
        <v>159.82996204936862</v>
      </c>
      <c r="H30" s="221">
        <v>1.1480617685830474</v>
      </c>
      <c r="I30" s="221">
        <v>143.50772107288094</v>
      </c>
    </row>
    <row r="31" spans="2:9" ht="15" x14ac:dyDescent="0.25">
      <c r="B31" s="111" t="s">
        <v>155</v>
      </c>
      <c r="C31" s="111">
        <v>2</v>
      </c>
      <c r="D31" s="222">
        <f>H31*Indices_Poder!$M$16</f>
        <v>0.58111017066097603</v>
      </c>
      <c r="E31" s="222">
        <f>I31*Indices_Poder!$M$16</f>
        <v>155.88354323333485</v>
      </c>
      <c r="H31" s="221">
        <v>0.52176572661683251</v>
      </c>
      <c r="I31" s="221">
        <v>139.9643205525629</v>
      </c>
    </row>
    <row r="32" spans="2:9" x14ac:dyDescent="0.2">
      <c r="B32" s="111" t="s">
        <v>233</v>
      </c>
      <c r="C32" s="111">
        <v>7</v>
      </c>
      <c r="D32" s="222">
        <f>AVERAGE(D5:D31)</f>
        <v>1.3265082949968405</v>
      </c>
      <c r="E32" s="222">
        <f>AVERAGE(E5:E31)</f>
        <v>167.3573905318035</v>
      </c>
    </row>
  </sheetData>
  <mergeCells count="6">
    <mergeCell ref="H3:I3"/>
    <mergeCell ref="B2:B4"/>
    <mergeCell ref="D3:E3"/>
    <mergeCell ref="C2:C4"/>
    <mergeCell ref="D2:E2"/>
    <mergeCell ref="H2:I2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workbookViewId="0"/>
  </sheetViews>
  <sheetFormatPr defaultRowHeight="12.75" x14ac:dyDescent="0.2"/>
  <cols>
    <col min="1" max="1" width="32.5703125" customWidth="1"/>
    <col min="2" max="2" width="14.140625" bestFit="1" customWidth="1"/>
    <col min="3" max="3" width="12.28515625" bestFit="1" customWidth="1"/>
    <col min="4" max="4" width="13.5703125" customWidth="1"/>
    <col min="6" max="6" width="15.28515625" bestFit="1" customWidth="1"/>
  </cols>
  <sheetData>
    <row r="1" spans="1:17" ht="13.5" thickBot="1" x14ac:dyDescent="0.25">
      <c r="A1" s="241" t="s">
        <v>357</v>
      </c>
      <c r="B1" s="242" t="s">
        <v>334</v>
      </c>
      <c r="C1" s="242" t="s">
        <v>335</v>
      </c>
      <c r="D1" s="243" t="s">
        <v>336</v>
      </c>
      <c r="F1" t="s">
        <v>334</v>
      </c>
      <c r="I1" t="s">
        <v>438</v>
      </c>
      <c r="L1" t="s">
        <v>439</v>
      </c>
    </row>
    <row r="2" spans="1:17" ht="13.5" thickBot="1" x14ac:dyDescent="0.25">
      <c r="A2" s="244" t="s">
        <v>337</v>
      </c>
      <c r="B2" s="246">
        <f>I3</f>
        <v>1.2800000000000001E-2</v>
      </c>
      <c r="C2" s="246">
        <f t="shared" ref="C2:D2" si="0">J3</f>
        <v>1.5800000000000002E-2</v>
      </c>
      <c r="D2" s="246">
        <f t="shared" si="0"/>
        <v>2.1100000000000001E-2</v>
      </c>
      <c r="E2" t="s">
        <v>15</v>
      </c>
      <c r="F2" t="s">
        <v>335</v>
      </c>
      <c r="H2" t="s">
        <v>342</v>
      </c>
      <c r="I2" t="s">
        <v>343</v>
      </c>
      <c r="J2" t="s">
        <v>344</v>
      </c>
      <c r="K2" t="s">
        <v>336</v>
      </c>
      <c r="L2" t="s">
        <v>343</v>
      </c>
      <c r="M2" t="s">
        <v>344</v>
      </c>
      <c r="N2" t="s">
        <v>336</v>
      </c>
    </row>
    <row r="3" spans="1:17" ht="13.5" thickBot="1" x14ac:dyDescent="0.25">
      <c r="A3" s="244" t="s">
        <v>339</v>
      </c>
      <c r="B3" s="246">
        <f>L13</f>
        <v>0.21129999999999999</v>
      </c>
      <c r="C3" s="246">
        <f t="shared" ref="C3:D3" si="1">M13</f>
        <v>0.28179999999999999</v>
      </c>
      <c r="D3" s="246">
        <f t="shared" si="1"/>
        <v>0.19869999999999999</v>
      </c>
      <c r="E3" t="s">
        <v>18</v>
      </c>
      <c r="F3" t="s">
        <v>336</v>
      </c>
      <c r="H3">
        <v>13.8</v>
      </c>
      <c r="I3" s="245">
        <v>1.2800000000000001E-2</v>
      </c>
      <c r="J3" s="245">
        <v>1.5800000000000002E-2</v>
      </c>
      <c r="K3" s="245">
        <v>2.1100000000000001E-2</v>
      </c>
      <c r="L3" s="245">
        <v>0.28489999999999999</v>
      </c>
      <c r="M3" s="245">
        <v>0.23710000000000001</v>
      </c>
      <c r="N3" s="245">
        <v>0.2172</v>
      </c>
    </row>
    <row r="4" spans="1:17" ht="13.5" thickBot="1" x14ac:dyDescent="0.25">
      <c r="A4" s="244" t="s">
        <v>356</v>
      </c>
      <c r="B4" s="246">
        <v>0</v>
      </c>
      <c r="C4" s="246">
        <v>0</v>
      </c>
      <c r="D4" s="247">
        <v>0</v>
      </c>
      <c r="E4" t="s">
        <v>21</v>
      </c>
      <c r="H4">
        <v>69</v>
      </c>
      <c r="I4" s="245">
        <v>1.2500000000000001E-2</v>
      </c>
      <c r="J4" s="245">
        <v>1.54E-2</v>
      </c>
      <c r="K4" s="245">
        <v>2.06E-2</v>
      </c>
      <c r="L4" s="245">
        <v>0.27729999999999999</v>
      </c>
      <c r="M4" s="245">
        <v>0.23080000000000001</v>
      </c>
      <c r="N4" s="245">
        <v>0.21149999999999999</v>
      </c>
    </row>
    <row r="5" spans="1:17" ht="13.5" thickBot="1" x14ac:dyDescent="0.25">
      <c r="A5" s="244" t="s">
        <v>341</v>
      </c>
      <c r="B5" s="246">
        <f>I23</f>
        <v>5.3600000000000002E-2</v>
      </c>
      <c r="C5" s="246">
        <f t="shared" ref="C5:D5" si="2">J23</f>
        <v>2.98E-2</v>
      </c>
      <c r="D5" s="246">
        <f t="shared" si="2"/>
        <v>1.7100000000000001E-2</v>
      </c>
      <c r="E5" t="s">
        <v>19</v>
      </c>
      <c r="H5">
        <v>138</v>
      </c>
      <c r="I5" s="245">
        <v>1.21E-2</v>
      </c>
      <c r="J5" s="245">
        <v>1.4999999999999999E-2</v>
      </c>
      <c r="K5" s="245">
        <v>0.02</v>
      </c>
      <c r="L5" s="245">
        <v>0.27</v>
      </c>
      <c r="M5" s="245">
        <v>0.22470000000000001</v>
      </c>
      <c r="N5" s="245">
        <v>0.2059</v>
      </c>
    </row>
    <row r="6" spans="1:17" ht="13.5" thickBot="1" x14ac:dyDescent="0.25">
      <c r="A6" s="244" t="s">
        <v>340</v>
      </c>
      <c r="B6" s="246">
        <f>L23</f>
        <v>2.0000000000000001E-4</v>
      </c>
      <c r="C6" s="246">
        <f t="shared" ref="C6:D6" si="3">M23</f>
        <v>3.2000000000000002E-3</v>
      </c>
      <c r="D6" s="246">
        <f t="shared" si="3"/>
        <v>2.5000000000000001E-3</v>
      </c>
      <c r="E6" t="s">
        <v>20</v>
      </c>
      <c r="H6">
        <v>230</v>
      </c>
      <c r="I6" s="245">
        <v>1.18E-2</v>
      </c>
      <c r="J6" s="245">
        <v>1.46E-2</v>
      </c>
      <c r="K6" s="245">
        <v>1.95E-2</v>
      </c>
      <c r="L6" s="245">
        <v>0.26279999999999998</v>
      </c>
      <c r="M6" s="245">
        <v>0.21870000000000001</v>
      </c>
      <c r="N6" s="245">
        <v>0.20039999999999999</v>
      </c>
    </row>
    <row r="7" spans="1:17" ht="13.5" thickBot="1" x14ac:dyDescent="0.25">
      <c r="A7" s="244" t="s">
        <v>332</v>
      </c>
      <c r="B7" s="246">
        <f>I13</f>
        <v>0.1086</v>
      </c>
      <c r="C7" s="246">
        <f t="shared" ref="C7:D7" si="4">J13</f>
        <v>0.24</v>
      </c>
      <c r="D7" s="246">
        <f t="shared" si="4"/>
        <v>0.15870000000000001</v>
      </c>
      <c r="E7" t="s">
        <v>17</v>
      </c>
      <c r="H7">
        <v>345</v>
      </c>
      <c r="I7" s="245">
        <v>1.15E-2</v>
      </c>
      <c r="J7" s="245">
        <v>1.4200000000000001E-2</v>
      </c>
      <c r="K7" s="245">
        <v>1.9E-2</v>
      </c>
      <c r="L7" s="245">
        <v>0.25559999999999999</v>
      </c>
      <c r="M7" s="245">
        <v>0.2127</v>
      </c>
      <c r="N7" s="245">
        <v>0.19489999999999999</v>
      </c>
      <c r="Q7">
        <f>2.11+21.72+15.87+19.87+1.71+0.25+0</f>
        <v>61.529999999999994</v>
      </c>
    </row>
    <row r="8" spans="1:17" ht="13.5" thickBot="1" x14ac:dyDescent="0.25">
      <c r="A8" s="244" t="s">
        <v>338</v>
      </c>
      <c r="B8" s="248">
        <f>L3</f>
        <v>0.28489999999999999</v>
      </c>
      <c r="C8" s="248">
        <f t="shared" ref="C8:D8" si="5">M3</f>
        <v>0.23710000000000001</v>
      </c>
      <c r="D8" s="248">
        <f t="shared" si="5"/>
        <v>0.2172</v>
      </c>
      <c r="E8" t="s">
        <v>16</v>
      </c>
      <c r="H8">
        <v>500</v>
      </c>
      <c r="I8" s="245">
        <v>1.11E-2</v>
      </c>
      <c r="J8" s="245">
        <v>1.38E-2</v>
      </c>
      <c r="K8" s="245">
        <v>1.84E-2</v>
      </c>
      <c r="L8" s="245">
        <v>0.24829999999999999</v>
      </c>
      <c r="M8" s="245">
        <v>0.20660000000000001</v>
      </c>
      <c r="N8" s="245">
        <v>0.1893</v>
      </c>
    </row>
    <row r="9" spans="1:17" ht="13.5" thickBot="1" x14ac:dyDescent="0.25">
      <c r="A9" s="249"/>
      <c r="B9" s="250"/>
      <c r="C9" s="250"/>
      <c r="D9" s="251"/>
      <c r="H9">
        <v>750</v>
      </c>
      <c r="I9" s="245">
        <v>1.0800000000000001E-2</v>
      </c>
      <c r="J9" s="245">
        <v>1.34E-2</v>
      </c>
      <c r="K9" s="245">
        <v>1.7899999999999999E-2</v>
      </c>
      <c r="L9" s="245">
        <v>0.2407</v>
      </c>
      <c r="M9" s="245">
        <v>0.20030000000000001</v>
      </c>
      <c r="N9" s="245">
        <v>0.18360000000000001</v>
      </c>
    </row>
    <row r="10" spans="1:17" ht="13.5" thickBot="1" x14ac:dyDescent="0.25">
      <c r="A10" s="241" t="s">
        <v>363</v>
      </c>
      <c r="B10" s="242" t="s">
        <v>334</v>
      </c>
      <c r="C10" s="242" t="s">
        <v>335</v>
      </c>
      <c r="D10" s="243" t="s">
        <v>336</v>
      </c>
    </row>
    <row r="11" spans="1:17" ht="13.5" thickBot="1" x14ac:dyDescent="0.25">
      <c r="A11" s="244" t="s">
        <v>337</v>
      </c>
      <c r="B11" s="246">
        <f>I4</f>
        <v>1.2500000000000001E-2</v>
      </c>
      <c r="C11" s="246">
        <f t="shared" ref="C11:D11" si="6">J4</f>
        <v>1.54E-2</v>
      </c>
      <c r="D11" s="246">
        <f t="shared" si="6"/>
        <v>2.06E-2</v>
      </c>
      <c r="E11" t="s">
        <v>15</v>
      </c>
      <c r="I11" t="s">
        <v>440</v>
      </c>
      <c r="L11" t="s">
        <v>441</v>
      </c>
    </row>
    <row r="12" spans="1:17" ht="13.5" thickBot="1" x14ac:dyDescent="0.25">
      <c r="A12" s="244" t="s">
        <v>339</v>
      </c>
      <c r="B12" s="246">
        <f>L14</f>
        <v>0.20569999999999999</v>
      </c>
      <c r="C12" s="246">
        <f t="shared" ref="C12:D12" si="7">M14</f>
        <v>0.27429999999999999</v>
      </c>
      <c r="D12" s="246">
        <f t="shared" si="7"/>
        <v>0.19339999999999999</v>
      </c>
      <c r="E12" t="s">
        <v>18</v>
      </c>
      <c r="H12" t="s">
        <v>342</v>
      </c>
      <c r="I12" t="s">
        <v>343</v>
      </c>
      <c r="J12" t="s">
        <v>344</v>
      </c>
      <c r="K12" t="s">
        <v>336</v>
      </c>
      <c r="L12" t="s">
        <v>343</v>
      </c>
      <c r="M12" t="s">
        <v>344</v>
      </c>
      <c r="N12" t="s">
        <v>336</v>
      </c>
    </row>
    <row r="13" spans="1:17" ht="13.5" thickBot="1" x14ac:dyDescent="0.25">
      <c r="A13" s="244" t="s">
        <v>356</v>
      </c>
      <c r="B13" s="246">
        <v>0</v>
      </c>
      <c r="C13" s="246">
        <v>0</v>
      </c>
      <c r="D13" s="247">
        <v>0</v>
      </c>
      <c r="E13" t="s">
        <v>21</v>
      </c>
      <c r="H13">
        <v>13.8</v>
      </c>
      <c r="I13" s="245">
        <v>0.1086</v>
      </c>
      <c r="J13" s="245">
        <v>0.24</v>
      </c>
      <c r="K13" s="245">
        <v>0.15870000000000001</v>
      </c>
      <c r="L13" s="245">
        <v>0.21129999999999999</v>
      </c>
      <c r="M13" s="245">
        <v>0.28179999999999999</v>
      </c>
      <c r="N13" s="245">
        <v>0.19869999999999999</v>
      </c>
    </row>
    <row r="14" spans="1:17" ht="13.5" thickBot="1" x14ac:dyDescent="0.25">
      <c r="A14" s="244" t="s">
        <v>341</v>
      </c>
      <c r="B14" s="246">
        <f>I24</f>
        <v>5.2200000000000003E-2</v>
      </c>
      <c r="C14" s="246">
        <f t="shared" ref="C14:D14" si="8">J24</f>
        <v>2.9100000000000001E-2</v>
      </c>
      <c r="D14" s="246">
        <f t="shared" si="8"/>
        <v>1.66E-2</v>
      </c>
      <c r="E14" t="s">
        <v>19</v>
      </c>
      <c r="H14">
        <v>69</v>
      </c>
      <c r="I14" s="245">
        <v>0.1057</v>
      </c>
      <c r="J14" s="245">
        <v>0.2336</v>
      </c>
      <c r="K14" s="245">
        <v>0.1545</v>
      </c>
      <c r="L14" s="245">
        <v>0.20569999999999999</v>
      </c>
      <c r="M14" s="245">
        <v>0.27429999999999999</v>
      </c>
      <c r="N14" s="245">
        <v>0.19339999999999999</v>
      </c>
    </row>
    <row r="15" spans="1:17" ht="13.5" thickBot="1" x14ac:dyDescent="0.25">
      <c r="A15" s="244" t="s">
        <v>340</v>
      </c>
      <c r="B15" s="246">
        <f>L24</f>
        <v>2.0000000000000001E-4</v>
      </c>
      <c r="C15" s="246">
        <f t="shared" ref="C15:D15" si="9">M24</f>
        <v>3.0999999999999999E-3</v>
      </c>
      <c r="D15" s="246">
        <f t="shared" si="9"/>
        <v>2.5000000000000001E-3</v>
      </c>
      <c r="E15" t="s">
        <v>20</v>
      </c>
      <c r="H15">
        <v>138</v>
      </c>
      <c r="I15" s="245">
        <v>0.10290000000000001</v>
      </c>
      <c r="J15" s="245">
        <v>0.22739999999999999</v>
      </c>
      <c r="K15" s="245">
        <v>0.15040000000000001</v>
      </c>
      <c r="L15" s="245">
        <v>0.20019999999999999</v>
      </c>
      <c r="M15" s="245">
        <v>0.26700000000000002</v>
      </c>
      <c r="N15" s="245">
        <v>0.1883</v>
      </c>
    </row>
    <row r="16" spans="1:17" ht="13.5" thickBot="1" x14ac:dyDescent="0.25">
      <c r="A16" s="244" t="s">
        <v>332</v>
      </c>
      <c r="B16" s="246">
        <f>I14</f>
        <v>0.1057</v>
      </c>
      <c r="C16" s="246">
        <f t="shared" ref="C16:D16" si="10">J14</f>
        <v>0.2336</v>
      </c>
      <c r="D16" s="246">
        <f t="shared" si="10"/>
        <v>0.1545</v>
      </c>
      <c r="E16" t="s">
        <v>17</v>
      </c>
      <c r="H16">
        <v>230</v>
      </c>
      <c r="I16" s="245">
        <v>0.1002</v>
      </c>
      <c r="J16" s="245">
        <v>0.22140000000000001</v>
      </c>
      <c r="K16" s="245">
        <v>0.1464</v>
      </c>
      <c r="L16" s="245">
        <v>0.19489999999999999</v>
      </c>
      <c r="M16" s="245">
        <v>0.25990000000000002</v>
      </c>
      <c r="N16" s="245">
        <v>0.18329999999999999</v>
      </c>
    </row>
    <row r="17" spans="1:14" ht="13.5" thickBot="1" x14ac:dyDescent="0.25">
      <c r="A17" s="244" t="s">
        <v>338</v>
      </c>
      <c r="B17" s="248">
        <f>L4</f>
        <v>0.27729999999999999</v>
      </c>
      <c r="C17" s="248">
        <f t="shared" ref="C17:D17" si="11">M4</f>
        <v>0.23080000000000001</v>
      </c>
      <c r="D17" s="248">
        <f t="shared" si="11"/>
        <v>0.21149999999999999</v>
      </c>
      <c r="E17" t="s">
        <v>16</v>
      </c>
      <c r="H17">
        <v>345</v>
      </c>
      <c r="I17" s="245">
        <v>9.7500000000000003E-2</v>
      </c>
      <c r="J17" s="245">
        <v>0.21540000000000001</v>
      </c>
      <c r="K17" s="245">
        <v>0.1424</v>
      </c>
      <c r="L17" s="245">
        <v>0.18959999999999999</v>
      </c>
      <c r="M17" s="245">
        <v>0.25280000000000002</v>
      </c>
      <c r="N17" s="245">
        <v>0.17829999999999999</v>
      </c>
    </row>
    <row r="18" spans="1:14" ht="13.5" thickBot="1" x14ac:dyDescent="0.25">
      <c r="H18">
        <v>500</v>
      </c>
      <c r="I18" s="245">
        <v>9.4700000000000006E-2</v>
      </c>
      <c r="J18" s="245">
        <v>0.2092</v>
      </c>
      <c r="K18" s="245">
        <v>0.13830000000000001</v>
      </c>
      <c r="L18" s="245">
        <v>0.18410000000000001</v>
      </c>
      <c r="M18" s="245">
        <v>0.2455</v>
      </c>
      <c r="N18" s="245">
        <v>0.17319999999999999</v>
      </c>
    </row>
    <row r="19" spans="1:14" ht="13.5" thickBot="1" x14ac:dyDescent="0.25">
      <c r="A19" s="241" t="s">
        <v>362</v>
      </c>
      <c r="B19" s="242" t="s">
        <v>334</v>
      </c>
      <c r="C19" s="242" t="s">
        <v>335</v>
      </c>
      <c r="D19" s="243" t="s">
        <v>336</v>
      </c>
      <c r="H19">
        <v>750</v>
      </c>
      <c r="I19" s="245">
        <v>9.1800000000000007E-2</v>
      </c>
      <c r="J19" s="245">
        <v>0.20280000000000001</v>
      </c>
      <c r="K19" s="245">
        <v>0.1341</v>
      </c>
      <c r="L19" s="245">
        <v>0.17849999999999999</v>
      </c>
      <c r="M19" s="245">
        <v>0.23799999999999999</v>
      </c>
      <c r="N19" s="245">
        <v>0.16789999999999999</v>
      </c>
    </row>
    <row r="20" spans="1:14" ht="13.5" thickBot="1" x14ac:dyDescent="0.25">
      <c r="A20" s="244" t="s">
        <v>337</v>
      </c>
      <c r="B20" s="246">
        <f>I5</f>
        <v>1.21E-2</v>
      </c>
      <c r="C20" s="246">
        <f t="shared" ref="C20:D20" si="12">J5</f>
        <v>1.4999999999999999E-2</v>
      </c>
      <c r="D20" s="246">
        <f t="shared" si="12"/>
        <v>0.02</v>
      </c>
      <c r="E20" t="s">
        <v>15</v>
      </c>
    </row>
    <row r="21" spans="1:14" ht="13.5" thickBot="1" x14ac:dyDescent="0.25">
      <c r="A21" s="244" t="s">
        <v>339</v>
      </c>
      <c r="B21" s="246">
        <f>L15</f>
        <v>0.20019999999999999</v>
      </c>
      <c r="C21" s="246">
        <f t="shared" ref="C21:D21" si="13">M15</f>
        <v>0.26700000000000002</v>
      </c>
      <c r="D21" s="246">
        <f t="shared" si="13"/>
        <v>0.1883</v>
      </c>
      <c r="E21" t="s">
        <v>18</v>
      </c>
      <c r="I21" t="s">
        <v>442</v>
      </c>
      <c r="L21" t="s">
        <v>443</v>
      </c>
    </row>
    <row r="22" spans="1:14" ht="13.5" thickBot="1" x14ac:dyDescent="0.25">
      <c r="A22" s="244" t="s">
        <v>356</v>
      </c>
      <c r="B22" s="246">
        <v>0</v>
      </c>
      <c r="C22" s="246">
        <v>0</v>
      </c>
      <c r="D22" s="247">
        <v>0</v>
      </c>
      <c r="E22" t="s">
        <v>21</v>
      </c>
      <c r="H22" t="s">
        <v>342</v>
      </c>
      <c r="I22" t="s">
        <v>343</v>
      </c>
      <c r="J22" t="s">
        <v>344</v>
      </c>
      <c r="K22" t="s">
        <v>336</v>
      </c>
      <c r="L22" t="s">
        <v>343</v>
      </c>
      <c r="M22" t="s">
        <v>344</v>
      </c>
      <c r="N22" t="s">
        <v>336</v>
      </c>
    </row>
    <row r="23" spans="1:14" ht="13.5" thickBot="1" x14ac:dyDescent="0.25">
      <c r="A23" s="244" t="s">
        <v>341</v>
      </c>
      <c r="B23" s="246">
        <f>I25</f>
        <v>5.0799999999999998E-2</v>
      </c>
      <c r="C23" s="246">
        <f t="shared" ref="C23:D23" si="14">J25</f>
        <v>2.8299999999999999E-2</v>
      </c>
      <c r="D23" s="246">
        <f t="shared" si="14"/>
        <v>1.6199999999999999E-2</v>
      </c>
      <c r="E23" t="s">
        <v>19</v>
      </c>
      <c r="H23">
        <v>13.8</v>
      </c>
      <c r="I23" s="245">
        <v>5.3600000000000002E-2</v>
      </c>
      <c r="J23" s="245">
        <v>2.98E-2</v>
      </c>
      <c r="K23" s="245">
        <v>1.7100000000000001E-2</v>
      </c>
      <c r="L23" s="245">
        <v>2.0000000000000001E-4</v>
      </c>
      <c r="M23" s="245">
        <v>3.2000000000000002E-3</v>
      </c>
      <c r="N23" s="245">
        <v>2.5000000000000001E-3</v>
      </c>
    </row>
    <row r="24" spans="1:14" ht="13.5" thickBot="1" x14ac:dyDescent="0.25">
      <c r="A24" s="244" t="s">
        <v>340</v>
      </c>
      <c r="B24" s="246">
        <f>L25</f>
        <v>2.0000000000000001E-4</v>
      </c>
      <c r="C24" s="246">
        <f t="shared" ref="C24:D24" si="15">M25</f>
        <v>3.0000000000000001E-3</v>
      </c>
      <c r="D24" s="246">
        <f t="shared" si="15"/>
        <v>2.3999999999999998E-3</v>
      </c>
      <c r="E24" t="s">
        <v>20</v>
      </c>
      <c r="H24">
        <v>69</v>
      </c>
      <c r="I24" s="245">
        <v>5.2200000000000003E-2</v>
      </c>
      <c r="J24" s="245">
        <v>2.9100000000000001E-2</v>
      </c>
      <c r="K24" s="245">
        <v>1.66E-2</v>
      </c>
      <c r="L24" s="245">
        <v>2.0000000000000001E-4</v>
      </c>
      <c r="M24" s="245">
        <v>3.0999999999999999E-3</v>
      </c>
      <c r="N24" s="245">
        <v>2.5000000000000001E-3</v>
      </c>
    </row>
    <row r="25" spans="1:14" ht="13.5" thickBot="1" x14ac:dyDescent="0.25">
      <c r="A25" s="244" t="s">
        <v>332</v>
      </c>
      <c r="B25" s="246">
        <f>I15</f>
        <v>0.10290000000000001</v>
      </c>
      <c r="C25" s="246">
        <f t="shared" ref="C25:D25" si="16">J15</f>
        <v>0.22739999999999999</v>
      </c>
      <c r="D25" s="246">
        <f t="shared" si="16"/>
        <v>0.15040000000000001</v>
      </c>
      <c r="E25" t="s">
        <v>17</v>
      </c>
      <c r="H25">
        <v>138</v>
      </c>
      <c r="I25" s="245">
        <v>5.0799999999999998E-2</v>
      </c>
      <c r="J25" s="245">
        <v>2.8299999999999999E-2</v>
      </c>
      <c r="K25" s="245">
        <v>1.6199999999999999E-2</v>
      </c>
      <c r="L25" s="245">
        <v>2.0000000000000001E-4</v>
      </c>
      <c r="M25" s="245">
        <v>3.0000000000000001E-3</v>
      </c>
      <c r="N25" s="245">
        <v>2.3999999999999998E-3</v>
      </c>
    </row>
    <row r="26" spans="1:14" ht="13.5" thickBot="1" x14ac:dyDescent="0.25">
      <c r="A26" s="244" t="s">
        <v>338</v>
      </c>
      <c r="B26" s="248">
        <f>L5</f>
        <v>0.27</v>
      </c>
      <c r="C26" s="248">
        <f t="shared" ref="C26:D26" si="17">M5</f>
        <v>0.22470000000000001</v>
      </c>
      <c r="D26" s="248">
        <f t="shared" si="17"/>
        <v>0.2059</v>
      </c>
      <c r="E26" t="s">
        <v>16</v>
      </c>
      <c r="H26">
        <v>230</v>
      </c>
      <c r="I26" s="245">
        <v>4.9500000000000002E-2</v>
      </c>
      <c r="J26" s="245">
        <v>2.75E-2</v>
      </c>
      <c r="K26" s="245">
        <v>1.5800000000000002E-2</v>
      </c>
      <c r="L26" s="245">
        <v>2.0000000000000001E-4</v>
      </c>
      <c r="M26" s="245">
        <v>2.8999999999999998E-3</v>
      </c>
      <c r="N26" s="245">
        <v>2.3999999999999998E-3</v>
      </c>
    </row>
    <row r="27" spans="1:14" ht="13.5" thickBot="1" x14ac:dyDescent="0.25">
      <c r="H27">
        <v>345</v>
      </c>
      <c r="I27" s="245">
        <v>4.8099999999999997E-2</v>
      </c>
      <c r="J27" s="245">
        <v>2.6800000000000001E-2</v>
      </c>
      <c r="K27" s="245">
        <v>1.5299999999999999E-2</v>
      </c>
      <c r="L27" s="245">
        <v>2.0000000000000001E-4</v>
      </c>
      <c r="M27" s="245">
        <v>2.8999999999999998E-3</v>
      </c>
      <c r="N27" s="245">
        <v>2.3E-3</v>
      </c>
    </row>
    <row r="28" spans="1:14" ht="13.5" thickBot="1" x14ac:dyDescent="0.25">
      <c r="A28" s="241" t="s">
        <v>361</v>
      </c>
      <c r="B28" s="242" t="s">
        <v>334</v>
      </c>
      <c r="C28" s="242" t="s">
        <v>335</v>
      </c>
      <c r="D28" s="243" t="s">
        <v>336</v>
      </c>
      <c r="H28">
        <v>500</v>
      </c>
      <c r="I28" s="245">
        <v>4.6699999999999998E-2</v>
      </c>
      <c r="J28" s="245">
        <v>2.5999999999999999E-2</v>
      </c>
      <c r="K28" s="245">
        <v>1.49E-2</v>
      </c>
      <c r="L28" s="245">
        <v>2.0000000000000001E-4</v>
      </c>
      <c r="M28" s="245">
        <v>2.8E-3</v>
      </c>
      <c r="N28" s="245">
        <v>2.2000000000000001E-3</v>
      </c>
    </row>
    <row r="29" spans="1:14" ht="13.5" thickBot="1" x14ac:dyDescent="0.25">
      <c r="A29" s="244" t="s">
        <v>337</v>
      </c>
      <c r="B29" s="246">
        <f>I6</f>
        <v>1.18E-2</v>
      </c>
      <c r="C29" s="246">
        <f t="shared" ref="C29:D29" si="18">J6</f>
        <v>1.46E-2</v>
      </c>
      <c r="D29" s="246">
        <f t="shared" si="18"/>
        <v>1.95E-2</v>
      </c>
      <c r="E29" t="s">
        <v>15</v>
      </c>
      <c r="H29">
        <v>750</v>
      </c>
      <c r="I29" s="245">
        <v>4.53E-2</v>
      </c>
      <c r="J29" s="245">
        <v>2.52E-2</v>
      </c>
      <c r="K29" s="245">
        <v>1.44E-2</v>
      </c>
      <c r="L29" s="245">
        <v>2.0000000000000001E-4</v>
      </c>
      <c r="M29" s="245">
        <v>2.7000000000000001E-3</v>
      </c>
      <c r="N29" s="245">
        <v>2.2000000000000001E-3</v>
      </c>
    </row>
    <row r="30" spans="1:14" ht="13.5" thickBot="1" x14ac:dyDescent="0.25">
      <c r="A30" s="244" t="s">
        <v>339</v>
      </c>
      <c r="B30" s="246">
        <f>L16</f>
        <v>0.19489999999999999</v>
      </c>
      <c r="C30" s="246">
        <f t="shared" ref="C30:D30" si="19">M16</f>
        <v>0.25990000000000002</v>
      </c>
      <c r="D30" s="246">
        <f t="shared" si="19"/>
        <v>0.18329999999999999</v>
      </c>
      <c r="E30" t="s">
        <v>18</v>
      </c>
    </row>
    <row r="31" spans="1:14" ht="13.5" thickBot="1" x14ac:dyDescent="0.25">
      <c r="A31" s="244" t="s">
        <v>356</v>
      </c>
      <c r="B31" s="246">
        <v>0</v>
      </c>
      <c r="C31" s="246">
        <v>0</v>
      </c>
      <c r="D31" s="247">
        <v>0</v>
      </c>
      <c r="E31" t="s">
        <v>21</v>
      </c>
      <c r="I31" t="s">
        <v>444</v>
      </c>
      <c r="L31" t="s">
        <v>445</v>
      </c>
    </row>
    <row r="32" spans="1:14" ht="13.5" thickBot="1" x14ac:dyDescent="0.25">
      <c r="A32" s="244" t="s">
        <v>341</v>
      </c>
      <c r="B32" s="246">
        <f>I26</f>
        <v>4.9500000000000002E-2</v>
      </c>
      <c r="C32" s="246">
        <f t="shared" ref="C32:D32" si="20">J26</f>
        <v>2.75E-2</v>
      </c>
      <c r="D32" s="246">
        <f t="shared" si="20"/>
        <v>1.5800000000000002E-2</v>
      </c>
      <c r="E32" t="s">
        <v>19</v>
      </c>
      <c r="H32" t="s">
        <v>342</v>
      </c>
      <c r="I32" t="s">
        <v>343</v>
      </c>
      <c r="J32" t="s">
        <v>344</v>
      </c>
      <c r="K32" t="s">
        <v>336</v>
      </c>
      <c r="L32" t="s">
        <v>343</v>
      </c>
      <c r="M32" t="s">
        <v>344</v>
      </c>
      <c r="N32" t="s">
        <v>336</v>
      </c>
    </row>
    <row r="33" spans="1:14" ht="13.5" thickBot="1" x14ac:dyDescent="0.25">
      <c r="A33" s="244" t="s">
        <v>340</v>
      </c>
      <c r="B33" s="246">
        <f>L26</f>
        <v>2.0000000000000001E-4</v>
      </c>
      <c r="C33" s="246">
        <f t="shared" ref="C33:D33" si="21">M26</f>
        <v>2.8999999999999998E-3</v>
      </c>
      <c r="D33" s="246">
        <f t="shared" si="21"/>
        <v>2.3999999999999998E-3</v>
      </c>
      <c r="E33" t="s">
        <v>20</v>
      </c>
      <c r="H33">
        <v>13.8</v>
      </c>
      <c r="I33" s="245">
        <v>0</v>
      </c>
      <c r="J33" s="245">
        <v>0</v>
      </c>
      <c r="K33" s="245">
        <v>0</v>
      </c>
      <c r="L33" s="245">
        <v>0.67149999999999999</v>
      </c>
      <c r="M33" s="245">
        <v>0.80769999999999997</v>
      </c>
      <c r="N33" s="245">
        <v>0.61539999999999995</v>
      </c>
    </row>
    <row r="34" spans="1:14" ht="13.5" thickBot="1" x14ac:dyDescent="0.25">
      <c r="A34" s="244" t="s">
        <v>332</v>
      </c>
      <c r="B34" s="246">
        <f>I16</f>
        <v>0.1002</v>
      </c>
      <c r="C34" s="246">
        <f t="shared" ref="C34:D34" si="22">J16</f>
        <v>0.22140000000000001</v>
      </c>
      <c r="D34" s="246">
        <f t="shared" si="22"/>
        <v>0.1464</v>
      </c>
      <c r="E34" t="s">
        <v>17</v>
      </c>
      <c r="H34">
        <v>69</v>
      </c>
      <c r="I34" s="245">
        <v>0</v>
      </c>
      <c r="J34" s="245">
        <v>0</v>
      </c>
      <c r="K34" s="245">
        <v>0</v>
      </c>
      <c r="L34" s="245">
        <v>0.65359999999999996</v>
      </c>
      <c r="M34" s="245">
        <v>0.7863</v>
      </c>
      <c r="N34" s="245">
        <v>0.59909999999999997</v>
      </c>
    </row>
    <row r="35" spans="1:14" ht="13.5" thickBot="1" x14ac:dyDescent="0.25">
      <c r="A35" s="244" t="s">
        <v>338</v>
      </c>
      <c r="B35" s="248">
        <f>L6</f>
        <v>0.26279999999999998</v>
      </c>
      <c r="C35" s="248">
        <f t="shared" ref="C35:D35" si="23">M6</f>
        <v>0.21870000000000001</v>
      </c>
      <c r="D35" s="248">
        <f t="shared" si="23"/>
        <v>0.20039999999999999</v>
      </c>
      <c r="E35" t="s">
        <v>16</v>
      </c>
      <c r="H35">
        <v>138</v>
      </c>
      <c r="I35" s="245">
        <v>0</v>
      </c>
      <c r="J35" s="245">
        <v>0</v>
      </c>
      <c r="K35" s="245">
        <v>0</v>
      </c>
      <c r="L35" s="245">
        <v>0.63629999999999998</v>
      </c>
      <c r="M35" s="245">
        <v>0.76539999999999997</v>
      </c>
      <c r="N35" s="245">
        <v>0.58320000000000005</v>
      </c>
    </row>
    <row r="36" spans="1:14" ht="13.5" thickBot="1" x14ac:dyDescent="0.25">
      <c r="H36">
        <v>230</v>
      </c>
      <c r="I36" s="245">
        <v>0</v>
      </c>
      <c r="J36" s="245">
        <v>0</v>
      </c>
      <c r="K36" s="245">
        <v>0</v>
      </c>
      <c r="L36" s="245">
        <v>0.61939999999999995</v>
      </c>
      <c r="M36" s="245">
        <v>0.74509999999999998</v>
      </c>
      <c r="N36" s="245">
        <v>0.56769999999999998</v>
      </c>
    </row>
    <row r="37" spans="1:14" ht="13.5" thickBot="1" x14ac:dyDescent="0.25">
      <c r="A37" s="241" t="s">
        <v>360</v>
      </c>
      <c r="B37" s="242" t="s">
        <v>334</v>
      </c>
      <c r="C37" s="242" t="s">
        <v>335</v>
      </c>
      <c r="D37" s="243" t="s">
        <v>336</v>
      </c>
      <c r="H37">
        <v>345</v>
      </c>
      <c r="I37" s="245">
        <v>0</v>
      </c>
      <c r="J37" s="245">
        <v>0</v>
      </c>
      <c r="K37" s="245">
        <v>0</v>
      </c>
      <c r="L37" s="245">
        <v>0.60250000000000004</v>
      </c>
      <c r="M37" s="245">
        <v>0.7248</v>
      </c>
      <c r="N37" s="245">
        <v>0.55220000000000002</v>
      </c>
    </row>
    <row r="38" spans="1:14" ht="13.5" thickBot="1" x14ac:dyDescent="0.25">
      <c r="A38" s="244" t="s">
        <v>337</v>
      </c>
      <c r="B38" s="246">
        <f>I7</f>
        <v>1.15E-2</v>
      </c>
      <c r="C38" s="246">
        <f t="shared" ref="C38:D38" si="24">J7</f>
        <v>1.4200000000000001E-2</v>
      </c>
      <c r="D38" s="246">
        <f t="shared" si="24"/>
        <v>1.9E-2</v>
      </c>
      <c r="E38" t="s">
        <v>15</v>
      </c>
      <c r="H38">
        <v>500</v>
      </c>
      <c r="I38" s="245">
        <v>0</v>
      </c>
      <c r="J38" s="245">
        <v>0</v>
      </c>
      <c r="K38" s="245">
        <v>0</v>
      </c>
      <c r="L38" s="245">
        <v>0.58509999999999995</v>
      </c>
      <c r="M38" s="245">
        <v>0.70389999999999997</v>
      </c>
      <c r="N38" s="245">
        <v>0.5363</v>
      </c>
    </row>
    <row r="39" spans="1:14" ht="13.5" thickBot="1" x14ac:dyDescent="0.25">
      <c r="A39" s="244" t="s">
        <v>339</v>
      </c>
      <c r="B39" s="246">
        <f>L17</f>
        <v>0.18959999999999999</v>
      </c>
      <c r="C39" s="246">
        <f t="shared" ref="C39:D39" si="25">M17</f>
        <v>0.25280000000000002</v>
      </c>
      <c r="D39" s="246">
        <f t="shared" si="25"/>
        <v>0.17829999999999999</v>
      </c>
      <c r="E39" t="s">
        <v>18</v>
      </c>
      <c r="H39">
        <v>750</v>
      </c>
      <c r="I39" s="245">
        <v>0</v>
      </c>
      <c r="J39" s="245">
        <v>0</v>
      </c>
      <c r="K39" s="245">
        <v>0</v>
      </c>
      <c r="L39" s="245">
        <v>0.56730000000000003</v>
      </c>
      <c r="M39" s="245">
        <v>0.68240000000000001</v>
      </c>
      <c r="N39" s="245">
        <v>0.52</v>
      </c>
    </row>
    <row r="40" spans="1:14" ht="13.5" thickBot="1" x14ac:dyDescent="0.25">
      <c r="A40" s="244" t="s">
        <v>356</v>
      </c>
      <c r="B40" s="246">
        <v>0</v>
      </c>
      <c r="C40" s="246">
        <v>0</v>
      </c>
      <c r="D40" s="247">
        <v>0</v>
      </c>
      <c r="E40" t="s">
        <v>21</v>
      </c>
      <c r="I40" s="245"/>
      <c r="J40" s="245"/>
      <c r="K40" s="245"/>
      <c r="L40" s="245"/>
      <c r="M40" s="245"/>
      <c r="N40" s="245"/>
    </row>
    <row r="41" spans="1:14" ht="13.5" thickBot="1" x14ac:dyDescent="0.25">
      <c r="A41" s="244" t="s">
        <v>341</v>
      </c>
      <c r="B41" s="246">
        <f>I27</f>
        <v>4.8099999999999997E-2</v>
      </c>
      <c r="C41" s="246">
        <f t="shared" ref="C41:D41" si="26">J27</f>
        <v>2.6800000000000001E-2</v>
      </c>
      <c r="D41" s="246">
        <f t="shared" si="26"/>
        <v>1.5299999999999999E-2</v>
      </c>
      <c r="E41" t="s">
        <v>19</v>
      </c>
      <c r="H41" t="s">
        <v>345</v>
      </c>
    </row>
    <row r="42" spans="1:14" ht="13.5" thickBot="1" x14ac:dyDescent="0.25">
      <c r="A42" s="244" t="s">
        <v>340</v>
      </c>
      <c r="B42" s="246">
        <f>L27</f>
        <v>2.0000000000000001E-4</v>
      </c>
      <c r="C42" s="246">
        <f t="shared" ref="C42:D42" si="27">M27</f>
        <v>2.8999999999999998E-3</v>
      </c>
      <c r="D42" s="246">
        <f t="shared" si="27"/>
        <v>2.3E-3</v>
      </c>
      <c r="E42" t="s">
        <v>20</v>
      </c>
      <c r="H42" t="s">
        <v>346</v>
      </c>
    </row>
    <row r="43" spans="1:14" ht="13.5" thickBot="1" x14ac:dyDescent="0.25">
      <c r="A43" s="244" t="s">
        <v>332</v>
      </c>
      <c r="B43" s="246">
        <f>I17</f>
        <v>9.7500000000000003E-2</v>
      </c>
      <c r="C43" s="246">
        <f t="shared" ref="C43:D43" si="28">J17</f>
        <v>0.21540000000000001</v>
      </c>
      <c r="D43" s="246">
        <f t="shared" si="28"/>
        <v>0.1424</v>
      </c>
      <c r="E43" t="s">
        <v>17</v>
      </c>
      <c r="H43" t="s">
        <v>347</v>
      </c>
    </row>
    <row r="44" spans="1:14" ht="13.5" thickBot="1" x14ac:dyDescent="0.25">
      <c r="A44" s="244" t="s">
        <v>338</v>
      </c>
      <c r="B44" s="248">
        <f>L7</f>
        <v>0.25559999999999999</v>
      </c>
      <c r="C44" s="248">
        <f t="shared" ref="C44:D44" si="29">M7</f>
        <v>0.2127</v>
      </c>
      <c r="D44" s="248">
        <f t="shared" si="29"/>
        <v>0.19489999999999999</v>
      </c>
      <c r="E44" t="s">
        <v>16</v>
      </c>
      <c r="H44" t="s">
        <v>348</v>
      </c>
    </row>
    <row r="45" spans="1:14" ht="13.5" thickBot="1" x14ac:dyDescent="0.25">
      <c r="H45" t="s">
        <v>349</v>
      </c>
    </row>
    <row r="46" spans="1:14" ht="13.5" thickBot="1" x14ac:dyDescent="0.25">
      <c r="A46" s="241" t="s">
        <v>359</v>
      </c>
      <c r="B46" s="242" t="s">
        <v>334</v>
      </c>
      <c r="C46" s="242" t="s">
        <v>335</v>
      </c>
      <c r="D46" s="243" t="s">
        <v>336</v>
      </c>
      <c r="H46" t="s">
        <v>350</v>
      </c>
    </row>
    <row r="47" spans="1:14" ht="13.5" thickBot="1" x14ac:dyDescent="0.25">
      <c r="A47" s="244" t="s">
        <v>337</v>
      </c>
      <c r="B47" s="246">
        <f>I8</f>
        <v>1.11E-2</v>
      </c>
      <c r="C47" s="246">
        <f t="shared" ref="C47:D47" si="30">J8</f>
        <v>1.38E-2</v>
      </c>
      <c r="D47" s="246">
        <f t="shared" si="30"/>
        <v>1.84E-2</v>
      </c>
      <c r="E47" t="s">
        <v>15</v>
      </c>
      <c r="H47" t="s">
        <v>351</v>
      </c>
    </row>
    <row r="48" spans="1:14" ht="13.5" thickBot="1" x14ac:dyDescent="0.25">
      <c r="A48" s="244" t="s">
        <v>339</v>
      </c>
      <c r="B48" s="246">
        <f>L18</f>
        <v>0.18410000000000001</v>
      </c>
      <c r="C48" s="246">
        <f t="shared" ref="C48:D48" si="31">M18</f>
        <v>0.2455</v>
      </c>
      <c r="D48" s="246">
        <f t="shared" si="31"/>
        <v>0.17319999999999999</v>
      </c>
      <c r="E48" t="s">
        <v>18</v>
      </c>
      <c r="H48" t="s">
        <v>352</v>
      </c>
    </row>
    <row r="49" spans="1:8" ht="13.5" thickBot="1" x14ac:dyDescent="0.25">
      <c r="A49" s="244" t="s">
        <v>356</v>
      </c>
      <c r="B49" s="246">
        <v>0</v>
      </c>
      <c r="C49" s="246">
        <v>0</v>
      </c>
      <c r="D49" s="247">
        <v>0</v>
      </c>
      <c r="E49" t="s">
        <v>21</v>
      </c>
      <c r="H49" t="s">
        <v>353</v>
      </c>
    </row>
    <row r="50" spans="1:8" ht="13.5" thickBot="1" x14ac:dyDescent="0.25">
      <c r="A50" s="244" t="s">
        <v>341</v>
      </c>
      <c r="B50" s="246">
        <f>I28</f>
        <v>4.6699999999999998E-2</v>
      </c>
      <c r="C50" s="246">
        <f t="shared" ref="C50:D50" si="32">J28</f>
        <v>2.5999999999999999E-2</v>
      </c>
      <c r="D50" s="246">
        <f t="shared" si="32"/>
        <v>1.49E-2</v>
      </c>
      <c r="E50" t="s">
        <v>19</v>
      </c>
      <c r="H50" t="s">
        <v>354</v>
      </c>
    </row>
    <row r="51" spans="1:8" ht="13.5" thickBot="1" x14ac:dyDescent="0.25">
      <c r="A51" s="244" t="s">
        <v>340</v>
      </c>
      <c r="B51" s="246">
        <f>L28</f>
        <v>2.0000000000000001E-4</v>
      </c>
      <c r="C51" s="246">
        <f t="shared" ref="C51:D51" si="33">M28</f>
        <v>2.8E-3</v>
      </c>
      <c r="D51" s="246">
        <f t="shared" si="33"/>
        <v>2.2000000000000001E-3</v>
      </c>
      <c r="E51" t="s">
        <v>20</v>
      </c>
      <c r="H51" t="s">
        <v>355</v>
      </c>
    </row>
    <row r="52" spans="1:8" ht="13.5" thickBot="1" x14ac:dyDescent="0.25">
      <c r="A52" s="244" t="s">
        <v>332</v>
      </c>
      <c r="B52" s="246">
        <f>I18</f>
        <v>9.4700000000000006E-2</v>
      </c>
      <c r="C52" s="246">
        <f t="shared" ref="C52:D52" si="34">J18</f>
        <v>0.2092</v>
      </c>
      <c r="D52" s="246">
        <f t="shared" si="34"/>
        <v>0.13830000000000001</v>
      </c>
      <c r="E52" t="s">
        <v>17</v>
      </c>
    </row>
    <row r="53" spans="1:8" ht="13.5" thickBot="1" x14ac:dyDescent="0.25">
      <c r="A53" s="244" t="s">
        <v>338</v>
      </c>
      <c r="B53" s="248">
        <f>L8</f>
        <v>0.24829999999999999</v>
      </c>
      <c r="C53" s="248">
        <f t="shared" ref="C53:D53" si="35">M8</f>
        <v>0.20660000000000001</v>
      </c>
      <c r="D53" s="248">
        <f t="shared" si="35"/>
        <v>0.1893</v>
      </c>
      <c r="E53" t="s">
        <v>16</v>
      </c>
    </row>
    <row r="54" spans="1:8" ht="13.5" thickBot="1" x14ac:dyDescent="0.25"/>
    <row r="55" spans="1:8" ht="13.5" thickBot="1" x14ac:dyDescent="0.25">
      <c r="A55" s="241" t="s">
        <v>358</v>
      </c>
      <c r="B55" s="242" t="s">
        <v>334</v>
      </c>
      <c r="C55" s="242" t="s">
        <v>335</v>
      </c>
      <c r="D55" s="243" t="s">
        <v>336</v>
      </c>
    </row>
    <row r="56" spans="1:8" ht="13.5" thickBot="1" x14ac:dyDescent="0.25">
      <c r="A56" s="244" t="s">
        <v>337</v>
      </c>
      <c r="B56" s="246">
        <f>I9</f>
        <v>1.0800000000000001E-2</v>
      </c>
      <c r="C56" s="246">
        <f t="shared" ref="C56:D56" si="36">J9</f>
        <v>1.34E-2</v>
      </c>
      <c r="D56" s="246">
        <f t="shared" si="36"/>
        <v>1.7899999999999999E-2</v>
      </c>
      <c r="E56" t="s">
        <v>15</v>
      </c>
    </row>
    <row r="57" spans="1:8" ht="13.5" thickBot="1" x14ac:dyDescent="0.25">
      <c r="A57" s="244" t="s">
        <v>339</v>
      </c>
      <c r="B57" s="246">
        <f>L19</f>
        <v>0.17849999999999999</v>
      </c>
      <c r="C57" s="246">
        <f t="shared" ref="C57:D57" si="37">M19</f>
        <v>0.23799999999999999</v>
      </c>
      <c r="D57" s="246">
        <f t="shared" si="37"/>
        <v>0.16789999999999999</v>
      </c>
      <c r="E57" t="s">
        <v>18</v>
      </c>
    </row>
    <row r="58" spans="1:8" ht="13.5" thickBot="1" x14ac:dyDescent="0.25">
      <c r="A58" s="244" t="s">
        <v>356</v>
      </c>
      <c r="B58" s="246">
        <v>0</v>
      </c>
      <c r="C58" s="246">
        <v>0</v>
      </c>
      <c r="D58" s="247">
        <v>0</v>
      </c>
      <c r="E58" t="s">
        <v>21</v>
      </c>
    </row>
    <row r="59" spans="1:8" ht="13.5" thickBot="1" x14ac:dyDescent="0.25">
      <c r="A59" s="244" t="s">
        <v>341</v>
      </c>
      <c r="B59" s="246">
        <f>I29</f>
        <v>4.53E-2</v>
      </c>
      <c r="C59" s="246">
        <f t="shared" ref="C59:D59" si="38">J29</f>
        <v>2.52E-2</v>
      </c>
      <c r="D59" s="246">
        <f t="shared" si="38"/>
        <v>1.44E-2</v>
      </c>
      <c r="E59" t="s">
        <v>19</v>
      </c>
    </row>
    <row r="60" spans="1:8" ht="13.5" thickBot="1" x14ac:dyDescent="0.25">
      <c r="A60" s="244" t="s">
        <v>340</v>
      </c>
      <c r="B60" s="246">
        <f>L29</f>
        <v>2.0000000000000001E-4</v>
      </c>
      <c r="C60" s="246">
        <f t="shared" ref="C60:D60" si="39">M29</f>
        <v>2.7000000000000001E-3</v>
      </c>
      <c r="D60" s="246">
        <f t="shared" si="39"/>
        <v>2.2000000000000001E-3</v>
      </c>
      <c r="E60" t="s">
        <v>20</v>
      </c>
    </row>
    <row r="61" spans="1:8" ht="13.5" thickBot="1" x14ac:dyDescent="0.25">
      <c r="A61" s="244" t="s">
        <v>332</v>
      </c>
      <c r="B61" s="246">
        <f>I19</f>
        <v>9.1800000000000007E-2</v>
      </c>
      <c r="C61" s="246">
        <f t="shared" ref="C61:D61" si="40">J19</f>
        <v>0.20280000000000001</v>
      </c>
      <c r="D61" s="246">
        <f t="shared" si="40"/>
        <v>0.1341</v>
      </c>
      <c r="E61" t="s">
        <v>17</v>
      </c>
    </row>
    <row r="62" spans="1:8" ht="13.5" thickBot="1" x14ac:dyDescent="0.25">
      <c r="A62" s="244" t="s">
        <v>338</v>
      </c>
      <c r="B62" s="248">
        <f>L9</f>
        <v>0.2407</v>
      </c>
      <c r="C62" s="248">
        <f t="shared" ref="C62:D62" si="41">M9</f>
        <v>0.20030000000000001</v>
      </c>
      <c r="D62" s="248">
        <f t="shared" si="41"/>
        <v>0.18360000000000001</v>
      </c>
      <c r="E62" t="s">
        <v>16</v>
      </c>
    </row>
  </sheetData>
  <sortState ref="A55:D61">
    <sortCondition ref="A55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DISCLAIMER</vt:lpstr>
      <vt:lpstr>SE</vt:lpstr>
      <vt:lpstr>MIG</vt:lpstr>
      <vt:lpstr>MIM</vt:lpstr>
      <vt:lpstr>MIGA</vt:lpstr>
      <vt:lpstr>Valores</vt:lpstr>
      <vt:lpstr>Indices_Poder</vt:lpstr>
      <vt:lpstr>Regional</vt:lpstr>
      <vt:lpstr>Preco_m2</vt:lpstr>
      <vt:lpstr>Serviços</vt:lpstr>
      <vt:lpstr>ESTADO</vt:lpstr>
      <vt:lpstr>LOCAL</vt:lpstr>
      <vt:lpstr>MIG</vt:lpstr>
      <vt:lpstr>MIGA</vt:lpstr>
      <vt:lpstr>MIM</vt:lpstr>
      <vt:lpstr>SERVIÇO</vt:lpstr>
      <vt:lpstr>SERVIÇOS</vt:lpstr>
      <vt:lpstr>TENSÃO</vt:lpstr>
      <vt:lpstr>UF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isabelavieira</dc:creator>
  <cp:lastModifiedBy>Jean Carlo Morassi</cp:lastModifiedBy>
  <cp:lastPrinted>2014-03-13T20:50:41Z</cp:lastPrinted>
  <dcterms:created xsi:type="dcterms:W3CDTF">2008-12-08T20:14:30Z</dcterms:created>
  <dcterms:modified xsi:type="dcterms:W3CDTF">2019-08-06T15:10:09Z</dcterms:modified>
</cp:coreProperties>
</file>